
<file path=[Content_Types].xml><?xml version="1.0" encoding="utf-8"?>
<Types xmlns="http://schemas.openxmlformats.org/package/2006/content-type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charts/chart7.xml" ContentType="application/vnd.openxmlformats-officedocument.drawingml.chart+xml"/>
  <Override PartName="/xl/charts/style7.xml" ContentType="application/vnd.ms-office.chartstyle+xml"/>
  <Override PartName="/xl/charts/colors7.xml" ContentType="application/vnd.ms-office.chartcolorstyle+xml"/>
  <Override PartName="/xl/charts/chart8.xml" ContentType="application/vnd.openxmlformats-officedocument.drawingml.chart+xml"/>
  <Override PartName="/xl/charts/style8.xml" ContentType="application/vnd.ms-office.chartstyle+xml"/>
  <Override PartName="/xl/charts/colors8.xml" ContentType="application/vnd.ms-office.chartcolorstyle+xml"/>
  <Override PartName="/xl/charts/chart9.xml" ContentType="application/vnd.openxmlformats-officedocument.drawingml.chart+xml"/>
  <Override PartName="/xl/charts/style9.xml" ContentType="application/vnd.ms-office.chartstyle+xml"/>
  <Override PartName="/xl/charts/colors9.xml" ContentType="application/vnd.ms-office.chartcolorstyle+xml"/>
  <Override PartName="/xl/charts/chart10.xml" ContentType="application/vnd.openxmlformats-officedocument.drawingml.chart+xml"/>
  <Override PartName="/xl/charts/style10.xml" ContentType="application/vnd.ms-office.chartstyle+xml"/>
  <Override PartName="/xl/charts/colors10.xml" ContentType="application/vnd.ms-office.chartcolorstyle+xml"/>
  <Override PartName="/xl/charts/chart11.xml" ContentType="application/vnd.openxmlformats-officedocument.drawingml.chart+xml"/>
  <Override PartName="/xl/charts/style11.xml" ContentType="application/vnd.ms-office.chartstyle+xml"/>
  <Override PartName="/xl/charts/colors11.xml" ContentType="application/vnd.ms-office.chartcolorstyle+xml"/>
  <Override PartName="/xl/charts/chart12.xml" ContentType="application/vnd.openxmlformats-officedocument.drawingml.chart+xml"/>
  <Override PartName="/xl/charts/style12.xml" ContentType="application/vnd.ms-office.chartstyle+xml"/>
  <Override PartName="/xl/charts/colors12.xml" ContentType="application/vnd.ms-office.chartcolorstyle+xml"/>
  <Override PartName="/xl/charts/chart13.xml" ContentType="application/vnd.openxmlformats-officedocument.drawingml.chart+xml"/>
  <Override PartName="/xl/charts/style13.xml" ContentType="application/vnd.ms-office.chartstyle+xml"/>
  <Override PartName="/xl/charts/colors13.xml" ContentType="application/vnd.ms-office.chartcolorstyle+xml"/>
  <Override PartName="/xl/charts/chart14.xml" ContentType="application/vnd.openxmlformats-officedocument.drawingml.chart+xml"/>
  <Override PartName="/xl/charts/style14.xml" ContentType="application/vnd.ms-office.chartstyle+xml"/>
  <Override PartName="/xl/charts/colors14.xml" ContentType="application/vnd.ms-office.chartcolorstyle+xml"/>
  <Override PartName="/xl/charts/chart15.xml" ContentType="application/vnd.openxmlformats-officedocument.drawingml.chart+xml"/>
  <Override PartName="/xl/charts/style15.xml" ContentType="application/vnd.ms-office.chartstyle+xml"/>
  <Override PartName="/xl/charts/colors15.xml" ContentType="application/vnd.ms-office.chartcolorstyle+xml"/>
  <Override PartName="/xl/charts/chart16.xml" ContentType="application/vnd.openxmlformats-officedocument.drawingml.chart+xml"/>
  <Override PartName="/xl/charts/style16.xml" ContentType="application/vnd.ms-office.chartstyle+xml"/>
  <Override PartName="/xl/charts/colors16.xml" ContentType="application/vnd.ms-office.chartcolorstyle+xml"/>
  <Override PartName="/xl/drawings/drawing3.xml" ContentType="application/vnd.openxmlformats-officedocument.drawing+xml"/>
  <Override PartName="/xl/charts/chart17.xml" ContentType="application/vnd.openxmlformats-officedocument.drawingml.chart+xml"/>
  <Override PartName="/xl/charts/style17.xml" ContentType="application/vnd.ms-office.chartstyle+xml"/>
  <Override PartName="/xl/charts/colors17.xml" ContentType="application/vnd.ms-office.chartcolorstyle+xml"/>
  <Override PartName="/xl/drawings/drawing4.xml" ContentType="application/vnd.openxmlformats-officedocument.drawing+xml"/>
  <Override PartName="/xl/charts/chart18.xml" ContentType="application/vnd.openxmlformats-officedocument.drawingml.chart+xml"/>
  <Override PartName="/xl/charts/style18.xml" ContentType="application/vnd.ms-office.chartstyle+xml"/>
  <Override PartName="/xl/charts/colors18.xml" ContentType="application/vnd.ms-office.chartcolorstyle+xml"/>
  <Override PartName="/xl/drawings/drawing5.xml" ContentType="application/vnd.openxmlformats-officedocument.drawing+xml"/>
  <Override PartName="/xl/charts/chart19.xml" ContentType="application/vnd.openxmlformats-officedocument.drawingml.chart+xml"/>
  <Override PartName="/xl/charts/style19.xml" ContentType="application/vnd.ms-office.chartstyle+xml"/>
  <Override PartName="/xl/charts/colors19.xml" ContentType="application/vnd.ms-office.chartcolorstyle+xml"/>
  <Override PartName="/xl/drawings/drawing6.xml" ContentType="application/vnd.openxmlformats-officedocument.drawing+xml"/>
  <Override PartName="/xl/charts/chart20.xml" ContentType="application/vnd.openxmlformats-officedocument.drawingml.chart+xml"/>
  <Override PartName="/xl/charts/style20.xml" ContentType="application/vnd.ms-office.chartstyle+xml"/>
  <Override PartName="/xl/charts/colors20.xml" ContentType="application/vnd.ms-office.chartcolorstyle+xml"/>
  <Override PartName="/xl/drawings/drawing7.xml" ContentType="application/vnd.openxmlformats-officedocument.drawing+xml"/>
  <Override PartName="/xl/charts/chart21.xml" ContentType="application/vnd.openxmlformats-officedocument.drawingml.chart+xml"/>
  <Override PartName="/xl/charts/style21.xml" ContentType="application/vnd.ms-office.chartstyle+xml"/>
  <Override PartName="/xl/charts/colors21.xml" ContentType="application/vnd.ms-office.chartcolorstyle+xml"/>
  <Override PartName="/xl/charts/chart22.xml" ContentType="application/vnd.openxmlformats-officedocument.drawingml.chart+xml"/>
  <Override PartName="/xl/charts/style22.xml" ContentType="application/vnd.ms-office.chartstyle+xml"/>
  <Override PartName="/xl/charts/colors22.xml" ContentType="application/vnd.ms-office.chartcolorstyle+xml"/>
  <Override PartName="/xl/charts/chart23.xml" ContentType="application/vnd.openxmlformats-officedocument.drawingml.chart+xml"/>
  <Override PartName="/xl/charts/style23.xml" ContentType="application/vnd.ms-office.chartstyle+xml"/>
  <Override PartName="/xl/charts/colors23.xml" ContentType="application/vnd.ms-office.chartcolorstyle+xml"/>
  <Override PartName="/xl/charts/chart24.xml" ContentType="application/vnd.openxmlformats-officedocument.drawingml.chart+xml"/>
  <Override PartName="/xl/charts/style24.xml" ContentType="application/vnd.ms-office.chartstyle+xml"/>
  <Override PartName="/xl/charts/colors24.xml" ContentType="application/vnd.ms-office.chartcolorstyle+xml"/>
  <Override PartName="/xl/drawings/drawing8.xml" ContentType="application/vnd.openxmlformats-officedocument.drawing+xml"/>
  <Override PartName="/xl/charts/chart25.xml" ContentType="application/vnd.openxmlformats-officedocument.drawingml.chart+xml"/>
  <Override PartName="/xl/charts/style25.xml" ContentType="application/vnd.ms-office.chartstyle+xml"/>
  <Override PartName="/xl/charts/colors25.xml" ContentType="application/vnd.ms-office.chartcolorstyle+xml"/>
  <Override PartName="/xl/charts/chart26.xml" ContentType="application/vnd.openxmlformats-officedocument.drawingml.chart+xml"/>
  <Override PartName="/xl/charts/style26.xml" ContentType="application/vnd.ms-office.chartstyle+xml"/>
  <Override PartName="/xl/charts/colors26.xml" ContentType="application/vnd.ms-office.chartcolorstyle+xml"/>
  <Override PartName="/xl/charts/chart27.xml" ContentType="application/vnd.openxmlformats-officedocument.drawingml.chart+xml"/>
  <Override PartName="/xl/charts/style27.xml" ContentType="application/vnd.ms-office.chartstyle+xml"/>
  <Override PartName="/xl/charts/colors27.xml" ContentType="application/vnd.ms-office.chartcolorstyle+xml"/>
  <Override PartName="/xl/charts/chart28.xml" ContentType="application/vnd.openxmlformats-officedocument.drawingml.chart+xml"/>
  <Override PartName="/xl/charts/style28.xml" ContentType="application/vnd.ms-office.chartstyle+xml"/>
  <Override PartName="/xl/charts/colors28.xml" ContentType="application/vnd.ms-office.chartcolorstyle+xml"/>
  <Override PartName="/xl/drawings/drawing9.xml" ContentType="application/vnd.openxmlformats-officedocument.drawing+xml"/>
  <Override PartName="/xl/charts/chart29.xml" ContentType="application/vnd.openxmlformats-officedocument.drawingml.chart+xml"/>
  <Override PartName="/xl/charts/style29.xml" ContentType="application/vnd.ms-office.chartstyle+xml"/>
  <Override PartName="/xl/charts/colors29.xml" ContentType="application/vnd.ms-office.chartcolorstyle+xml"/>
  <Override PartName="/xl/charts/chart30.xml" ContentType="application/vnd.openxmlformats-officedocument.drawingml.chart+xml"/>
  <Override PartName="/xl/charts/style30.xml" ContentType="application/vnd.ms-office.chartstyle+xml"/>
  <Override PartName="/xl/charts/colors30.xml" ContentType="application/vnd.ms-office.chartcolorstyle+xml"/>
  <Override PartName="/xl/charts/chart31.xml" ContentType="application/vnd.openxmlformats-officedocument.drawingml.chart+xml"/>
  <Override PartName="/xl/charts/style31.xml" ContentType="application/vnd.ms-office.chartstyle+xml"/>
  <Override PartName="/xl/charts/colors31.xml" ContentType="application/vnd.ms-office.chartcolorstyle+xml"/>
  <Override PartName="/xl/charts/chart32.xml" ContentType="application/vnd.openxmlformats-officedocument.drawingml.chart+xml"/>
  <Override PartName="/xl/charts/style32.xml" ContentType="application/vnd.ms-office.chartstyle+xml"/>
  <Override PartName="/xl/charts/colors32.xml" ContentType="application/vnd.ms-office.chartcolorstyle+xml"/>
  <Override PartName="/xl/drawings/drawing10.xml" ContentType="application/vnd.openxmlformats-officedocument.drawing+xml"/>
  <Override PartName="/xl/charts/chart33.xml" ContentType="application/vnd.openxmlformats-officedocument.drawingml.chart+xml"/>
  <Override PartName="/xl/charts/style33.xml" ContentType="application/vnd.ms-office.chartstyle+xml"/>
  <Override PartName="/xl/charts/colors33.xml" ContentType="application/vnd.ms-office.chartcolorstyle+xml"/>
  <Override PartName="/xl/charts/chart34.xml" ContentType="application/vnd.openxmlformats-officedocument.drawingml.chart+xml"/>
  <Override PartName="/xl/charts/style34.xml" ContentType="application/vnd.ms-office.chartstyle+xml"/>
  <Override PartName="/xl/charts/colors34.xml" ContentType="application/vnd.ms-office.chartcolorstyle+xml"/>
  <Override PartName="/xl/charts/chart35.xml" ContentType="application/vnd.openxmlformats-officedocument.drawingml.chart+xml"/>
  <Override PartName="/xl/charts/style35.xml" ContentType="application/vnd.ms-office.chartstyle+xml"/>
  <Override PartName="/xl/charts/colors35.xml" ContentType="application/vnd.ms-office.chartcolorstyle+xml"/>
  <Override PartName="/xl/charts/chart36.xml" ContentType="application/vnd.openxmlformats-officedocument.drawingml.chart+xml"/>
  <Override PartName="/xl/charts/style36.xml" ContentType="application/vnd.ms-office.chartstyle+xml"/>
  <Override PartName="/xl/charts/colors36.xml" ContentType="application/vnd.ms-office.chartcolorsty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626"/>
  <workbookPr/>
  <mc:AlternateContent xmlns:mc="http://schemas.openxmlformats.org/markup-compatibility/2006">
    <mc:Choice Requires="x15">
      <x15ac:absPath xmlns:x15ac="http://schemas.microsoft.com/office/spreadsheetml/2010/11/ac" url="C:\1-working\0 - CMAC\0 - Journal Paper 2\Data Analyses\Spreadsheet - 5 QIAs\"/>
    </mc:Choice>
  </mc:AlternateContent>
  <xr:revisionPtr revIDLastSave="0" documentId="13_ncr:1_{70C53E51-8A86-4CD2-BF65-3A6B002D2EE5}" xr6:coauthVersionLast="47" xr6:coauthVersionMax="47" xr10:uidLastSave="{00000000-0000-0000-0000-000000000000}"/>
  <bookViews>
    <workbookView xWindow="-29184" yWindow="1140" windowWidth="28080" windowHeight="16548" tabRatio="672" activeTab="4" xr2:uid="{00000000-000D-0000-FFFF-FFFF00000000}"/>
  </bookViews>
  <sheets>
    <sheet name="Readme" sheetId="5" r:id="rId1"/>
    <sheet name="Stats Table" sheetId="6" r:id="rId2"/>
    <sheet name="CDFs" sheetId="7" r:id="rId3"/>
    <sheet name="Statistics per Band---&gt;" sheetId="9" r:id="rId4"/>
    <sheet name="B2" sheetId="1" r:id="rId5"/>
    <sheet name="B3" sheetId="2" r:id="rId6"/>
    <sheet name="B4" sheetId="3" r:id="rId7"/>
    <sheet name="B5" sheetId="4" r:id="rId8"/>
    <sheet name="CDFs per Band---&gt;" sheetId="8" r:id="rId9"/>
    <sheet name="B2 CDF" sheetId="16" r:id="rId10"/>
    <sheet name="B3 CDF" sheetId="17" r:id="rId11"/>
    <sheet name="B4 CDF" sheetId="18" r:id="rId12"/>
    <sheet name="B5 CDF" sheetId="19" r:id="rId13"/>
  </sheets>
  <externalReferences>
    <externalReference r:id="rId14"/>
  </externalReferenc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138" i="4" l="1"/>
  <c r="G138" i="4"/>
  <c r="H138" i="4"/>
  <c r="I138" i="4"/>
  <c r="J138" i="4"/>
  <c r="K138" i="4"/>
  <c r="L138" i="4"/>
  <c r="M138" i="4"/>
  <c r="N138" i="4"/>
  <c r="O138" i="4"/>
  <c r="P138" i="4"/>
  <c r="Q138" i="4"/>
  <c r="R138" i="4"/>
  <c r="S138" i="4"/>
  <c r="T138" i="4"/>
  <c r="U138" i="4"/>
  <c r="V138" i="4"/>
  <c r="W138" i="4"/>
  <c r="X138" i="4"/>
  <c r="Y138" i="4"/>
  <c r="Z138" i="4"/>
  <c r="AA138" i="4"/>
  <c r="AB138" i="4"/>
  <c r="AC138" i="4"/>
  <c r="AD138" i="4"/>
  <c r="AE138" i="4"/>
  <c r="AF138" i="4"/>
  <c r="AG138" i="4"/>
  <c r="AH138" i="4"/>
  <c r="AI138" i="4"/>
  <c r="E138" i="4"/>
  <c r="F128" i="4"/>
  <c r="G128" i="4"/>
  <c r="H128" i="4"/>
  <c r="I128" i="4"/>
  <c r="J128" i="4"/>
  <c r="K128" i="4"/>
  <c r="L128" i="4"/>
  <c r="M128" i="4"/>
  <c r="N128" i="4"/>
  <c r="O128" i="4"/>
  <c r="P128" i="4"/>
  <c r="Q128" i="4"/>
  <c r="R128" i="4"/>
  <c r="S128" i="4"/>
  <c r="T128" i="4"/>
  <c r="U128" i="4"/>
  <c r="V128" i="4"/>
  <c r="W128" i="4"/>
  <c r="X128" i="4"/>
  <c r="Y128" i="4"/>
  <c r="Z128" i="4"/>
  <c r="AA128" i="4"/>
  <c r="AB128" i="4"/>
  <c r="AC128" i="4"/>
  <c r="AD128" i="4"/>
  <c r="AE128" i="4"/>
  <c r="AF128" i="4"/>
  <c r="AG128" i="4"/>
  <c r="AH128" i="4"/>
  <c r="AI128" i="4"/>
  <c r="E128" i="4"/>
  <c r="F138" i="3"/>
  <c r="G138" i="3"/>
  <c r="H138" i="3"/>
  <c r="I138" i="3"/>
  <c r="J138" i="3"/>
  <c r="K138" i="3"/>
  <c r="L138" i="3"/>
  <c r="M138" i="3"/>
  <c r="N138" i="3"/>
  <c r="O138" i="3"/>
  <c r="P138" i="3"/>
  <c r="Q138" i="3"/>
  <c r="R138" i="3"/>
  <c r="S138" i="3"/>
  <c r="T138" i="3"/>
  <c r="U138" i="3"/>
  <c r="V138" i="3"/>
  <c r="W138" i="3"/>
  <c r="X138" i="3"/>
  <c r="Y138" i="3"/>
  <c r="Z138" i="3"/>
  <c r="AA138" i="3"/>
  <c r="AB138" i="3"/>
  <c r="AC138" i="3"/>
  <c r="AD138" i="3"/>
  <c r="AE138" i="3"/>
  <c r="AF138" i="3"/>
  <c r="AG138" i="3"/>
  <c r="AH138" i="3"/>
  <c r="AI138" i="3"/>
  <c r="F128" i="3"/>
  <c r="G128" i="3"/>
  <c r="H128" i="3"/>
  <c r="I128" i="3"/>
  <c r="J128" i="3"/>
  <c r="K128" i="3"/>
  <c r="L128" i="3"/>
  <c r="M128" i="3"/>
  <c r="N128" i="3"/>
  <c r="O128" i="3"/>
  <c r="P128" i="3"/>
  <c r="Q128" i="3"/>
  <c r="R128" i="3"/>
  <c r="S128" i="3"/>
  <c r="T128" i="3"/>
  <c r="U128" i="3"/>
  <c r="V128" i="3"/>
  <c r="W128" i="3"/>
  <c r="X128" i="3"/>
  <c r="Y128" i="3"/>
  <c r="Z128" i="3"/>
  <c r="AA128" i="3"/>
  <c r="AB128" i="3"/>
  <c r="AC128" i="3"/>
  <c r="AD128" i="3"/>
  <c r="AE128" i="3"/>
  <c r="AF128" i="3"/>
  <c r="AG128" i="3"/>
  <c r="AH128" i="3"/>
  <c r="AI128" i="3"/>
  <c r="E138" i="3"/>
  <c r="E128" i="3"/>
  <c r="F138" i="2"/>
  <c r="G138" i="2"/>
  <c r="H138" i="2"/>
  <c r="I138" i="2"/>
  <c r="J138" i="2"/>
  <c r="K138" i="2"/>
  <c r="L138" i="2"/>
  <c r="M138" i="2"/>
  <c r="N138" i="2"/>
  <c r="O138" i="2"/>
  <c r="P138" i="2"/>
  <c r="Q138" i="2"/>
  <c r="R138" i="2"/>
  <c r="S138" i="2"/>
  <c r="T138" i="2"/>
  <c r="U138" i="2"/>
  <c r="V138" i="2"/>
  <c r="W138" i="2"/>
  <c r="X138" i="2"/>
  <c r="Y138" i="2"/>
  <c r="Z138" i="2"/>
  <c r="AA138" i="2"/>
  <c r="AB138" i="2"/>
  <c r="AC138" i="2"/>
  <c r="AD138" i="2"/>
  <c r="AE138" i="2"/>
  <c r="AF138" i="2"/>
  <c r="AG138" i="2"/>
  <c r="AH138" i="2"/>
  <c r="AI138" i="2"/>
  <c r="E138" i="2"/>
  <c r="F128" i="2"/>
  <c r="G128" i="2"/>
  <c r="H128" i="2"/>
  <c r="I128" i="2"/>
  <c r="J128" i="2"/>
  <c r="K128" i="2"/>
  <c r="L128" i="2"/>
  <c r="M128" i="2"/>
  <c r="N128" i="2"/>
  <c r="O128" i="2"/>
  <c r="P128" i="2"/>
  <c r="Q128" i="2"/>
  <c r="R128" i="2"/>
  <c r="S128" i="2"/>
  <c r="T128" i="2"/>
  <c r="U128" i="2"/>
  <c r="V128" i="2"/>
  <c r="W128" i="2"/>
  <c r="X128" i="2"/>
  <c r="Y128" i="2"/>
  <c r="Z128" i="2"/>
  <c r="AA128" i="2"/>
  <c r="AB128" i="2"/>
  <c r="AC128" i="2"/>
  <c r="AD128" i="2"/>
  <c r="AE128" i="2"/>
  <c r="AF128" i="2"/>
  <c r="AG128" i="2"/>
  <c r="AH128" i="2"/>
  <c r="AI128" i="2"/>
  <c r="E128" i="2"/>
  <c r="G138" i="1"/>
  <c r="K138" i="1"/>
  <c r="O138" i="1"/>
  <c r="S138" i="1"/>
  <c r="W138" i="1"/>
  <c r="AA138" i="1"/>
  <c r="AE138" i="1"/>
  <c r="AI138" i="1"/>
  <c r="F128" i="1"/>
  <c r="F138" i="1" s="1"/>
  <c r="G128" i="1"/>
  <c r="H128" i="1"/>
  <c r="H138" i="1" s="1"/>
  <c r="I128" i="1"/>
  <c r="I138" i="1" s="1"/>
  <c r="J128" i="1"/>
  <c r="J138" i="1" s="1"/>
  <c r="K128" i="1"/>
  <c r="L128" i="1"/>
  <c r="L138" i="1" s="1"/>
  <c r="M128" i="1"/>
  <c r="M138" i="1" s="1"/>
  <c r="N128" i="1"/>
  <c r="N138" i="1" s="1"/>
  <c r="O128" i="1"/>
  <c r="P128" i="1"/>
  <c r="P138" i="1" s="1"/>
  <c r="Q128" i="1"/>
  <c r="Q138" i="1" s="1"/>
  <c r="R128" i="1"/>
  <c r="R138" i="1" s="1"/>
  <c r="S128" i="1"/>
  <c r="T128" i="1"/>
  <c r="T138" i="1" s="1"/>
  <c r="U128" i="1"/>
  <c r="U138" i="1" s="1"/>
  <c r="V128" i="1"/>
  <c r="V138" i="1" s="1"/>
  <c r="W128" i="1"/>
  <c r="X128" i="1"/>
  <c r="X138" i="1" s="1"/>
  <c r="Y128" i="1"/>
  <c r="Y138" i="1" s="1"/>
  <c r="Z128" i="1"/>
  <c r="Z138" i="1" s="1"/>
  <c r="AA128" i="1"/>
  <c r="AB128" i="1"/>
  <c r="AB138" i="1" s="1"/>
  <c r="AC128" i="1"/>
  <c r="AC138" i="1" s="1"/>
  <c r="AD128" i="1"/>
  <c r="AD138" i="1" s="1"/>
  <c r="AE128" i="1"/>
  <c r="AF128" i="1"/>
  <c r="AF138" i="1" s="1"/>
  <c r="AG128" i="1"/>
  <c r="AG138" i="1" s="1"/>
  <c r="AH128" i="1"/>
  <c r="AH138" i="1" s="1"/>
  <c r="AI128" i="1"/>
  <c r="E128" i="1"/>
  <c r="E138" i="1" s="1"/>
  <c r="P32" i="6"/>
  <c r="Q32" i="6"/>
  <c r="R32" i="6"/>
  <c r="P33" i="6"/>
  <c r="Q33" i="6"/>
  <c r="R33" i="6"/>
  <c r="P34" i="6"/>
  <c r="Q34" i="6"/>
  <c r="R34" i="6"/>
  <c r="P35" i="6"/>
  <c r="Q35" i="6"/>
  <c r="R35" i="6"/>
  <c r="P36" i="6"/>
  <c r="Q36" i="6"/>
  <c r="R36" i="6"/>
  <c r="P37" i="6"/>
  <c r="Q37" i="6"/>
  <c r="R37" i="6"/>
  <c r="P38" i="6"/>
  <c r="Q38" i="6"/>
  <c r="R38" i="6"/>
  <c r="P39" i="6"/>
  <c r="Q39" i="6"/>
  <c r="R39" i="6"/>
  <c r="P40" i="6"/>
  <c r="Q40" i="6"/>
  <c r="R40" i="6"/>
  <c r="P41" i="6"/>
  <c r="Q41" i="6"/>
  <c r="R41" i="6"/>
  <c r="P42" i="6"/>
  <c r="Q42" i="6"/>
  <c r="R42" i="6"/>
  <c r="P43" i="6"/>
  <c r="Q43" i="6"/>
  <c r="R43" i="6"/>
  <c r="P44" i="6"/>
  <c r="Q44" i="6"/>
  <c r="R44" i="6"/>
  <c r="P45" i="6"/>
  <c r="Q45" i="6"/>
  <c r="R45" i="6"/>
  <c r="P46" i="6"/>
  <c r="Q46" i="6"/>
  <c r="R46" i="6"/>
  <c r="P47" i="6"/>
  <c r="Q47" i="6"/>
  <c r="R47" i="6"/>
  <c r="P48" i="6"/>
  <c r="Q48" i="6"/>
  <c r="R48" i="6"/>
  <c r="P49" i="6"/>
  <c r="Q49" i="6"/>
  <c r="R49" i="6"/>
  <c r="P50" i="6"/>
  <c r="Q50" i="6"/>
  <c r="R50" i="6"/>
  <c r="P51" i="6"/>
  <c r="Q51" i="6"/>
  <c r="R51" i="6"/>
  <c r="Q31" i="6"/>
  <c r="R31" i="6"/>
  <c r="P31" i="6"/>
  <c r="J32" i="6"/>
  <c r="K32" i="6"/>
  <c r="L32" i="6"/>
  <c r="J33" i="6"/>
  <c r="K33" i="6"/>
  <c r="L33" i="6"/>
  <c r="J34" i="6"/>
  <c r="K34" i="6"/>
  <c r="L34" i="6"/>
  <c r="J35" i="6"/>
  <c r="K35" i="6"/>
  <c r="L35" i="6"/>
  <c r="J36" i="6"/>
  <c r="K36" i="6"/>
  <c r="L36" i="6"/>
  <c r="J37" i="6"/>
  <c r="K37" i="6"/>
  <c r="L37" i="6"/>
  <c r="J38" i="6"/>
  <c r="K38" i="6"/>
  <c r="L38" i="6"/>
  <c r="J39" i="6"/>
  <c r="K39" i="6"/>
  <c r="L39" i="6"/>
  <c r="J40" i="6"/>
  <c r="K40" i="6"/>
  <c r="L40" i="6"/>
  <c r="J41" i="6"/>
  <c r="K41" i="6"/>
  <c r="L41" i="6"/>
  <c r="J42" i="6"/>
  <c r="K42" i="6"/>
  <c r="L42" i="6"/>
  <c r="J43" i="6"/>
  <c r="K43" i="6"/>
  <c r="L43" i="6"/>
  <c r="J44" i="6"/>
  <c r="K44" i="6"/>
  <c r="L44" i="6"/>
  <c r="J45" i="6"/>
  <c r="K45" i="6"/>
  <c r="L45" i="6"/>
  <c r="J46" i="6"/>
  <c r="K46" i="6"/>
  <c r="L46" i="6"/>
  <c r="J47" i="6"/>
  <c r="K47" i="6"/>
  <c r="L47" i="6"/>
  <c r="J48" i="6"/>
  <c r="K48" i="6"/>
  <c r="L48" i="6"/>
  <c r="J49" i="6"/>
  <c r="K49" i="6"/>
  <c r="L49" i="6"/>
  <c r="J50" i="6"/>
  <c r="K50" i="6"/>
  <c r="L50" i="6"/>
  <c r="J51" i="6"/>
  <c r="K51" i="6"/>
  <c r="L51" i="6"/>
  <c r="K31" i="6"/>
  <c r="L31" i="6"/>
  <c r="J31" i="6"/>
  <c r="M32" i="6"/>
  <c r="N32" i="6"/>
  <c r="O32" i="6"/>
  <c r="M33" i="6"/>
  <c r="N33" i="6"/>
  <c r="O33" i="6"/>
  <c r="M34" i="6"/>
  <c r="N34" i="6"/>
  <c r="O34" i="6"/>
  <c r="M35" i="6"/>
  <c r="N35" i="6"/>
  <c r="O35" i="6"/>
  <c r="M36" i="6"/>
  <c r="N36" i="6"/>
  <c r="O36" i="6"/>
  <c r="M37" i="6"/>
  <c r="N37" i="6"/>
  <c r="O37" i="6"/>
  <c r="M38" i="6"/>
  <c r="N38" i="6"/>
  <c r="O38" i="6"/>
  <c r="M39" i="6"/>
  <c r="N39" i="6"/>
  <c r="O39" i="6"/>
  <c r="M40" i="6"/>
  <c r="N40" i="6"/>
  <c r="O40" i="6"/>
  <c r="M41" i="6"/>
  <c r="N41" i="6"/>
  <c r="O41" i="6"/>
  <c r="M42" i="6"/>
  <c r="N42" i="6"/>
  <c r="O42" i="6"/>
  <c r="M43" i="6"/>
  <c r="N43" i="6"/>
  <c r="O43" i="6"/>
  <c r="M44" i="6"/>
  <c r="N44" i="6"/>
  <c r="O44" i="6"/>
  <c r="M45" i="6"/>
  <c r="N45" i="6"/>
  <c r="O45" i="6"/>
  <c r="M46" i="6"/>
  <c r="N46" i="6"/>
  <c r="O46" i="6"/>
  <c r="M47" i="6"/>
  <c r="N47" i="6"/>
  <c r="O47" i="6"/>
  <c r="M48" i="6"/>
  <c r="N48" i="6"/>
  <c r="O48" i="6"/>
  <c r="M49" i="6"/>
  <c r="N49" i="6"/>
  <c r="O49" i="6"/>
  <c r="M50" i="6"/>
  <c r="N50" i="6"/>
  <c r="O50" i="6"/>
  <c r="M51" i="6"/>
  <c r="N51" i="6"/>
  <c r="O51" i="6"/>
  <c r="N31" i="6"/>
  <c r="O31" i="6"/>
  <c r="M31" i="6"/>
  <c r="AQ7" i="2"/>
  <c r="AQ8" i="2"/>
  <c r="AQ9" i="2"/>
  <c r="AQ10" i="2"/>
  <c r="AQ11" i="2"/>
  <c r="AQ12" i="2"/>
  <c r="AQ13" i="2"/>
  <c r="AQ14" i="2"/>
  <c r="AQ15" i="2"/>
  <c r="AQ16" i="2"/>
  <c r="AQ17" i="2"/>
  <c r="AQ18" i="2"/>
  <c r="AQ19" i="2"/>
  <c r="AQ20" i="2"/>
  <c r="AQ21" i="2"/>
  <c r="AQ22" i="2"/>
  <c r="AQ23" i="2"/>
  <c r="AQ24" i="2"/>
  <c r="AQ25" i="2"/>
  <c r="AQ26" i="2"/>
  <c r="AQ27" i="2"/>
  <c r="AQ28" i="2"/>
  <c r="AQ29" i="2"/>
  <c r="AQ30" i="2"/>
  <c r="AQ31" i="2"/>
  <c r="AQ32" i="2"/>
  <c r="AQ33" i="2"/>
  <c r="AQ34" i="2"/>
  <c r="AQ35" i="2"/>
  <c r="AQ36" i="2"/>
  <c r="AQ37" i="2"/>
  <c r="AQ38" i="2"/>
  <c r="AQ39" i="2"/>
  <c r="AQ40" i="2"/>
  <c r="AQ41" i="2"/>
  <c r="AQ42" i="2"/>
  <c r="AQ43" i="2"/>
  <c r="AQ44" i="2"/>
  <c r="AQ45" i="2"/>
  <c r="AQ46" i="2"/>
  <c r="AQ47" i="2"/>
  <c r="AQ48" i="2"/>
  <c r="AQ49" i="2"/>
  <c r="AQ50" i="2"/>
  <c r="AQ51" i="2"/>
  <c r="AQ52" i="2"/>
  <c r="AQ53" i="2"/>
  <c r="AQ54" i="2"/>
  <c r="AQ55" i="2"/>
  <c r="AQ56" i="2"/>
  <c r="AQ57" i="2"/>
  <c r="AQ58" i="2"/>
  <c r="AQ59" i="2"/>
  <c r="AQ60" i="2"/>
  <c r="AQ61" i="2"/>
  <c r="AQ62" i="2"/>
  <c r="AQ63" i="2"/>
  <c r="AQ64" i="2"/>
  <c r="AQ65" i="2"/>
  <c r="AQ66" i="2"/>
  <c r="AQ67" i="2"/>
  <c r="AQ68" i="2"/>
  <c r="AQ69" i="2"/>
  <c r="AQ70" i="2"/>
  <c r="AQ71" i="2"/>
  <c r="AQ72" i="2"/>
  <c r="AQ73" i="2"/>
  <c r="AQ74" i="2"/>
  <c r="AQ75" i="2"/>
  <c r="AQ76" i="2"/>
  <c r="AQ77" i="2"/>
  <c r="AQ78" i="2"/>
  <c r="AQ79" i="2"/>
  <c r="AQ80" i="2"/>
  <c r="AQ81" i="2"/>
  <c r="AQ82" i="2"/>
  <c r="AQ83" i="2"/>
  <c r="AQ84" i="2"/>
  <c r="AQ85" i="2"/>
  <c r="AQ86" i="2"/>
  <c r="AQ87" i="2"/>
  <c r="AQ88" i="2"/>
  <c r="AQ89" i="2"/>
  <c r="AQ90" i="2"/>
  <c r="AQ91" i="2"/>
  <c r="AQ92" i="2"/>
  <c r="AQ93" i="2"/>
  <c r="AQ94" i="2"/>
  <c r="AQ95" i="2"/>
  <c r="AQ96" i="2"/>
  <c r="AQ97" i="2"/>
  <c r="AQ98" i="2"/>
  <c r="AQ99" i="2"/>
  <c r="AQ100" i="2"/>
  <c r="AQ101" i="2"/>
  <c r="AQ102" i="2"/>
  <c r="AQ103" i="2"/>
  <c r="AQ104" i="2"/>
  <c r="AQ105" i="2"/>
  <c r="AQ106" i="2"/>
  <c r="AQ107" i="2"/>
  <c r="AQ108" i="2"/>
  <c r="AQ109" i="2"/>
  <c r="AQ110" i="2"/>
  <c r="AQ111" i="2"/>
  <c r="AQ112" i="2"/>
  <c r="AQ113" i="2"/>
  <c r="AQ114" i="2"/>
  <c r="AQ115" i="2"/>
  <c r="AQ116" i="2"/>
  <c r="AQ117" i="2"/>
  <c r="AQ118" i="2"/>
  <c r="AQ119" i="2"/>
  <c r="AQ120" i="2"/>
  <c r="AQ121" i="2"/>
  <c r="AQ122" i="2"/>
  <c r="AQ123" i="2"/>
  <c r="AQ124" i="2"/>
  <c r="AQ125" i="2"/>
  <c r="AQ126" i="2"/>
  <c r="AQ127" i="2"/>
  <c r="AQ128" i="2"/>
  <c r="AQ129" i="2"/>
  <c r="AQ130" i="2"/>
  <c r="AQ131" i="2"/>
  <c r="AQ132" i="2"/>
  <c r="AQ133" i="2"/>
  <c r="AQ134" i="2"/>
  <c r="AQ135" i="2"/>
  <c r="AQ136" i="2"/>
  <c r="AQ137" i="2"/>
  <c r="AQ138" i="2"/>
  <c r="AQ139" i="2"/>
  <c r="AQ140" i="2"/>
  <c r="AQ141" i="2"/>
  <c r="AQ142" i="2"/>
  <c r="AQ143" i="2"/>
  <c r="AQ144" i="2"/>
  <c r="AQ145" i="2"/>
  <c r="AQ146" i="2"/>
  <c r="AQ147" i="2"/>
  <c r="AQ148" i="2"/>
  <c r="AQ149" i="2"/>
  <c r="AQ150" i="2"/>
  <c r="AQ151" i="2"/>
  <c r="AQ152" i="2"/>
  <c r="AQ153" i="2"/>
  <c r="AQ154" i="2"/>
  <c r="AQ155" i="2"/>
  <c r="AQ156" i="2"/>
  <c r="AQ157" i="2"/>
  <c r="AQ158" i="2"/>
  <c r="AQ159" i="2"/>
  <c r="AQ160" i="2"/>
  <c r="AQ161" i="2"/>
  <c r="AQ162" i="2"/>
  <c r="AQ163" i="2"/>
  <c r="AQ164" i="2"/>
  <c r="AQ165" i="2"/>
  <c r="AQ166" i="2"/>
  <c r="AQ167" i="2"/>
  <c r="AQ168" i="2"/>
  <c r="AQ169" i="2"/>
  <c r="AQ170" i="2"/>
  <c r="AQ171" i="2"/>
  <c r="AQ172" i="2"/>
  <c r="AQ173" i="2"/>
  <c r="AQ174" i="2"/>
  <c r="AQ175" i="2"/>
  <c r="AQ176" i="2"/>
  <c r="AQ177" i="2"/>
  <c r="AQ178" i="2"/>
  <c r="AQ179" i="2"/>
  <c r="AQ180" i="2"/>
  <c r="AQ181" i="2"/>
  <c r="AQ182" i="2"/>
  <c r="AQ183" i="2"/>
  <c r="AQ184" i="2"/>
  <c r="AQ185" i="2"/>
  <c r="AQ186" i="2"/>
  <c r="AQ187" i="2"/>
  <c r="AQ188" i="2"/>
  <c r="AQ189" i="2"/>
  <c r="AQ190" i="2"/>
  <c r="AQ191" i="2"/>
  <c r="AQ192" i="2"/>
  <c r="AQ193" i="2"/>
  <c r="AQ194" i="2"/>
  <c r="AQ195" i="2"/>
  <c r="AQ196" i="2"/>
  <c r="AQ197" i="2"/>
  <c r="AQ198" i="2"/>
  <c r="AQ199" i="2"/>
  <c r="AQ200" i="2"/>
  <c r="AQ201" i="2"/>
  <c r="AQ202" i="2"/>
  <c r="AQ203" i="2"/>
  <c r="AQ204" i="2"/>
  <c r="AQ205" i="2"/>
  <c r="AQ206" i="2"/>
  <c r="AQ207" i="2"/>
  <c r="AQ208" i="2"/>
  <c r="AQ209" i="2"/>
  <c r="AQ210" i="2"/>
  <c r="AQ211" i="2"/>
  <c r="AQ212" i="2"/>
  <c r="AQ213" i="2"/>
  <c r="AQ214" i="2"/>
  <c r="AQ215" i="2"/>
  <c r="AQ216" i="2"/>
  <c r="AQ217" i="2"/>
  <c r="AQ218" i="2"/>
  <c r="AQ219" i="2"/>
  <c r="AQ220" i="2"/>
  <c r="AQ221" i="2"/>
  <c r="AQ222" i="2"/>
  <c r="AQ223" i="2"/>
  <c r="AQ224" i="2"/>
  <c r="AQ225" i="2"/>
  <c r="AQ226" i="2"/>
  <c r="AQ227" i="2"/>
  <c r="AQ228" i="2"/>
  <c r="AQ229" i="2"/>
  <c r="AQ230" i="2"/>
  <c r="AQ231" i="2"/>
  <c r="AQ232" i="2"/>
  <c r="AQ233" i="2"/>
  <c r="AQ234" i="2"/>
  <c r="AQ235" i="2"/>
  <c r="AQ236" i="2"/>
  <c r="AQ237" i="2"/>
  <c r="AQ238" i="2"/>
  <c r="AQ239" i="2"/>
  <c r="AQ240" i="2"/>
  <c r="AQ241" i="2"/>
  <c r="AQ242" i="2"/>
  <c r="AQ243" i="2"/>
  <c r="AQ244" i="2"/>
  <c r="AQ245" i="2"/>
  <c r="AQ246" i="2"/>
  <c r="AQ247" i="2"/>
  <c r="AQ248" i="2"/>
  <c r="AQ249" i="2"/>
  <c r="AQ250" i="2"/>
  <c r="AQ251" i="2"/>
  <c r="AQ252" i="2"/>
  <c r="AQ253" i="2"/>
  <c r="AQ254" i="2"/>
  <c r="AQ255" i="2"/>
  <c r="AQ256" i="2"/>
  <c r="AQ257" i="2"/>
  <c r="AQ258" i="2"/>
  <c r="AQ259" i="2"/>
  <c r="AQ260" i="2"/>
  <c r="AQ261" i="2"/>
  <c r="AQ262" i="2"/>
  <c r="AQ263" i="2"/>
  <c r="AQ264" i="2"/>
  <c r="AQ265" i="2"/>
  <c r="AQ266" i="2"/>
  <c r="AQ267" i="2"/>
  <c r="AQ268" i="2"/>
  <c r="AQ269" i="2"/>
  <c r="AQ270" i="2"/>
  <c r="AQ271" i="2"/>
  <c r="AQ272" i="2"/>
  <c r="AQ273" i="2"/>
  <c r="AQ274" i="2"/>
  <c r="AQ275" i="2"/>
  <c r="AQ276" i="2"/>
  <c r="AQ277" i="2"/>
  <c r="AQ278" i="2"/>
  <c r="AQ279" i="2"/>
  <c r="AQ280" i="2"/>
  <c r="AQ281" i="2"/>
  <c r="AQ282" i="2"/>
  <c r="AQ283" i="2"/>
  <c r="AQ284" i="2"/>
  <c r="AQ285" i="2"/>
  <c r="AQ286" i="2"/>
  <c r="AQ287" i="2"/>
  <c r="AQ288" i="2"/>
  <c r="AQ289" i="2"/>
  <c r="AQ290" i="2"/>
  <c r="AQ291" i="2"/>
  <c r="AQ292" i="2"/>
  <c r="AQ293" i="2"/>
  <c r="AQ294" i="2"/>
  <c r="AQ295" i="2"/>
  <c r="AQ296" i="2"/>
  <c r="AQ297" i="2"/>
  <c r="AQ298" i="2"/>
  <c r="AQ299" i="2"/>
  <c r="AQ300" i="2"/>
  <c r="AQ301" i="2"/>
  <c r="AQ302" i="2"/>
  <c r="AQ303" i="2"/>
  <c r="AQ304" i="2"/>
  <c r="AQ305" i="2"/>
  <c r="AQ306" i="2"/>
  <c r="AQ307" i="2"/>
  <c r="AQ308" i="2"/>
  <c r="AQ309" i="2"/>
  <c r="AQ310" i="2"/>
  <c r="AQ311" i="2"/>
  <c r="AQ312" i="2"/>
  <c r="AQ313" i="2"/>
  <c r="AQ314" i="2"/>
  <c r="AQ315" i="2"/>
  <c r="AQ316" i="2"/>
  <c r="AQ317" i="2"/>
  <c r="AQ318" i="2"/>
  <c r="AQ319" i="2"/>
  <c r="AQ320" i="2"/>
  <c r="AQ321" i="2"/>
  <c r="AQ322" i="2"/>
  <c r="AQ323" i="2"/>
  <c r="AQ324" i="2"/>
  <c r="AQ325" i="2"/>
  <c r="AQ326" i="2"/>
  <c r="AQ327" i="2"/>
  <c r="AQ328" i="2"/>
  <c r="AQ329" i="2"/>
  <c r="AQ330" i="2"/>
  <c r="AQ331" i="2"/>
  <c r="AQ332" i="2"/>
  <c r="AQ333" i="2"/>
  <c r="AQ334" i="2"/>
  <c r="AQ335" i="2"/>
  <c r="AQ336" i="2"/>
  <c r="AQ337" i="2"/>
  <c r="AQ338" i="2"/>
  <c r="AQ339" i="2"/>
  <c r="AQ340" i="2"/>
  <c r="AQ341" i="2"/>
  <c r="AQ342" i="2"/>
  <c r="AQ343" i="2"/>
  <c r="AQ344" i="2"/>
  <c r="AQ345" i="2"/>
  <c r="AQ346" i="2"/>
  <c r="AQ347" i="2"/>
  <c r="AQ348" i="2"/>
  <c r="AQ349" i="2"/>
  <c r="AQ350" i="2"/>
  <c r="AQ351" i="2"/>
  <c r="AQ352" i="2"/>
  <c r="AQ353" i="2"/>
  <c r="AQ354" i="2"/>
  <c r="AQ355" i="2"/>
  <c r="AQ356" i="2"/>
  <c r="AQ357" i="2"/>
  <c r="AQ358" i="2"/>
  <c r="AQ359" i="2"/>
  <c r="AQ360" i="2"/>
  <c r="AQ361" i="2"/>
  <c r="AQ362" i="2"/>
  <c r="AQ363" i="2"/>
  <c r="AQ364" i="2"/>
  <c r="AQ365" i="2"/>
  <c r="AQ366" i="2"/>
  <c r="AQ367" i="2"/>
  <c r="AQ368" i="2"/>
  <c r="AQ369" i="2"/>
  <c r="AQ370" i="2"/>
  <c r="AQ371" i="2"/>
  <c r="AQ372" i="2"/>
  <c r="AQ373" i="2"/>
  <c r="AQ374" i="2"/>
  <c r="AQ375" i="2"/>
  <c r="AQ376" i="2"/>
  <c r="AQ377" i="2"/>
  <c r="AQ378" i="2"/>
  <c r="AQ379" i="2"/>
  <c r="AQ380" i="2"/>
  <c r="AQ381" i="2"/>
  <c r="AQ382" i="2"/>
  <c r="AQ383" i="2"/>
  <c r="AQ384" i="2"/>
  <c r="AQ385" i="2"/>
  <c r="AQ386" i="2"/>
  <c r="AQ387" i="2"/>
  <c r="AQ388" i="2"/>
  <c r="AQ389" i="2"/>
  <c r="AQ390" i="2"/>
  <c r="AQ391" i="2"/>
  <c r="AQ392" i="2"/>
  <c r="AQ393" i="2"/>
  <c r="AQ394" i="2"/>
  <c r="AQ395" i="2"/>
  <c r="AQ396" i="2"/>
  <c r="AQ397" i="2"/>
  <c r="AQ398" i="2"/>
  <c r="AQ399" i="2"/>
  <c r="AQ400" i="2"/>
  <c r="AQ401" i="2"/>
  <c r="AQ402" i="2"/>
  <c r="AQ403" i="2"/>
  <c r="AQ404" i="2"/>
  <c r="AQ405" i="2"/>
  <c r="AQ406" i="2"/>
  <c r="AQ407" i="2"/>
  <c r="AQ408" i="2"/>
  <c r="AQ409" i="2"/>
  <c r="AQ410" i="2"/>
  <c r="AQ411" i="2"/>
  <c r="AQ412" i="2"/>
  <c r="AQ413" i="2"/>
  <c r="AQ414" i="2"/>
  <c r="AQ415" i="2"/>
  <c r="AQ416" i="2"/>
  <c r="AQ417" i="2"/>
  <c r="AQ418" i="2"/>
  <c r="AQ419" i="2"/>
  <c r="AQ420" i="2"/>
  <c r="AQ421" i="2"/>
  <c r="AQ422" i="2"/>
  <c r="AQ423" i="2"/>
  <c r="AQ424" i="2"/>
  <c r="AQ425" i="2"/>
  <c r="AQ426" i="2"/>
  <c r="AQ427" i="2"/>
  <c r="AQ428" i="2"/>
  <c r="AQ429" i="2"/>
  <c r="AQ430" i="2"/>
  <c r="AQ431" i="2"/>
  <c r="AQ432" i="2"/>
  <c r="AQ433" i="2"/>
  <c r="AQ434" i="2"/>
  <c r="AQ435" i="2"/>
  <c r="AQ436" i="2"/>
  <c r="AQ437" i="2"/>
  <c r="AQ438" i="2"/>
  <c r="AQ439" i="2"/>
  <c r="AQ440" i="2"/>
  <c r="AQ441" i="2"/>
  <c r="AQ442" i="2"/>
  <c r="AQ443" i="2"/>
  <c r="AQ444" i="2"/>
  <c r="AQ445" i="2"/>
  <c r="AQ446" i="2"/>
  <c r="AQ447" i="2"/>
  <c r="AQ448" i="2"/>
  <c r="AQ449" i="2"/>
  <c r="AQ450" i="2"/>
  <c r="AQ451" i="2"/>
  <c r="AQ452" i="2"/>
  <c r="AQ453" i="2"/>
  <c r="AQ454" i="2"/>
  <c r="AQ455" i="2"/>
  <c r="AQ456" i="2"/>
  <c r="AQ457" i="2"/>
  <c r="AQ458" i="2"/>
  <c r="AQ459" i="2"/>
  <c r="AQ460" i="2"/>
  <c r="AQ461" i="2"/>
  <c r="AQ462" i="2"/>
  <c r="AQ463" i="2"/>
  <c r="AQ464" i="2"/>
  <c r="AQ465" i="2"/>
  <c r="AQ466" i="2"/>
  <c r="AQ467" i="2"/>
  <c r="AQ468" i="2"/>
  <c r="AQ469" i="2"/>
  <c r="AQ470" i="2"/>
  <c r="AQ471" i="2"/>
  <c r="AQ472" i="2"/>
  <c r="AQ473" i="2"/>
  <c r="AQ474" i="2"/>
  <c r="AQ475" i="2"/>
  <c r="AQ476" i="2"/>
  <c r="AQ477" i="2"/>
  <c r="AQ478" i="2"/>
  <c r="AQ479" i="2"/>
  <c r="AQ480" i="2"/>
  <c r="AQ481" i="2"/>
  <c r="AQ482" i="2"/>
  <c r="AQ483" i="2"/>
  <c r="AQ484" i="2"/>
  <c r="AQ485" i="2"/>
  <c r="AQ486" i="2"/>
  <c r="AQ487" i="2"/>
  <c r="AQ488" i="2"/>
  <c r="AQ489" i="2"/>
  <c r="AQ490" i="2"/>
  <c r="AQ491" i="2"/>
  <c r="AQ492" i="2"/>
  <c r="AQ493" i="2"/>
  <c r="AQ494" i="2"/>
  <c r="AQ495" i="2"/>
  <c r="AQ496" i="2"/>
  <c r="AQ497" i="2"/>
  <c r="AQ498" i="2"/>
  <c r="AQ499" i="2"/>
  <c r="AQ500" i="2"/>
  <c r="AQ501" i="2"/>
  <c r="AQ502" i="2"/>
  <c r="AQ503" i="2"/>
  <c r="AQ504" i="2"/>
  <c r="AQ505" i="2"/>
  <c r="AQ506" i="2"/>
  <c r="AQ507" i="2"/>
  <c r="AQ508" i="2"/>
  <c r="AQ509" i="2"/>
  <c r="AQ510" i="2"/>
  <c r="AQ511" i="2"/>
  <c r="AQ512" i="2"/>
  <c r="AQ513" i="2"/>
  <c r="AQ514" i="2"/>
  <c r="AQ515" i="2"/>
  <c r="AQ516" i="2"/>
  <c r="AQ517" i="2"/>
  <c r="AQ518" i="2"/>
  <c r="AQ519" i="2"/>
  <c r="AQ520" i="2"/>
  <c r="AQ521" i="2"/>
  <c r="AQ522" i="2"/>
  <c r="AQ523" i="2"/>
  <c r="AQ524" i="2"/>
  <c r="AQ525" i="2"/>
  <c r="AQ526" i="2"/>
  <c r="AQ527" i="2"/>
  <c r="AQ528" i="2"/>
  <c r="AQ529" i="2"/>
  <c r="AQ530" i="2"/>
  <c r="AQ531" i="2"/>
  <c r="AQ532" i="2"/>
  <c r="AQ533" i="2"/>
  <c r="AQ534" i="2"/>
  <c r="AQ535" i="2"/>
  <c r="AQ536" i="2"/>
  <c r="AQ537" i="2"/>
  <c r="AQ538" i="2"/>
  <c r="AQ539" i="2"/>
  <c r="AQ540" i="2"/>
  <c r="AQ541" i="2"/>
  <c r="AQ542" i="2"/>
  <c r="AQ543" i="2"/>
  <c r="AQ544" i="2"/>
  <c r="AQ545" i="2"/>
  <c r="AQ546" i="2"/>
  <c r="AQ547" i="2"/>
  <c r="AQ548" i="2"/>
  <c r="AQ549" i="2"/>
  <c r="AQ550" i="2"/>
  <c r="AQ551" i="2"/>
  <c r="AQ552" i="2"/>
  <c r="AQ553" i="2"/>
  <c r="AQ554" i="2"/>
  <c r="AQ555" i="2"/>
  <c r="AQ556" i="2"/>
  <c r="AQ557" i="2"/>
  <c r="AQ558" i="2"/>
  <c r="AQ559" i="2"/>
  <c r="AQ560" i="2"/>
  <c r="AQ561" i="2"/>
  <c r="AQ562" i="2"/>
  <c r="AQ563" i="2"/>
  <c r="AQ564" i="2"/>
  <c r="AQ565" i="2"/>
  <c r="AQ566" i="2"/>
  <c r="AQ567" i="2"/>
  <c r="AQ568" i="2"/>
  <c r="AQ569" i="2"/>
  <c r="AQ570" i="2"/>
  <c r="AQ571" i="2"/>
  <c r="AQ572" i="2"/>
  <c r="AQ573" i="2"/>
  <c r="AQ574" i="2"/>
  <c r="AQ575" i="2"/>
  <c r="AQ576" i="2"/>
  <c r="AQ577" i="2"/>
  <c r="AQ578" i="2"/>
  <c r="AQ579" i="2"/>
  <c r="AQ580" i="2"/>
  <c r="AQ581" i="2"/>
  <c r="AQ582" i="2"/>
  <c r="AQ583" i="2"/>
  <c r="AQ584" i="2"/>
  <c r="AQ585" i="2"/>
  <c r="AQ586" i="2"/>
  <c r="AQ587" i="2"/>
  <c r="AQ588" i="2"/>
  <c r="AQ589" i="2"/>
  <c r="AQ590" i="2"/>
  <c r="AQ591" i="2"/>
  <c r="AQ592" i="2"/>
  <c r="AQ593" i="2"/>
  <c r="AQ594" i="2"/>
  <c r="AQ595" i="2"/>
  <c r="AQ596" i="2"/>
  <c r="AQ597" i="2"/>
  <c r="AQ598" i="2"/>
  <c r="AQ599" i="2"/>
  <c r="AQ600" i="2"/>
  <c r="AQ601" i="2"/>
  <c r="AQ602" i="2"/>
  <c r="AQ603" i="2"/>
  <c r="AQ604" i="2"/>
  <c r="AQ605" i="2"/>
  <c r="AQ606" i="2"/>
  <c r="AQ607" i="2"/>
  <c r="AQ608" i="2"/>
  <c r="AQ609" i="2"/>
  <c r="AQ610" i="2"/>
  <c r="AQ611" i="2"/>
  <c r="AQ612" i="2"/>
  <c r="AQ613" i="2"/>
  <c r="AQ614" i="2"/>
  <c r="AQ615" i="2"/>
  <c r="AQ616" i="2"/>
  <c r="AQ617" i="2"/>
  <c r="AQ618" i="2"/>
  <c r="AQ619" i="2"/>
  <c r="AQ620" i="2"/>
  <c r="AQ621" i="2"/>
  <c r="AQ622" i="2"/>
  <c r="AQ623" i="2"/>
  <c r="AQ624" i="2"/>
  <c r="AQ625" i="2"/>
  <c r="AQ626" i="2"/>
  <c r="AQ627" i="2"/>
  <c r="AQ628" i="2"/>
  <c r="AQ629" i="2"/>
  <c r="AQ630" i="2"/>
  <c r="AQ631" i="2"/>
  <c r="AQ632" i="2"/>
  <c r="AQ633" i="2"/>
  <c r="AQ634" i="2"/>
  <c r="AQ635" i="2"/>
  <c r="AQ636" i="2"/>
  <c r="AQ637" i="2"/>
  <c r="AQ638" i="2"/>
  <c r="AQ639" i="2"/>
  <c r="AQ640" i="2"/>
  <c r="AQ641" i="2"/>
  <c r="AQ642" i="2"/>
  <c r="AQ643" i="2"/>
  <c r="AQ644" i="2"/>
  <c r="AQ645" i="2"/>
  <c r="AQ646" i="2"/>
  <c r="AQ647" i="2"/>
  <c r="AQ648" i="2"/>
  <c r="AQ649" i="2"/>
  <c r="AQ650" i="2"/>
  <c r="AQ651" i="2"/>
  <c r="AQ652" i="2"/>
  <c r="AQ653" i="2"/>
  <c r="AQ654" i="2"/>
  <c r="AQ655" i="2"/>
  <c r="AQ656" i="2"/>
  <c r="AQ657" i="2"/>
  <c r="AB37" i="19"/>
  <c r="AC37" i="19"/>
  <c r="AD37" i="19"/>
  <c r="AE37" i="19"/>
  <c r="AF37" i="19"/>
  <c r="AH37" i="19"/>
  <c r="AI37" i="19"/>
  <c r="AJ37" i="19"/>
  <c r="AK37" i="19"/>
  <c r="AL37" i="19"/>
  <c r="AM37" i="19"/>
  <c r="AB38" i="19"/>
  <c r="AC38" i="19"/>
  <c r="AD38" i="19"/>
  <c r="AE38" i="19"/>
  <c r="AF38" i="19"/>
  <c r="AH38" i="19"/>
  <c r="AI38" i="19"/>
  <c r="AJ38" i="19"/>
  <c r="AK38" i="19"/>
  <c r="AL38" i="19"/>
  <c r="AM38" i="19"/>
  <c r="AB39" i="19"/>
  <c r="AC39" i="19"/>
  <c r="AD39" i="19"/>
  <c r="AE39" i="19"/>
  <c r="AF39" i="19"/>
  <c r="AH39" i="19"/>
  <c r="AI39" i="19"/>
  <c r="AJ39" i="19"/>
  <c r="AK39" i="19"/>
  <c r="AL39" i="19"/>
  <c r="AM39" i="19"/>
  <c r="AB40" i="19"/>
  <c r="AC40" i="19"/>
  <c r="AD40" i="19"/>
  <c r="AE40" i="19"/>
  <c r="AF40" i="19"/>
  <c r="AH40" i="19"/>
  <c r="AI40" i="19"/>
  <c r="AJ40" i="19"/>
  <c r="AK40" i="19"/>
  <c r="AL40" i="19"/>
  <c r="AM40" i="19"/>
  <c r="AB41" i="19"/>
  <c r="AC41" i="19"/>
  <c r="AD41" i="19"/>
  <c r="AE41" i="19"/>
  <c r="AF41" i="19"/>
  <c r="AH41" i="19"/>
  <c r="AI41" i="19"/>
  <c r="AJ41" i="19"/>
  <c r="AK41" i="19"/>
  <c r="AL41" i="19"/>
  <c r="AM41" i="19"/>
  <c r="AB42" i="19"/>
  <c r="AC42" i="19"/>
  <c r="AD42" i="19"/>
  <c r="AE42" i="19"/>
  <c r="AF42" i="19"/>
  <c r="AH42" i="19"/>
  <c r="AI42" i="19"/>
  <c r="AJ42" i="19"/>
  <c r="AK42" i="19"/>
  <c r="AL42" i="19"/>
  <c r="AM42" i="19"/>
  <c r="AB43" i="19"/>
  <c r="AC43" i="19"/>
  <c r="AD43" i="19"/>
  <c r="AE43" i="19"/>
  <c r="AF43" i="19"/>
  <c r="AH43" i="19"/>
  <c r="AI43" i="19"/>
  <c r="AJ43" i="19"/>
  <c r="AK43" i="19"/>
  <c r="AL43" i="19"/>
  <c r="AM43" i="19"/>
  <c r="AB44" i="19"/>
  <c r="AC44" i="19"/>
  <c r="AD44" i="19"/>
  <c r="AE44" i="19"/>
  <c r="AF44" i="19"/>
  <c r="AH44" i="19"/>
  <c r="AI44" i="19"/>
  <c r="AJ44" i="19"/>
  <c r="AK44" i="19"/>
  <c r="AL44" i="19"/>
  <c r="AM44" i="19"/>
  <c r="AB45" i="19"/>
  <c r="AC45" i="19"/>
  <c r="AD45" i="19"/>
  <c r="AE45" i="19"/>
  <c r="AF45" i="19"/>
  <c r="AH45" i="19"/>
  <c r="AI45" i="19"/>
  <c r="AJ45" i="19"/>
  <c r="AK45" i="19"/>
  <c r="AL45" i="19"/>
  <c r="AM45" i="19"/>
  <c r="AB46" i="19"/>
  <c r="AC46" i="19"/>
  <c r="AD46" i="19"/>
  <c r="AE46" i="19"/>
  <c r="AF46" i="19"/>
  <c r="AH46" i="19"/>
  <c r="AI46" i="19"/>
  <c r="AJ46" i="19"/>
  <c r="AK46" i="19"/>
  <c r="AL46" i="19"/>
  <c r="AM46" i="19"/>
  <c r="AB47" i="19"/>
  <c r="AC47" i="19"/>
  <c r="AD47" i="19"/>
  <c r="AE47" i="19"/>
  <c r="AF47" i="19"/>
  <c r="AH47" i="19"/>
  <c r="AI47" i="19"/>
  <c r="AJ47" i="19"/>
  <c r="AK47" i="19"/>
  <c r="AL47" i="19"/>
  <c r="AM47" i="19"/>
  <c r="AB48" i="19"/>
  <c r="AC48" i="19"/>
  <c r="AD48" i="19"/>
  <c r="AE48" i="19"/>
  <c r="AF48" i="19"/>
  <c r="AH48" i="19"/>
  <c r="AI48" i="19"/>
  <c r="AJ48" i="19"/>
  <c r="AK48" i="19"/>
  <c r="AL48" i="19"/>
  <c r="AM48" i="19"/>
  <c r="AB49" i="19"/>
  <c r="AC49" i="19"/>
  <c r="AD49" i="19"/>
  <c r="AE49" i="19"/>
  <c r="AF49" i="19"/>
  <c r="AH49" i="19"/>
  <c r="AI49" i="19"/>
  <c r="AJ49" i="19"/>
  <c r="AK49" i="19"/>
  <c r="AL49" i="19"/>
  <c r="AM49" i="19"/>
  <c r="AB50" i="19"/>
  <c r="AC50" i="19"/>
  <c r="AD50" i="19"/>
  <c r="AE50" i="19"/>
  <c r="AF50" i="19"/>
  <c r="AH50" i="19"/>
  <c r="AI50" i="19"/>
  <c r="AJ50" i="19"/>
  <c r="AK50" i="19"/>
  <c r="AL50" i="19"/>
  <c r="AM50" i="19"/>
  <c r="AB51" i="19"/>
  <c r="AC51" i="19"/>
  <c r="AD51" i="19"/>
  <c r="AE51" i="19"/>
  <c r="AF51" i="19"/>
  <c r="AH51" i="19"/>
  <c r="AI51" i="19"/>
  <c r="AJ51" i="19"/>
  <c r="AK51" i="19"/>
  <c r="AL51" i="19"/>
  <c r="AM51" i="19"/>
  <c r="AB52" i="19"/>
  <c r="AC52" i="19"/>
  <c r="AD52" i="19"/>
  <c r="AE52" i="19"/>
  <c r="AF52" i="19"/>
  <c r="AH52" i="19"/>
  <c r="AI52" i="19"/>
  <c r="AJ52" i="19"/>
  <c r="AK52" i="19"/>
  <c r="AL52" i="19"/>
  <c r="AM52" i="19"/>
  <c r="AB53" i="19"/>
  <c r="AC53" i="19"/>
  <c r="AD53" i="19"/>
  <c r="AE53" i="19"/>
  <c r="AF53" i="19"/>
  <c r="AH53" i="19"/>
  <c r="AI53" i="19"/>
  <c r="AJ53" i="19"/>
  <c r="AK53" i="19"/>
  <c r="AL53" i="19"/>
  <c r="AM53" i="19"/>
  <c r="AB54" i="19"/>
  <c r="AC54" i="19"/>
  <c r="AD54" i="19"/>
  <c r="AE54" i="19"/>
  <c r="AF54" i="19"/>
  <c r="AH54" i="19"/>
  <c r="AI54" i="19"/>
  <c r="AJ54" i="19"/>
  <c r="AK54" i="19"/>
  <c r="AL54" i="19"/>
  <c r="AM54" i="19"/>
  <c r="AB55" i="19"/>
  <c r="AC55" i="19"/>
  <c r="AD55" i="19"/>
  <c r="AE55" i="19"/>
  <c r="AF55" i="19"/>
  <c r="AH55" i="19"/>
  <c r="AI55" i="19"/>
  <c r="AJ55" i="19"/>
  <c r="AK55" i="19"/>
  <c r="AL55" i="19"/>
  <c r="AM55" i="19"/>
  <c r="AB56" i="19"/>
  <c r="AC56" i="19"/>
  <c r="AD56" i="19"/>
  <c r="AE56" i="19"/>
  <c r="AF56" i="19"/>
  <c r="AH56" i="19"/>
  <c r="AI56" i="19"/>
  <c r="AJ56" i="19"/>
  <c r="AK56" i="19"/>
  <c r="AL56" i="19"/>
  <c r="AM56" i="19"/>
  <c r="AB57" i="19"/>
  <c r="AC57" i="19"/>
  <c r="AD57" i="19"/>
  <c r="AE57" i="19"/>
  <c r="AF57" i="19"/>
  <c r="AH57" i="19"/>
  <c r="AI57" i="19"/>
  <c r="AJ57" i="19"/>
  <c r="AK57" i="19"/>
  <c r="AL57" i="19"/>
  <c r="AM57" i="19"/>
  <c r="AB58" i="19"/>
  <c r="AC58" i="19"/>
  <c r="AD58" i="19"/>
  <c r="AE58" i="19"/>
  <c r="AF58" i="19"/>
  <c r="AH58" i="19"/>
  <c r="AI58" i="19"/>
  <c r="AJ58" i="19"/>
  <c r="AK58" i="19"/>
  <c r="AL58" i="19"/>
  <c r="AM58" i="19"/>
  <c r="AB59" i="19"/>
  <c r="AC59" i="19"/>
  <c r="AD59" i="19"/>
  <c r="AE59" i="19"/>
  <c r="AF59" i="19"/>
  <c r="AH59" i="19"/>
  <c r="AI59" i="19"/>
  <c r="AJ59" i="19"/>
  <c r="AK59" i="19"/>
  <c r="AL59" i="19"/>
  <c r="AM59" i="19"/>
  <c r="D11" i="17"/>
  <c r="R11" i="17" s="1"/>
  <c r="AN59" i="19" l="1"/>
  <c r="H30" i="19" s="1"/>
  <c r="AN42" i="19"/>
  <c r="H13" i="19" s="1"/>
  <c r="AN54" i="19"/>
  <c r="H25" i="19" s="1"/>
  <c r="AG54" i="19"/>
  <c r="G25" i="19" s="1"/>
  <c r="AG52" i="19"/>
  <c r="G23" i="19" s="1"/>
  <c r="AN46" i="19"/>
  <c r="H17" i="19" s="1"/>
  <c r="AG44" i="19"/>
  <c r="G15" i="19" s="1"/>
  <c r="AG57" i="19"/>
  <c r="G28" i="19" s="1"/>
  <c r="AN56" i="19"/>
  <c r="H27" i="19" s="1"/>
  <c r="AG49" i="19"/>
  <c r="G20" i="19" s="1"/>
  <c r="AG47" i="19"/>
  <c r="G18" i="19" s="1"/>
  <c r="AN38" i="19"/>
  <c r="H11" i="19" s="1"/>
  <c r="V11" i="19" s="1"/>
  <c r="AN58" i="19"/>
  <c r="H29" i="19" s="1"/>
  <c r="AG46" i="19"/>
  <c r="G17" i="19" s="1"/>
  <c r="AG42" i="19"/>
  <c r="G13" i="19" s="1"/>
  <c r="AG38" i="19"/>
  <c r="G11" i="19" s="1"/>
  <c r="AN57" i="19"/>
  <c r="H28" i="19" s="1"/>
  <c r="AG55" i="19"/>
  <c r="G26" i="19" s="1"/>
  <c r="AN48" i="19"/>
  <c r="H19" i="19" s="1"/>
  <c r="AG53" i="19"/>
  <c r="G24" i="19" s="1"/>
  <c r="AN51" i="19"/>
  <c r="H22" i="19" s="1"/>
  <c r="AN50" i="19"/>
  <c r="H21" i="19" s="1"/>
  <c r="AN49" i="19"/>
  <c r="H20" i="19" s="1"/>
  <c r="AN44" i="19"/>
  <c r="H15" i="19" s="1"/>
  <c r="AG43" i="19"/>
  <c r="G14" i="19" s="1"/>
  <c r="AG58" i="19"/>
  <c r="G29" i="19" s="1"/>
  <c r="AN55" i="19"/>
  <c r="H26" i="19" s="1"/>
  <c r="AN52" i="19"/>
  <c r="H23" i="19" s="1"/>
  <c r="AG50" i="19"/>
  <c r="G21" i="19" s="1"/>
  <c r="AN47" i="19"/>
  <c r="H18" i="19" s="1"/>
  <c r="AN45" i="19"/>
  <c r="H16" i="19" s="1"/>
  <c r="AG45" i="19"/>
  <c r="G16" i="19" s="1"/>
  <c r="AG59" i="19"/>
  <c r="G30" i="19" s="1"/>
  <c r="AG56" i="19"/>
  <c r="G27" i="19" s="1"/>
  <c r="AN53" i="19"/>
  <c r="H24" i="19" s="1"/>
  <c r="AG51" i="19"/>
  <c r="G22" i="19" s="1"/>
  <c r="AG48" i="19"/>
  <c r="G19" i="19" s="1"/>
  <c r="AN43" i="19"/>
  <c r="H14" i="19" s="1"/>
  <c r="AN41" i="19"/>
  <c r="H12" i="19" s="1"/>
  <c r="AG41" i="19"/>
  <c r="G12" i="19" s="1"/>
  <c r="K11" i="17"/>
  <c r="O11" i="19" l="1"/>
  <c r="U11" i="19"/>
  <c r="N11" i="19"/>
  <c r="J42" i="19" l="1"/>
  <c r="K42" i="19"/>
  <c r="L42" i="19"/>
  <c r="M42" i="19"/>
  <c r="N42" i="19"/>
  <c r="J43" i="19"/>
  <c r="K43" i="19"/>
  <c r="L43" i="19"/>
  <c r="M43" i="19"/>
  <c r="N43" i="19"/>
  <c r="J44" i="19"/>
  <c r="K44" i="19"/>
  <c r="L44" i="19"/>
  <c r="M44" i="19"/>
  <c r="N44" i="19"/>
  <c r="J45" i="19"/>
  <c r="K45" i="19"/>
  <c r="L45" i="19"/>
  <c r="M45" i="19"/>
  <c r="N45" i="19"/>
  <c r="J46" i="19"/>
  <c r="K46" i="19"/>
  <c r="L46" i="19"/>
  <c r="M46" i="19"/>
  <c r="N46" i="19"/>
  <c r="J47" i="19"/>
  <c r="K47" i="19"/>
  <c r="L47" i="19"/>
  <c r="M47" i="19"/>
  <c r="N47" i="19"/>
  <c r="J48" i="19"/>
  <c r="K48" i="19"/>
  <c r="L48" i="19"/>
  <c r="M48" i="19"/>
  <c r="N48" i="19"/>
  <c r="J49" i="19"/>
  <c r="K49" i="19"/>
  <c r="L49" i="19"/>
  <c r="M49" i="19"/>
  <c r="N49" i="19"/>
  <c r="J50" i="19"/>
  <c r="K50" i="19"/>
  <c r="L50" i="19"/>
  <c r="M50" i="19"/>
  <c r="N50" i="19"/>
  <c r="J51" i="19"/>
  <c r="K51" i="19"/>
  <c r="L51" i="19"/>
  <c r="M51" i="19"/>
  <c r="N51" i="19"/>
  <c r="J52" i="19"/>
  <c r="K52" i="19"/>
  <c r="L52" i="19"/>
  <c r="M52" i="19"/>
  <c r="N52" i="19"/>
  <c r="J53" i="19"/>
  <c r="K53" i="19"/>
  <c r="L53" i="19"/>
  <c r="M53" i="19"/>
  <c r="N53" i="19"/>
  <c r="J54" i="19"/>
  <c r="K54" i="19"/>
  <c r="L54" i="19"/>
  <c r="M54" i="19"/>
  <c r="N54" i="19"/>
  <c r="J55" i="19"/>
  <c r="K55" i="19"/>
  <c r="L55" i="19"/>
  <c r="M55" i="19"/>
  <c r="N55" i="19"/>
  <c r="J56" i="19"/>
  <c r="K56" i="19"/>
  <c r="L56" i="19"/>
  <c r="M56" i="19"/>
  <c r="N56" i="19"/>
  <c r="J57" i="19"/>
  <c r="K57" i="19"/>
  <c r="L57" i="19"/>
  <c r="M57" i="19"/>
  <c r="N57" i="19"/>
  <c r="J58" i="19"/>
  <c r="K58" i="19"/>
  <c r="L58" i="19"/>
  <c r="M58" i="19"/>
  <c r="N58" i="19"/>
  <c r="J59" i="19"/>
  <c r="K59" i="19"/>
  <c r="L59" i="19"/>
  <c r="M59" i="19"/>
  <c r="N59" i="19"/>
  <c r="J60" i="19"/>
  <c r="K60" i="19"/>
  <c r="L60" i="19"/>
  <c r="M60" i="19"/>
  <c r="N60" i="19"/>
  <c r="J61" i="19"/>
  <c r="K61" i="19"/>
  <c r="L61" i="19"/>
  <c r="M61" i="19"/>
  <c r="N61" i="19"/>
  <c r="K41" i="19"/>
  <c r="L41" i="19"/>
  <c r="M41" i="19"/>
  <c r="N41" i="19"/>
  <c r="AH86" i="19"/>
  <c r="AI86" i="19"/>
  <c r="AJ86" i="19"/>
  <c r="AK86" i="19"/>
  <c r="AL86" i="19"/>
  <c r="AM86" i="19"/>
  <c r="AH87" i="19"/>
  <c r="AI87" i="19"/>
  <c r="AJ87" i="19"/>
  <c r="AK87" i="19"/>
  <c r="AL87" i="19"/>
  <c r="AM87" i="19"/>
  <c r="AH88" i="19"/>
  <c r="AI88" i="19"/>
  <c r="AJ88" i="19"/>
  <c r="AK88" i="19"/>
  <c r="AL88" i="19"/>
  <c r="AM88" i="19"/>
  <c r="AH89" i="19"/>
  <c r="AI89" i="19"/>
  <c r="AJ89" i="19"/>
  <c r="AK89" i="19"/>
  <c r="AL89" i="19"/>
  <c r="AM89" i="19"/>
  <c r="AH90" i="19"/>
  <c r="AI90" i="19"/>
  <c r="AJ90" i="19"/>
  <c r="AK90" i="19"/>
  <c r="AL90" i="19"/>
  <c r="AM90" i="19"/>
  <c r="AH91" i="19"/>
  <c r="AI91" i="19"/>
  <c r="AJ91" i="19"/>
  <c r="AK91" i="19"/>
  <c r="AL91" i="19"/>
  <c r="AM91" i="19"/>
  <c r="AH92" i="19"/>
  <c r="AI92" i="19"/>
  <c r="AJ92" i="19"/>
  <c r="AK92" i="19"/>
  <c r="AL92" i="19"/>
  <c r="AM92" i="19"/>
  <c r="AH93" i="19"/>
  <c r="AI93" i="19"/>
  <c r="AJ93" i="19"/>
  <c r="AK93" i="19"/>
  <c r="AL93" i="19"/>
  <c r="AM93" i="19"/>
  <c r="AH94" i="19"/>
  <c r="AI94" i="19"/>
  <c r="AJ94" i="19"/>
  <c r="AK94" i="19"/>
  <c r="AL94" i="19"/>
  <c r="AM94" i="19"/>
  <c r="AH95" i="19"/>
  <c r="AI95" i="19"/>
  <c r="AJ95" i="19"/>
  <c r="AK95" i="19"/>
  <c r="AL95" i="19"/>
  <c r="AM95" i="19"/>
  <c r="AH96" i="19"/>
  <c r="AI96" i="19"/>
  <c r="AJ96" i="19"/>
  <c r="AK96" i="19"/>
  <c r="AL96" i="19"/>
  <c r="AM96" i="19"/>
  <c r="AH97" i="19"/>
  <c r="AI97" i="19"/>
  <c r="AJ97" i="19"/>
  <c r="AK97" i="19"/>
  <c r="AL97" i="19"/>
  <c r="AM97" i="19"/>
  <c r="AH98" i="19"/>
  <c r="AI98" i="19"/>
  <c r="AJ98" i="19"/>
  <c r="AK98" i="19"/>
  <c r="AL98" i="19"/>
  <c r="AM98" i="19"/>
  <c r="AH99" i="19"/>
  <c r="AI99" i="19"/>
  <c r="AJ99" i="19"/>
  <c r="AK99" i="19"/>
  <c r="AL99" i="19"/>
  <c r="AM99" i="19"/>
  <c r="AH100" i="19"/>
  <c r="AI100" i="19"/>
  <c r="AJ100" i="19"/>
  <c r="AK100" i="19"/>
  <c r="AL100" i="19"/>
  <c r="AM100" i="19"/>
  <c r="AH101" i="19"/>
  <c r="AI101" i="19"/>
  <c r="AJ101" i="19"/>
  <c r="AK101" i="19"/>
  <c r="AL101" i="19"/>
  <c r="AM101" i="19"/>
  <c r="AH102" i="19"/>
  <c r="AI102" i="19"/>
  <c r="AJ102" i="19"/>
  <c r="AK102" i="19"/>
  <c r="AL102" i="19"/>
  <c r="AM102" i="19"/>
  <c r="AH103" i="19"/>
  <c r="AI103" i="19"/>
  <c r="AJ103" i="19"/>
  <c r="AK103" i="19"/>
  <c r="AL103" i="19"/>
  <c r="AM103" i="19"/>
  <c r="AH104" i="19"/>
  <c r="AI104" i="19"/>
  <c r="AJ104" i="19"/>
  <c r="AK104" i="19"/>
  <c r="AL104" i="19"/>
  <c r="AM104" i="19"/>
  <c r="AH105" i="19"/>
  <c r="AI105" i="19"/>
  <c r="AJ105" i="19"/>
  <c r="AK105" i="19"/>
  <c r="AL105" i="19"/>
  <c r="AM105" i="19"/>
  <c r="AI85" i="19"/>
  <c r="AJ85" i="19"/>
  <c r="AK85" i="19"/>
  <c r="AL85" i="19"/>
  <c r="AM85" i="19"/>
  <c r="AB86" i="19"/>
  <c r="AC86" i="19"/>
  <c r="AD86" i="19"/>
  <c r="AE86" i="19"/>
  <c r="AF86" i="19"/>
  <c r="AB87" i="19"/>
  <c r="AC87" i="19"/>
  <c r="AD87" i="19"/>
  <c r="AE87" i="19"/>
  <c r="AF87" i="19"/>
  <c r="AB88" i="19"/>
  <c r="AC88" i="19"/>
  <c r="AD88" i="19"/>
  <c r="AE88" i="19"/>
  <c r="AF88" i="19"/>
  <c r="AB89" i="19"/>
  <c r="AC89" i="19"/>
  <c r="AD89" i="19"/>
  <c r="AE89" i="19"/>
  <c r="AF89" i="19"/>
  <c r="AB90" i="19"/>
  <c r="AC90" i="19"/>
  <c r="AD90" i="19"/>
  <c r="AE90" i="19"/>
  <c r="AF90" i="19"/>
  <c r="AB91" i="19"/>
  <c r="AC91" i="19"/>
  <c r="AD91" i="19"/>
  <c r="AE91" i="19"/>
  <c r="AF91" i="19"/>
  <c r="AB92" i="19"/>
  <c r="AC92" i="19"/>
  <c r="AD92" i="19"/>
  <c r="AE92" i="19"/>
  <c r="AF92" i="19"/>
  <c r="AB93" i="19"/>
  <c r="AC93" i="19"/>
  <c r="AD93" i="19"/>
  <c r="AE93" i="19"/>
  <c r="AF93" i="19"/>
  <c r="AB94" i="19"/>
  <c r="AC94" i="19"/>
  <c r="AD94" i="19"/>
  <c r="AE94" i="19"/>
  <c r="AF94" i="19"/>
  <c r="AB95" i="19"/>
  <c r="AC95" i="19"/>
  <c r="AD95" i="19"/>
  <c r="AE95" i="19"/>
  <c r="AF95" i="19"/>
  <c r="AB96" i="19"/>
  <c r="AC96" i="19"/>
  <c r="AD96" i="19"/>
  <c r="AE96" i="19"/>
  <c r="AF96" i="19"/>
  <c r="AB97" i="19"/>
  <c r="AC97" i="19"/>
  <c r="AD97" i="19"/>
  <c r="AE97" i="19"/>
  <c r="AF97" i="19"/>
  <c r="AB98" i="19"/>
  <c r="AC98" i="19"/>
  <c r="AD98" i="19"/>
  <c r="AE98" i="19"/>
  <c r="AF98" i="19"/>
  <c r="AB99" i="19"/>
  <c r="AC99" i="19"/>
  <c r="AD99" i="19"/>
  <c r="AE99" i="19"/>
  <c r="AF99" i="19"/>
  <c r="AB100" i="19"/>
  <c r="AC100" i="19"/>
  <c r="AD100" i="19"/>
  <c r="AE100" i="19"/>
  <c r="AF100" i="19"/>
  <c r="AB101" i="19"/>
  <c r="AC101" i="19"/>
  <c r="AD101" i="19"/>
  <c r="AE101" i="19"/>
  <c r="AF101" i="19"/>
  <c r="AB102" i="19"/>
  <c r="AC102" i="19"/>
  <c r="AD102" i="19"/>
  <c r="AE102" i="19"/>
  <c r="AF102" i="19"/>
  <c r="AB103" i="19"/>
  <c r="AC103" i="19"/>
  <c r="AD103" i="19"/>
  <c r="AE103" i="19"/>
  <c r="AF103" i="19"/>
  <c r="AB104" i="19"/>
  <c r="AC104" i="19"/>
  <c r="AD104" i="19"/>
  <c r="AE104" i="19"/>
  <c r="AF104" i="19"/>
  <c r="AB105" i="19"/>
  <c r="AC105" i="19"/>
  <c r="AD105" i="19"/>
  <c r="AE105" i="19"/>
  <c r="AF105" i="19"/>
  <c r="AC85" i="19"/>
  <c r="AD85" i="19"/>
  <c r="AE85" i="19"/>
  <c r="AF85" i="19"/>
  <c r="V86" i="19"/>
  <c r="W86" i="19"/>
  <c r="X86" i="19"/>
  <c r="Y86" i="19"/>
  <c r="Z86" i="19"/>
  <c r="V87" i="19"/>
  <c r="W87" i="19"/>
  <c r="X87" i="19"/>
  <c r="Y87" i="19"/>
  <c r="Z87" i="19"/>
  <c r="V88" i="19"/>
  <c r="W88" i="19"/>
  <c r="X88" i="19"/>
  <c r="Y88" i="19"/>
  <c r="Z88" i="19"/>
  <c r="V89" i="19"/>
  <c r="W89" i="19"/>
  <c r="X89" i="19"/>
  <c r="Y89" i="19"/>
  <c r="Z89" i="19"/>
  <c r="V90" i="19"/>
  <c r="W90" i="19"/>
  <c r="X90" i="19"/>
  <c r="Y90" i="19"/>
  <c r="Z90" i="19"/>
  <c r="V91" i="19"/>
  <c r="W91" i="19"/>
  <c r="X91" i="19"/>
  <c r="Y91" i="19"/>
  <c r="Z91" i="19"/>
  <c r="V92" i="19"/>
  <c r="W92" i="19"/>
  <c r="X92" i="19"/>
  <c r="Y92" i="19"/>
  <c r="Z92" i="19"/>
  <c r="V93" i="19"/>
  <c r="W93" i="19"/>
  <c r="X93" i="19"/>
  <c r="Y93" i="19"/>
  <c r="Z93" i="19"/>
  <c r="V94" i="19"/>
  <c r="W94" i="19"/>
  <c r="X94" i="19"/>
  <c r="Y94" i="19"/>
  <c r="Z94" i="19"/>
  <c r="V95" i="19"/>
  <c r="W95" i="19"/>
  <c r="X95" i="19"/>
  <c r="Y95" i="19"/>
  <c r="Z95" i="19"/>
  <c r="V96" i="19"/>
  <c r="W96" i="19"/>
  <c r="X96" i="19"/>
  <c r="Y96" i="19"/>
  <c r="Z96" i="19"/>
  <c r="V97" i="19"/>
  <c r="W97" i="19"/>
  <c r="X97" i="19"/>
  <c r="Y97" i="19"/>
  <c r="Z97" i="19"/>
  <c r="V98" i="19"/>
  <c r="W98" i="19"/>
  <c r="X98" i="19"/>
  <c r="Y98" i="19"/>
  <c r="Z98" i="19"/>
  <c r="V99" i="19"/>
  <c r="W99" i="19"/>
  <c r="X99" i="19"/>
  <c r="Y99" i="19"/>
  <c r="Z99" i="19"/>
  <c r="V100" i="19"/>
  <c r="W100" i="19"/>
  <c r="X100" i="19"/>
  <c r="Y100" i="19"/>
  <c r="Z100" i="19"/>
  <c r="V101" i="19"/>
  <c r="W101" i="19"/>
  <c r="X101" i="19"/>
  <c r="Y101" i="19"/>
  <c r="Z101" i="19"/>
  <c r="V102" i="19"/>
  <c r="W102" i="19"/>
  <c r="X102" i="19"/>
  <c r="Y102" i="19"/>
  <c r="Z102" i="19"/>
  <c r="V103" i="19"/>
  <c r="W103" i="19"/>
  <c r="X103" i="19"/>
  <c r="Y103" i="19"/>
  <c r="Z103" i="19"/>
  <c r="V104" i="19"/>
  <c r="W104" i="19"/>
  <c r="X104" i="19"/>
  <c r="Y104" i="19"/>
  <c r="Z104" i="19"/>
  <c r="V105" i="19"/>
  <c r="W105" i="19"/>
  <c r="X105" i="19"/>
  <c r="Y105" i="19"/>
  <c r="Z105" i="19"/>
  <c r="W85" i="19"/>
  <c r="X85" i="19"/>
  <c r="Y85" i="19"/>
  <c r="Z85" i="19"/>
  <c r="P86" i="19"/>
  <c r="Q86" i="19"/>
  <c r="R86" i="19"/>
  <c r="S86" i="19"/>
  <c r="T86" i="19"/>
  <c r="P87" i="19"/>
  <c r="Q87" i="19"/>
  <c r="R87" i="19"/>
  <c r="S87" i="19"/>
  <c r="T87" i="19"/>
  <c r="P88" i="19"/>
  <c r="Q88" i="19"/>
  <c r="R88" i="19"/>
  <c r="S88" i="19"/>
  <c r="T88" i="19"/>
  <c r="P89" i="19"/>
  <c r="Q89" i="19"/>
  <c r="R89" i="19"/>
  <c r="S89" i="19"/>
  <c r="T89" i="19"/>
  <c r="P90" i="19"/>
  <c r="Q90" i="19"/>
  <c r="R90" i="19"/>
  <c r="S90" i="19"/>
  <c r="T90" i="19"/>
  <c r="P91" i="19"/>
  <c r="Q91" i="19"/>
  <c r="R91" i="19"/>
  <c r="S91" i="19"/>
  <c r="T91" i="19"/>
  <c r="P92" i="19"/>
  <c r="Q92" i="19"/>
  <c r="R92" i="19"/>
  <c r="S92" i="19"/>
  <c r="T92" i="19"/>
  <c r="P93" i="19"/>
  <c r="Q93" i="19"/>
  <c r="R93" i="19"/>
  <c r="S93" i="19"/>
  <c r="T93" i="19"/>
  <c r="P94" i="19"/>
  <c r="Q94" i="19"/>
  <c r="R94" i="19"/>
  <c r="S94" i="19"/>
  <c r="T94" i="19"/>
  <c r="P95" i="19"/>
  <c r="Q95" i="19"/>
  <c r="R95" i="19"/>
  <c r="S95" i="19"/>
  <c r="T95" i="19"/>
  <c r="P96" i="19"/>
  <c r="Q96" i="19"/>
  <c r="R96" i="19"/>
  <c r="S96" i="19"/>
  <c r="T96" i="19"/>
  <c r="P97" i="19"/>
  <c r="Q97" i="19"/>
  <c r="R97" i="19"/>
  <c r="S97" i="19"/>
  <c r="T97" i="19"/>
  <c r="P98" i="19"/>
  <c r="Q98" i="19"/>
  <c r="R98" i="19"/>
  <c r="S98" i="19"/>
  <c r="T98" i="19"/>
  <c r="P99" i="19"/>
  <c r="Q99" i="19"/>
  <c r="R99" i="19"/>
  <c r="S99" i="19"/>
  <c r="T99" i="19"/>
  <c r="P100" i="19"/>
  <c r="Q100" i="19"/>
  <c r="R100" i="19"/>
  <c r="S100" i="19"/>
  <c r="T100" i="19"/>
  <c r="P101" i="19"/>
  <c r="Q101" i="19"/>
  <c r="R101" i="19"/>
  <c r="S101" i="19"/>
  <c r="T101" i="19"/>
  <c r="P102" i="19"/>
  <c r="Q102" i="19"/>
  <c r="R102" i="19"/>
  <c r="S102" i="19"/>
  <c r="T102" i="19"/>
  <c r="P103" i="19"/>
  <c r="Q103" i="19"/>
  <c r="R103" i="19"/>
  <c r="S103" i="19"/>
  <c r="T103" i="19"/>
  <c r="P104" i="19"/>
  <c r="Q104" i="19"/>
  <c r="R104" i="19"/>
  <c r="S104" i="19"/>
  <c r="T104" i="19"/>
  <c r="P105" i="19"/>
  <c r="Q105" i="19"/>
  <c r="R105" i="19"/>
  <c r="S105" i="19"/>
  <c r="T105" i="19"/>
  <c r="Q85" i="19"/>
  <c r="R85" i="19"/>
  <c r="S85" i="19"/>
  <c r="T85" i="19"/>
  <c r="J86" i="19"/>
  <c r="K86" i="19"/>
  <c r="L86" i="19"/>
  <c r="M86" i="19"/>
  <c r="N86" i="19"/>
  <c r="J87" i="19"/>
  <c r="K87" i="19"/>
  <c r="L87" i="19"/>
  <c r="M87" i="19"/>
  <c r="N87" i="19"/>
  <c r="J88" i="19"/>
  <c r="K88" i="19"/>
  <c r="L88" i="19"/>
  <c r="M88" i="19"/>
  <c r="N88" i="19"/>
  <c r="J89" i="19"/>
  <c r="K89" i="19"/>
  <c r="L89" i="19"/>
  <c r="M89" i="19"/>
  <c r="N89" i="19"/>
  <c r="J90" i="19"/>
  <c r="K90" i="19"/>
  <c r="L90" i="19"/>
  <c r="M90" i="19"/>
  <c r="N90" i="19"/>
  <c r="J91" i="19"/>
  <c r="K91" i="19"/>
  <c r="L91" i="19"/>
  <c r="M91" i="19"/>
  <c r="N91" i="19"/>
  <c r="J92" i="19"/>
  <c r="K92" i="19"/>
  <c r="L92" i="19"/>
  <c r="M92" i="19"/>
  <c r="N92" i="19"/>
  <c r="J93" i="19"/>
  <c r="K93" i="19"/>
  <c r="L93" i="19"/>
  <c r="M93" i="19"/>
  <c r="N93" i="19"/>
  <c r="J94" i="19"/>
  <c r="K94" i="19"/>
  <c r="L94" i="19"/>
  <c r="M94" i="19"/>
  <c r="N94" i="19"/>
  <c r="J95" i="19"/>
  <c r="K95" i="19"/>
  <c r="L95" i="19"/>
  <c r="M95" i="19"/>
  <c r="N95" i="19"/>
  <c r="J96" i="19"/>
  <c r="K96" i="19"/>
  <c r="L96" i="19"/>
  <c r="M96" i="19"/>
  <c r="N96" i="19"/>
  <c r="J97" i="19"/>
  <c r="K97" i="19"/>
  <c r="L97" i="19"/>
  <c r="M97" i="19"/>
  <c r="N97" i="19"/>
  <c r="J98" i="19"/>
  <c r="K98" i="19"/>
  <c r="L98" i="19"/>
  <c r="M98" i="19"/>
  <c r="N98" i="19"/>
  <c r="J99" i="19"/>
  <c r="K99" i="19"/>
  <c r="L99" i="19"/>
  <c r="M99" i="19"/>
  <c r="N99" i="19"/>
  <c r="J100" i="19"/>
  <c r="K100" i="19"/>
  <c r="L100" i="19"/>
  <c r="M100" i="19"/>
  <c r="N100" i="19"/>
  <c r="J101" i="19"/>
  <c r="K101" i="19"/>
  <c r="L101" i="19"/>
  <c r="M101" i="19"/>
  <c r="N101" i="19"/>
  <c r="J102" i="19"/>
  <c r="K102" i="19"/>
  <c r="L102" i="19"/>
  <c r="M102" i="19"/>
  <c r="N102" i="19"/>
  <c r="J103" i="19"/>
  <c r="K103" i="19"/>
  <c r="L103" i="19"/>
  <c r="M103" i="19"/>
  <c r="N103" i="19"/>
  <c r="J104" i="19"/>
  <c r="K104" i="19"/>
  <c r="L104" i="19"/>
  <c r="M104" i="19"/>
  <c r="N104" i="19"/>
  <c r="J105" i="19"/>
  <c r="K105" i="19"/>
  <c r="L105" i="19"/>
  <c r="M105" i="19"/>
  <c r="N105" i="19"/>
  <c r="K85" i="19"/>
  <c r="L85" i="19"/>
  <c r="M85" i="19"/>
  <c r="N85" i="19"/>
  <c r="AH64" i="19"/>
  <c r="AI64" i="19"/>
  <c r="AJ64" i="19"/>
  <c r="AK64" i="19"/>
  <c r="AL64" i="19"/>
  <c r="AM64" i="19"/>
  <c r="AH65" i="19"/>
  <c r="AI65" i="19"/>
  <c r="AJ65" i="19"/>
  <c r="AK65" i="19"/>
  <c r="AL65" i="19"/>
  <c r="AM65" i="19"/>
  <c r="AH66" i="19"/>
  <c r="AI66" i="19"/>
  <c r="AJ66" i="19"/>
  <c r="AK66" i="19"/>
  <c r="AL66" i="19"/>
  <c r="AM66" i="19"/>
  <c r="AH67" i="19"/>
  <c r="AI67" i="19"/>
  <c r="AJ67" i="19"/>
  <c r="AK67" i="19"/>
  <c r="AL67" i="19"/>
  <c r="AM67" i="19"/>
  <c r="AH68" i="19"/>
  <c r="AI68" i="19"/>
  <c r="AJ68" i="19"/>
  <c r="AK68" i="19"/>
  <c r="AL68" i="19"/>
  <c r="AM68" i="19"/>
  <c r="AH69" i="19"/>
  <c r="AI69" i="19"/>
  <c r="AJ69" i="19"/>
  <c r="AK69" i="19"/>
  <c r="AL69" i="19"/>
  <c r="AM69" i="19"/>
  <c r="AH70" i="19"/>
  <c r="AI70" i="19"/>
  <c r="AJ70" i="19"/>
  <c r="AK70" i="19"/>
  <c r="AL70" i="19"/>
  <c r="AM70" i="19"/>
  <c r="AH71" i="19"/>
  <c r="AI71" i="19"/>
  <c r="AJ71" i="19"/>
  <c r="AK71" i="19"/>
  <c r="AL71" i="19"/>
  <c r="AM71" i="19"/>
  <c r="AH72" i="19"/>
  <c r="AI72" i="19"/>
  <c r="AJ72" i="19"/>
  <c r="AK72" i="19"/>
  <c r="AL72" i="19"/>
  <c r="AM72" i="19"/>
  <c r="AH73" i="19"/>
  <c r="AI73" i="19"/>
  <c r="AJ73" i="19"/>
  <c r="AK73" i="19"/>
  <c r="AL73" i="19"/>
  <c r="AM73" i="19"/>
  <c r="AH74" i="19"/>
  <c r="AI74" i="19"/>
  <c r="AJ74" i="19"/>
  <c r="AK74" i="19"/>
  <c r="AL74" i="19"/>
  <c r="AM74" i="19"/>
  <c r="AH75" i="19"/>
  <c r="AI75" i="19"/>
  <c r="AJ75" i="19"/>
  <c r="AK75" i="19"/>
  <c r="AL75" i="19"/>
  <c r="AM75" i="19"/>
  <c r="AH76" i="19"/>
  <c r="AI76" i="19"/>
  <c r="AJ76" i="19"/>
  <c r="AK76" i="19"/>
  <c r="AL76" i="19"/>
  <c r="AM76" i="19"/>
  <c r="AH77" i="19"/>
  <c r="AI77" i="19"/>
  <c r="AJ77" i="19"/>
  <c r="AK77" i="19"/>
  <c r="AL77" i="19"/>
  <c r="AM77" i="19"/>
  <c r="AH78" i="19"/>
  <c r="AI78" i="19"/>
  <c r="AJ78" i="19"/>
  <c r="AK78" i="19"/>
  <c r="AL78" i="19"/>
  <c r="AM78" i="19"/>
  <c r="AH79" i="19"/>
  <c r="AI79" i="19"/>
  <c r="AJ79" i="19"/>
  <c r="AK79" i="19"/>
  <c r="AL79" i="19"/>
  <c r="AM79" i="19"/>
  <c r="AH80" i="19"/>
  <c r="AI80" i="19"/>
  <c r="AJ80" i="19"/>
  <c r="AK80" i="19"/>
  <c r="AL80" i="19"/>
  <c r="AM80" i="19"/>
  <c r="AH81" i="19"/>
  <c r="AI81" i="19"/>
  <c r="AJ81" i="19"/>
  <c r="AK81" i="19"/>
  <c r="AL81" i="19"/>
  <c r="AM81" i="19"/>
  <c r="AH82" i="19"/>
  <c r="AI82" i="19"/>
  <c r="AJ82" i="19"/>
  <c r="AK82" i="19"/>
  <c r="AL82" i="19"/>
  <c r="AM82" i="19"/>
  <c r="AH83" i="19"/>
  <c r="AI83" i="19"/>
  <c r="AJ83" i="19"/>
  <c r="AK83" i="19"/>
  <c r="AL83" i="19"/>
  <c r="AM83" i="19"/>
  <c r="AI63" i="19"/>
  <c r="AJ63" i="19"/>
  <c r="AK63" i="19"/>
  <c r="AL63" i="19"/>
  <c r="AM63" i="19"/>
  <c r="AB64" i="19"/>
  <c r="AC64" i="19"/>
  <c r="AD64" i="19"/>
  <c r="AE64" i="19"/>
  <c r="AF64" i="19"/>
  <c r="AB65" i="19"/>
  <c r="AC65" i="19"/>
  <c r="AD65" i="19"/>
  <c r="AE65" i="19"/>
  <c r="AF65" i="19"/>
  <c r="AB66" i="19"/>
  <c r="AC66" i="19"/>
  <c r="AD66" i="19"/>
  <c r="AE66" i="19"/>
  <c r="AF66" i="19"/>
  <c r="AB67" i="19"/>
  <c r="AC67" i="19"/>
  <c r="AD67" i="19"/>
  <c r="AE67" i="19"/>
  <c r="AF67" i="19"/>
  <c r="AB68" i="19"/>
  <c r="AC68" i="19"/>
  <c r="AD68" i="19"/>
  <c r="AE68" i="19"/>
  <c r="AF68" i="19"/>
  <c r="AB69" i="19"/>
  <c r="AC69" i="19"/>
  <c r="AD69" i="19"/>
  <c r="AE69" i="19"/>
  <c r="AF69" i="19"/>
  <c r="AB70" i="19"/>
  <c r="AC70" i="19"/>
  <c r="AD70" i="19"/>
  <c r="AE70" i="19"/>
  <c r="AF70" i="19"/>
  <c r="AB71" i="19"/>
  <c r="AC71" i="19"/>
  <c r="AD71" i="19"/>
  <c r="AE71" i="19"/>
  <c r="AF71" i="19"/>
  <c r="AB72" i="19"/>
  <c r="AC72" i="19"/>
  <c r="AD72" i="19"/>
  <c r="AE72" i="19"/>
  <c r="AF72" i="19"/>
  <c r="AB73" i="19"/>
  <c r="AC73" i="19"/>
  <c r="AD73" i="19"/>
  <c r="AE73" i="19"/>
  <c r="AF73" i="19"/>
  <c r="AB74" i="19"/>
  <c r="AC74" i="19"/>
  <c r="AD74" i="19"/>
  <c r="AE74" i="19"/>
  <c r="AF74" i="19"/>
  <c r="AB75" i="19"/>
  <c r="AC75" i="19"/>
  <c r="AD75" i="19"/>
  <c r="AE75" i="19"/>
  <c r="AF75" i="19"/>
  <c r="AB76" i="19"/>
  <c r="AC76" i="19"/>
  <c r="AD76" i="19"/>
  <c r="AE76" i="19"/>
  <c r="AF76" i="19"/>
  <c r="AB77" i="19"/>
  <c r="AC77" i="19"/>
  <c r="AD77" i="19"/>
  <c r="AE77" i="19"/>
  <c r="AF77" i="19"/>
  <c r="AB78" i="19"/>
  <c r="AC78" i="19"/>
  <c r="AD78" i="19"/>
  <c r="AE78" i="19"/>
  <c r="AF78" i="19"/>
  <c r="AB79" i="19"/>
  <c r="AC79" i="19"/>
  <c r="AD79" i="19"/>
  <c r="AE79" i="19"/>
  <c r="AF79" i="19"/>
  <c r="AB80" i="19"/>
  <c r="AC80" i="19"/>
  <c r="AD80" i="19"/>
  <c r="AE80" i="19"/>
  <c r="AF80" i="19"/>
  <c r="AB81" i="19"/>
  <c r="AC81" i="19"/>
  <c r="AD81" i="19"/>
  <c r="AE81" i="19"/>
  <c r="AF81" i="19"/>
  <c r="AB82" i="19"/>
  <c r="AC82" i="19"/>
  <c r="AD82" i="19"/>
  <c r="AE82" i="19"/>
  <c r="AF82" i="19"/>
  <c r="AB83" i="19"/>
  <c r="AC83" i="19"/>
  <c r="AD83" i="19"/>
  <c r="AE83" i="19"/>
  <c r="AF83" i="19"/>
  <c r="AC63" i="19"/>
  <c r="AD63" i="19"/>
  <c r="AE63" i="19"/>
  <c r="AF63" i="19"/>
  <c r="V64" i="19"/>
  <c r="W64" i="19"/>
  <c r="X64" i="19"/>
  <c r="Y64" i="19"/>
  <c r="Z64" i="19"/>
  <c r="V65" i="19"/>
  <c r="W65" i="19"/>
  <c r="X65" i="19"/>
  <c r="Y65" i="19"/>
  <c r="Z65" i="19"/>
  <c r="V66" i="19"/>
  <c r="W66" i="19"/>
  <c r="X66" i="19"/>
  <c r="Y66" i="19"/>
  <c r="Z66" i="19"/>
  <c r="V67" i="19"/>
  <c r="W67" i="19"/>
  <c r="X67" i="19"/>
  <c r="Y67" i="19"/>
  <c r="Z67" i="19"/>
  <c r="V68" i="19"/>
  <c r="W68" i="19"/>
  <c r="X68" i="19"/>
  <c r="Y68" i="19"/>
  <c r="Z68" i="19"/>
  <c r="V69" i="19"/>
  <c r="W69" i="19"/>
  <c r="X69" i="19"/>
  <c r="Y69" i="19"/>
  <c r="Z69" i="19"/>
  <c r="V70" i="19"/>
  <c r="W70" i="19"/>
  <c r="X70" i="19"/>
  <c r="Y70" i="19"/>
  <c r="Z70" i="19"/>
  <c r="V71" i="19"/>
  <c r="W71" i="19"/>
  <c r="X71" i="19"/>
  <c r="Y71" i="19"/>
  <c r="Z71" i="19"/>
  <c r="V72" i="19"/>
  <c r="W72" i="19"/>
  <c r="X72" i="19"/>
  <c r="Y72" i="19"/>
  <c r="Z72" i="19"/>
  <c r="V73" i="19"/>
  <c r="W73" i="19"/>
  <c r="X73" i="19"/>
  <c r="Y73" i="19"/>
  <c r="Z73" i="19"/>
  <c r="V74" i="19"/>
  <c r="W74" i="19"/>
  <c r="X74" i="19"/>
  <c r="Y74" i="19"/>
  <c r="Z74" i="19"/>
  <c r="V75" i="19"/>
  <c r="W75" i="19"/>
  <c r="X75" i="19"/>
  <c r="Y75" i="19"/>
  <c r="Z75" i="19"/>
  <c r="V76" i="19"/>
  <c r="W76" i="19"/>
  <c r="X76" i="19"/>
  <c r="Y76" i="19"/>
  <c r="Z76" i="19"/>
  <c r="V77" i="19"/>
  <c r="W77" i="19"/>
  <c r="X77" i="19"/>
  <c r="Y77" i="19"/>
  <c r="Z77" i="19"/>
  <c r="V78" i="19"/>
  <c r="W78" i="19"/>
  <c r="X78" i="19"/>
  <c r="Y78" i="19"/>
  <c r="Z78" i="19"/>
  <c r="V79" i="19"/>
  <c r="W79" i="19"/>
  <c r="X79" i="19"/>
  <c r="Y79" i="19"/>
  <c r="Z79" i="19"/>
  <c r="V80" i="19"/>
  <c r="W80" i="19"/>
  <c r="X80" i="19"/>
  <c r="Y80" i="19"/>
  <c r="Z80" i="19"/>
  <c r="V81" i="19"/>
  <c r="W81" i="19"/>
  <c r="X81" i="19"/>
  <c r="Y81" i="19"/>
  <c r="Z81" i="19"/>
  <c r="V82" i="19"/>
  <c r="W82" i="19"/>
  <c r="X82" i="19"/>
  <c r="Y82" i="19"/>
  <c r="Z82" i="19"/>
  <c r="V83" i="19"/>
  <c r="W83" i="19"/>
  <c r="X83" i="19"/>
  <c r="Y83" i="19"/>
  <c r="Z83" i="19"/>
  <c r="W63" i="19"/>
  <c r="X63" i="19"/>
  <c r="Y63" i="19"/>
  <c r="Z63" i="19"/>
  <c r="P64" i="19"/>
  <c r="Q64" i="19"/>
  <c r="R64" i="19"/>
  <c r="S64" i="19"/>
  <c r="T64" i="19"/>
  <c r="P65" i="19"/>
  <c r="Q65" i="19"/>
  <c r="R65" i="19"/>
  <c r="S65" i="19"/>
  <c r="T65" i="19"/>
  <c r="P66" i="19"/>
  <c r="Q66" i="19"/>
  <c r="R66" i="19"/>
  <c r="S66" i="19"/>
  <c r="T66" i="19"/>
  <c r="P67" i="19"/>
  <c r="Q67" i="19"/>
  <c r="R67" i="19"/>
  <c r="S67" i="19"/>
  <c r="T67" i="19"/>
  <c r="P68" i="19"/>
  <c r="Q68" i="19"/>
  <c r="R68" i="19"/>
  <c r="S68" i="19"/>
  <c r="T68" i="19"/>
  <c r="P69" i="19"/>
  <c r="Q69" i="19"/>
  <c r="R69" i="19"/>
  <c r="S69" i="19"/>
  <c r="T69" i="19"/>
  <c r="P70" i="19"/>
  <c r="Q70" i="19"/>
  <c r="R70" i="19"/>
  <c r="S70" i="19"/>
  <c r="T70" i="19"/>
  <c r="P71" i="19"/>
  <c r="Q71" i="19"/>
  <c r="R71" i="19"/>
  <c r="S71" i="19"/>
  <c r="T71" i="19"/>
  <c r="P72" i="19"/>
  <c r="Q72" i="19"/>
  <c r="R72" i="19"/>
  <c r="S72" i="19"/>
  <c r="T72" i="19"/>
  <c r="P73" i="19"/>
  <c r="Q73" i="19"/>
  <c r="R73" i="19"/>
  <c r="S73" i="19"/>
  <c r="T73" i="19"/>
  <c r="P74" i="19"/>
  <c r="Q74" i="19"/>
  <c r="R74" i="19"/>
  <c r="S74" i="19"/>
  <c r="T74" i="19"/>
  <c r="P75" i="19"/>
  <c r="Q75" i="19"/>
  <c r="R75" i="19"/>
  <c r="S75" i="19"/>
  <c r="T75" i="19"/>
  <c r="P76" i="19"/>
  <c r="Q76" i="19"/>
  <c r="R76" i="19"/>
  <c r="S76" i="19"/>
  <c r="T76" i="19"/>
  <c r="P77" i="19"/>
  <c r="Q77" i="19"/>
  <c r="R77" i="19"/>
  <c r="S77" i="19"/>
  <c r="T77" i="19"/>
  <c r="P78" i="19"/>
  <c r="Q78" i="19"/>
  <c r="R78" i="19"/>
  <c r="S78" i="19"/>
  <c r="T78" i="19"/>
  <c r="P79" i="19"/>
  <c r="Q79" i="19"/>
  <c r="R79" i="19"/>
  <c r="S79" i="19"/>
  <c r="T79" i="19"/>
  <c r="P80" i="19"/>
  <c r="Q80" i="19"/>
  <c r="R80" i="19"/>
  <c r="S80" i="19"/>
  <c r="T80" i="19"/>
  <c r="P81" i="19"/>
  <c r="Q81" i="19"/>
  <c r="R81" i="19"/>
  <c r="S81" i="19"/>
  <c r="T81" i="19"/>
  <c r="P82" i="19"/>
  <c r="Q82" i="19"/>
  <c r="R82" i="19"/>
  <c r="S82" i="19"/>
  <c r="T82" i="19"/>
  <c r="P83" i="19"/>
  <c r="Q83" i="19"/>
  <c r="R83" i="19"/>
  <c r="S83" i="19"/>
  <c r="T83" i="19"/>
  <c r="Q63" i="19"/>
  <c r="R63" i="19"/>
  <c r="S63" i="19"/>
  <c r="T63" i="19"/>
  <c r="J64" i="19"/>
  <c r="K64" i="19"/>
  <c r="L64" i="19"/>
  <c r="M64" i="19"/>
  <c r="N64" i="19"/>
  <c r="J65" i="19"/>
  <c r="K65" i="19"/>
  <c r="L65" i="19"/>
  <c r="M65" i="19"/>
  <c r="N65" i="19"/>
  <c r="J66" i="19"/>
  <c r="K66" i="19"/>
  <c r="L66" i="19"/>
  <c r="M66" i="19"/>
  <c r="N66" i="19"/>
  <c r="J67" i="19"/>
  <c r="K67" i="19"/>
  <c r="L67" i="19"/>
  <c r="M67" i="19"/>
  <c r="N67" i="19"/>
  <c r="J68" i="19"/>
  <c r="K68" i="19"/>
  <c r="L68" i="19"/>
  <c r="M68" i="19"/>
  <c r="N68" i="19"/>
  <c r="J69" i="19"/>
  <c r="K69" i="19"/>
  <c r="L69" i="19"/>
  <c r="M69" i="19"/>
  <c r="N69" i="19"/>
  <c r="J70" i="19"/>
  <c r="K70" i="19"/>
  <c r="L70" i="19"/>
  <c r="M70" i="19"/>
  <c r="N70" i="19"/>
  <c r="J71" i="19"/>
  <c r="K71" i="19"/>
  <c r="L71" i="19"/>
  <c r="M71" i="19"/>
  <c r="N71" i="19"/>
  <c r="J72" i="19"/>
  <c r="K72" i="19"/>
  <c r="L72" i="19"/>
  <c r="M72" i="19"/>
  <c r="N72" i="19"/>
  <c r="J73" i="19"/>
  <c r="K73" i="19"/>
  <c r="L73" i="19"/>
  <c r="M73" i="19"/>
  <c r="N73" i="19"/>
  <c r="J74" i="19"/>
  <c r="K74" i="19"/>
  <c r="L74" i="19"/>
  <c r="M74" i="19"/>
  <c r="N74" i="19"/>
  <c r="J75" i="19"/>
  <c r="K75" i="19"/>
  <c r="L75" i="19"/>
  <c r="M75" i="19"/>
  <c r="N75" i="19"/>
  <c r="J76" i="19"/>
  <c r="K76" i="19"/>
  <c r="L76" i="19"/>
  <c r="M76" i="19"/>
  <c r="N76" i="19"/>
  <c r="J77" i="19"/>
  <c r="K77" i="19"/>
  <c r="L77" i="19"/>
  <c r="M77" i="19"/>
  <c r="N77" i="19"/>
  <c r="J78" i="19"/>
  <c r="K78" i="19"/>
  <c r="L78" i="19"/>
  <c r="M78" i="19"/>
  <c r="N78" i="19"/>
  <c r="J79" i="19"/>
  <c r="K79" i="19"/>
  <c r="L79" i="19"/>
  <c r="M79" i="19"/>
  <c r="N79" i="19"/>
  <c r="J80" i="19"/>
  <c r="K80" i="19"/>
  <c r="L80" i="19"/>
  <c r="M80" i="19"/>
  <c r="N80" i="19"/>
  <c r="J81" i="19"/>
  <c r="K81" i="19"/>
  <c r="L81" i="19"/>
  <c r="M81" i="19"/>
  <c r="N81" i="19"/>
  <c r="J82" i="19"/>
  <c r="K82" i="19"/>
  <c r="L82" i="19"/>
  <c r="M82" i="19"/>
  <c r="N82" i="19"/>
  <c r="J83" i="19"/>
  <c r="K83" i="19"/>
  <c r="L83" i="19"/>
  <c r="M83" i="19"/>
  <c r="N83" i="19"/>
  <c r="K63" i="19"/>
  <c r="L63" i="19"/>
  <c r="M63" i="19"/>
  <c r="N63" i="19"/>
  <c r="D64" i="19"/>
  <c r="E64" i="19"/>
  <c r="F64" i="19"/>
  <c r="G64" i="19"/>
  <c r="H64" i="19"/>
  <c r="D65" i="19"/>
  <c r="E65" i="19"/>
  <c r="F65" i="19"/>
  <c r="G65" i="19"/>
  <c r="H65" i="19"/>
  <c r="D66" i="19"/>
  <c r="E66" i="19"/>
  <c r="F66" i="19"/>
  <c r="G66" i="19"/>
  <c r="H66" i="19"/>
  <c r="D67" i="19"/>
  <c r="E67" i="19"/>
  <c r="F67" i="19"/>
  <c r="G67" i="19"/>
  <c r="H67" i="19"/>
  <c r="D68" i="19"/>
  <c r="E68" i="19"/>
  <c r="F68" i="19"/>
  <c r="G68" i="19"/>
  <c r="H68" i="19"/>
  <c r="D69" i="19"/>
  <c r="E69" i="19"/>
  <c r="F69" i="19"/>
  <c r="G69" i="19"/>
  <c r="H69" i="19"/>
  <c r="D70" i="19"/>
  <c r="E70" i="19"/>
  <c r="F70" i="19"/>
  <c r="G70" i="19"/>
  <c r="H70" i="19"/>
  <c r="D71" i="19"/>
  <c r="E71" i="19"/>
  <c r="F71" i="19"/>
  <c r="G71" i="19"/>
  <c r="H71" i="19"/>
  <c r="D72" i="19"/>
  <c r="E72" i="19"/>
  <c r="F72" i="19"/>
  <c r="G72" i="19"/>
  <c r="H72" i="19"/>
  <c r="D73" i="19"/>
  <c r="E73" i="19"/>
  <c r="F73" i="19"/>
  <c r="G73" i="19"/>
  <c r="H73" i="19"/>
  <c r="D74" i="19"/>
  <c r="E74" i="19"/>
  <c r="F74" i="19"/>
  <c r="G74" i="19"/>
  <c r="H74" i="19"/>
  <c r="D75" i="19"/>
  <c r="E75" i="19"/>
  <c r="F75" i="19"/>
  <c r="G75" i="19"/>
  <c r="H75" i="19"/>
  <c r="D76" i="19"/>
  <c r="E76" i="19"/>
  <c r="F76" i="19"/>
  <c r="G76" i="19"/>
  <c r="H76" i="19"/>
  <c r="D77" i="19"/>
  <c r="E77" i="19"/>
  <c r="F77" i="19"/>
  <c r="G77" i="19"/>
  <c r="H77" i="19"/>
  <c r="D78" i="19"/>
  <c r="E78" i="19"/>
  <c r="F78" i="19"/>
  <c r="G78" i="19"/>
  <c r="H78" i="19"/>
  <c r="D79" i="19"/>
  <c r="E79" i="19"/>
  <c r="F79" i="19"/>
  <c r="G79" i="19"/>
  <c r="H79" i="19"/>
  <c r="D80" i="19"/>
  <c r="E80" i="19"/>
  <c r="F80" i="19"/>
  <c r="G80" i="19"/>
  <c r="H80" i="19"/>
  <c r="D81" i="19"/>
  <c r="E81" i="19"/>
  <c r="F81" i="19"/>
  <c r="G81" i="19"/>
  <c r="H81" i="19"/>
  <c r="D82" i="19"/>
  <c r="E82" i="19"/>
  <c r="F82" i="19"/>
  <c r="G82" i="19"/>
  <c r="H82" i="19"/>
  <c r="D83" i="19"/>
  <c r="E83" i="19"/>
  <c r="F83" i="19"/>
  <c r="G83" i="19"/>
  <c r="H83" i="19"/>
  <c r="E63" i="19"/>
  <c r="F63" i="19"/>
  <c r="G63" i="19"/>
  <c r="H63" i="19"/>
  <c r="AH60" i="19"/>
  <c r="AI60" i="19"/>
  <c r="AJ60" i="19"/>
  <c r="AK60" i="19"/>
  <c r="AL60" i="19"/>
  <c r="AM60" i="19"/>
  <c r="AH61" i="19"/>
  <c r="AI61" i="19"/>
  <c r="AJ61" i="19"/>
  <c r="AK61" i="19"/>
  <c r="AL61" i="19"/>
  <c r="AM61" i="19"/>
  <c r="AB60" i="19"/>
  <c r="AC60" i="19"/>
  <c r="AD60" i="19"/>
  <c r="AE60" i="19"/>
  <c r="AF60" i="19"/>
  <c r="AB61" i="19"/>
  <c r="AC61" i="19"/>
  <c r="AD61" i="19"/>
  <c r="AE61" i="19"/>
  <c r="AF61" i="19"/>
  <c r="V42" i="19"/>
  <c r="W42" i="19"/>
  <c r="X42" i="19"/>
  <c r="Y42" i="19"/>
  <c r="Z42" i="19"/>
  <c r="V43" i="19"/>
  <c r="W43" i="19"/>
  <c r="X43" i="19"/>
  <c r="Y43" i="19"/>
  <c r="Z43" i="19"/>
  <c r="V44" i="19"/>
  <c r="W44" i="19"/>
  <c r="X44" i="19"/>
  <c r="Y44" i="19"/>
  <c r="Z44" i="19"/>
  <c r="V45" i="19"/>
  <c r="W45" i="19"/>
  <c r="X45" i="19"/>
  <c r="Y45" i="19"/>
  <c r="Z45" i="19"/>
  <c r="V46" i="19"/>
  <c r="W46" i="19"/>
  <c r="X46" i="19"/>
  <c r="Y46" i="19"/>
  <c r="Z46" i="19"/>
  <c r="V47" i="19"/>
  <c r="W47" i="19"/>
  <c r="X47" i="19"/>
  <c r="Y47" i="19"/>
  <c r="Z47" i="19"/>
  <c r="V48" i="19"/>
  <c r="W48" i="19"/>
  <c r="X48" i="19"/>
  <c r="Y48" i="19"/>
  <c r="Z48" i="19"/>
  <c r="V49" i="19"/>
  <c r="W49" i="19"/>
  <c r="X49" i="19"/>
  <c r="Y49" i="19"/>
  <c r="Z49" i="19"/>
  <c r="V50" i="19"/>
  <c r="W50" i="19"/>
  <c r="X50" i="19"/>
  <c r="Y50" i="19"/>
  <c r="Z50" i="19"/>
  <c r="V51" i="19"/>
  <c r="W51" i="19"/>
  <c r="X51" i="19"/>
  <c r="Y51" i="19"/>
  <c r="Z51" i="19"/>
  <c r="V52" i="19"/>
  <c r="W52" i="19"/>
  <c r="X52" i="19"/>
  <c r="Y52" i="19"/>
  <c r="Z52" i="19"/>
  <c r="V53" i="19"/>
  <c r="W53" i="19"/>
  <c r="X53" i="19"/>
  <c r="Y53" i="19"/>
  <c r="Z53" i="19"/>
  <c r="V54" i="19"/>
  <c r="W54" i="19"/>
  <c r="X54" i="19"/>
  <c r="Y54" i="19"/>
  <c r="Z54" i="19"/>
  <c r="V55" i="19"/>
  <c r="W55" i="19"/>
  <c r="X55" i="19"/>
  <c r="Y55" i="19"/>
  <c r="Z55" i="19"/>
  <c r="V56" i="19"/>
  <c r="W56" i="19"/>
  <c r="X56" i="19"/>
  <c r="Y56" i="19"/>
  <c r="Z56" i="19"/>
  <c r="V57" i="19"/>
  <c r="W57" i="19"/>
  <c r="X57" i="19"/>
  <c r="Y57" i="19"/>
  <c r="Z57" i="19"/>
  <c r="V58" i="19"/>
  <c r="W58" i="19"/>
  <c r="X58" i="19"/>
  <c r="Y58" i="19"/>
  <c r="Z58" i="19"/>
  <c r="V59" i="19"/>
  <c r="W59" i="19"/>
  <c r="X59" i="19"/>
  <c r="Y59" i="19"/>
  <c r="Z59" i="19"/>
  <c r="V60" i="19"/>
  <c r="W60" i="19"/>
  <c r="X60" i="19"/>
  <c r="Y60" i="19"/>
  <c r="Z60" i="19"/>
  <c r="V61" i="19"/>
  <c r="W61" i="19"/>
  <c r="X61" i="19"/>
  <c r="Y61" i="19"/>
  <c r="Z61" i="19"/>
  <c r="W41" i="19"/>
  <c r="X41" i="19"/>
  <c r="Y41" i="19"/>
  <c r="Z41" i="19"/>
  <c r="P42" i="19"/>
  <c r="Q42" i="19"/>
  <c r="R42" i="19"/>
  <c r="S42" i="19"/>
  <c r="T42" i="19"/>
  <c r="P43" i="19"/>
  <c r="Q43" i="19"/>
  <c r="R43" i="19"/>
  <c r="S43" i="19"/>
  <c r="T43" i="19"/>
  <c r="P44" i="19"/>
  <c r="Q44" i="19"/>
  <c r="R44" i="19"/>
  <c r="S44" i="19"/>
  <c r="T44" i="19"/>
  <c r="P45" i="19"/>
  <c r="Q45" i="19"/>
  <c r="R45" i="19"/>
  <c r="S45" i="19"/>
  <c r="T45" i="19"/>
  <c r="P46" i="19"/>
  <c r="Q46" i="19"/>
  <c r="R46" i="19"/>
  <c r="S46" i="19"/>
  <c r="T46" i="19"/>
  <c r="P47" i="19"/>
  <c r="Q47" i="19"/>
  <c r="R47" i="19"/>
  <c r="S47" i="19"/>
  <c r="T47" i="19"/>
  <c r="P48" i="19"/>
  <c r="Q48" i="19"/>
  <c r="R48" i="19"/>
  <c r="S48" i="19"/>
  <c r="T48" i="19"/>
  <c r="P49" i="19"/>
  <c r="Q49" i="19"/>
  <c r="R49" i="19"/>
  <c r="S49" i="19"/>
  <c r="T49" i="19"/>
  <c r="P50" i="19"/>
  <c r="Q50" i="19"/>
  <c r="R50" i="19"/>
  <c r="S50" i="19"/>
  <c r="T50" i="19"/>
  <c r="P51" i="19"/>
  <c r="Q51" i="19"/>
  <c r="R51" i="19"/>
  <c r="S51" i="19"/>
  <c r="T51" i="19"/>
  <c r="P52" i="19"/>
  <c r="Q52" i="19"/>
  <c r="R52" i="19"/>
  <c r="S52" i="19"/>
  <c r="T52" i="19"/>
  <c r="P53" i="19"/>
  <c r="Q53" i="19"/>
  <c r="R53" i="19"/>
  <c r="S53" i="19"/>
  <c r="T53" i="19"/>
  <c r="P54" i="19"/>
  <c r="Q54" i="19"/>
  <c r="R54" i="19"/>
  <c r="S54" i="19"/>
  <c r="T54" i="19"/>
  <c r="P55" i="19"/>
  <c r="Q55" i="19"/>
  <c r="R55" i="19"/>
  <c r="S55" i="19"/>
  <c r="T55" i="19"/>
  <c r="P56" i="19"/>
  <c r="Q56" i="19"/>
  <c r="R56" i="19"/>
  <c r="S56" i="19"/>
  <c r="T56" i="19"/>
  <c r="P57" i="19"/>
  <c r="Q57" i="19"/>
  <c r="R57" i="19"/>
  <c r="S57" i="19"/>
  <c r="T57" i="19"/>
  <c r="P58" i="19"/>
  <c r="Q58" i="19"/>
  <c r="R58" i="19"/>
  <c r="S58" i="19"/>
  <c r="T58" i="19"/>
  <c r="P59" i="19"/>
  <c r="Q59" i="19"/>
  <c r="R59" i="19"/>
  <c r="S59" i="19"/>
  <c r="T59" i="19"/>
  <c r="P60" i="19"/>
  <c r="Q60" i="19"/>
  <c r="R60" i="19"/>
  <c r="S60" i="19"/>
  <c r="T60" i="19"/>
  <c r="P61" i="19"/>
  <c r="Q61" i="19"/>
  <c r="R61" i="19"/>
  <c r="S61" i="19"/>
  <c r="T61" i="19"/>
  <c r="Q41" i="19"/>
  <c r="R41" i="19"/>
  <c r="S41" i="19"/>
  <c r="T41" i="19"/>
  <c r="AH38" i="18"/>
  <c r="AI38" i="18"/>
  <c r="AJ38" i="18"/>
  <c r="AK38" i="18"/>
  <c r="AL38" i="18"/>
  <c r="AM38" i="18"/>
  <c r="AH39" i="18"/>
  <c r="AI39" i="18"/>
  <c r="AJ39" i="18"/>
  <c r="AK39" i="18"/>
  <c r="AL39" i="18"/>
  <c r="AM39" i="18"/>
  <c r="AH40" i="18"/>
  <c r="AI40" i="18"/>
  <c r="AJ40" i="18"/>
  <c r="AK40" i="18"/>
  <c r="AL40" i="18"/>
  <c r="AM40" i="18"/>
  <c r="AH41" i="18"/>
  <c r="AI41" i="18"/>
  <c r="AJ41" i="18"/>
  <c r="AK41" i="18"/>
  <c r="AL41" i="18"/>
  <c r="AM41" i="18"/>
  <c r="AH42" i="18"/>
  <c r="AI42" i="18"/>
  <c r="AJ42" i="18"/>
  <c r="AK42" i="18"/>
  <c r="AL42" i="18"/>
  <c r="AM42" i="18"/>
  <c r="AH43" i="18"/>
  <c r="AI43" i="18"/>
  <c r="AJ43" i="18"/>
  <c r="AK43" i="18"/>
  <c r="AL43" i="18"/>
  <c r="AM43" i="18"/>
  <c r="AH44" i="18"/>
  <c r="AI44" i="18"/>
  <c r="AJ44" i="18"/>
  <c r="AK44" i="18"/>
  <c r="AL44" i="18"/>
  <c r="AM44" i="18"/>
  <c r="AH45" i="18"/>
  <c r="AI45" i="18"/>
  <c r="AJ45" i="18"/>
  <c r="AK45" i="18"/>
  <c r="AL45" i="18"/>
  <c r="AM45" i="18"/>
  <c r="AH46" i="18"/>
  <c r="AI46" i="18"/>
  <c r="AJ46" i="18"/>
  <c r="AK46" i="18"/>
  <c r="AL46" i="18"/>
  <c r="AM46" i="18"/>
  <c r="AH47" i="18"/>
  <c r="AI47" i="18"/>
  <c r="AJ47" i="18"/>
  <c r="AK47" i="18"/>
  <c r="AL47" i="18"/>
  <c r="AM47" i="18"/>
  <c r="AH48" i="18"/>
  <c r="AI48" i="18"/>
  <c r="AJ48" i="18"/>
  <c r="AK48" i="18"/>
  <c r="AL48" i="18"/>
  <c r="AM48" i="18"/>
  <c r="AH49" i="18"/>
  <c r="AI49" i="18"/>
  <c r="AJ49" i="18"/>
  <c r="AK49" i="18"/>
  <c r="AL49" i="18"/>
  <c r="AM49" i="18"/>
  <c r="AH50" i="18"/>
  <c r="AI50" i="18"/>
  <c r="AJ50" i="18"/>
  <c r="AK50" i="18"/>
  <c r="AL50" i="18"/>
  <c r="AM50" i="18"/>
  <c r="AH51" i="18"/>
  <c r="AI51" i="18"/>
  <c r="AJ51" i="18"/>
  <c r="AK51" i="18"/>
  <c r="AL51" i="18"/>
  <c r="AM51" i="18"/>
  <c r="AH52" i="18"/>
  <c r="AI52" i="18"/>
  <c r="AJ52" i="18"/>
  <c r="AK52" i="18"/>
  <c r="AL52" i="18"/>
  <c r="AM52" i="18"/>
  <c r="AH53" i="18"/>
  <c r="AI53" i="18"/>
  <c r="AJ53" i="18"/>
  <c r="AK53" i="18"/>
  <c r="AL53" i="18"/>
  <c r="AM53" i="18"/>
  <c r="AH54" i="18"/>
  <c r="AI54" i="18"/>
  <c r="AJ54" i="18"/>
  <c r="AK54" i="18"/>
  <c r="AL54" i="18"/>
  <c r="AM54" i="18"/>
  <c r="AH55" i="18"/>
  <c r="AI55" i="18"/>
  <c r="AJ55" i="18"/>
  <c r="AK55" i="18"/>
  <c r="AL55" i="18"/>
  <c r="AM55" i="18"/>
  <c r="AH56" i="18"/>
  <c r="AI56" i="18"/>
  <c r="AJ56" i="18"/>
  <c r="AK56" i="18"/>
  <c r="AL56" i="18"/>
  <c r="AM56" i="18"/>
  <c r="AH57" i="18"/>
  <c r="AI57" i="18"/>
  <c r="AJ57" i="18"/>
  <c r="AK57" i="18"/>
  <c r="AL57" i="18"/>
  <c r="AM57" i="18"/>
  <c r="AH58" i="18"/>
  <c r="AI58" i="18"/>
  <c r="AJ58" i="18"/>
  <c r="AK58" i="18"/>
  <c r="AL58" i="18"/>
  <c r="AM58" i="18"/>
  <c r="AH59" i="18"/>
  <c r="AI59" i="18"/>
  <c r="AJ59" i="18"/>
  <c r="AK59" i="18"/>
  <c r="AL59" i="18"/>
  <c r="AM59" i="18"/>
  <c r="AH60" i="18"/>
  <c r="AI60" i="18"/>
  <c r="AJ60" i="18"/>
  <c r="AK60" i="18"/>
  <c r="AL60" i="18"/>
  <c r="AM60" i="18"/>
  <c r="AH61" i="18"/>
  <c r="AI61" i="18"/>
  <c r="AJ61" i="18"/>
  <c r="AK61" i="18"/>
  <c r="AL61" i="18"/>
  <c r="AM61" i="18"/>
  <c r="AH62" i="18"/>
  <c r="AI62" i="18"/>
  <c r="AJ62" i="18"/>
  <c r="AK62" i="18"/>
  <c r="AL62" i="18"/>
  <c r="AM62" i="18"/>
  <c r="AH63" i="18"/>
  <c r="AI63" i="18"/>
  <c r="AJ63" i="18"/>
  <c r="AK63" i="18"/>
  <c r="AL63" i="18"/>
  <c r="AM63" i="18"/>
  <c r="AH64" i="18"/>
  <c r="AI64" i="18"/>
  <c r="AJ64" i="18"/>
  <c r="AK64" i="18"/>
  <c r="AL64" i="18"/>
  <c r="AM64" i="18"/>
  <c r="AH65" i="18"/>
  <c r="AI65" i="18"/>
  <c r="AJ65" i="18"/>
  <c r="AK65" i="18"/>
  <c r="AL65" i="18"/>
  <c r="AM65" i="18"/>
  <c r="AH66" i="18"/>
  <c r="AI66" i="18"/>
  <c r="AJ66" i="18"/>
  <c r="AK66" i="18"/>
  <c r="AL66" i="18"/>
  <c r="AM66" i="18"/>
  <c r="AH67" i="18"/>
  <c r="AI67" i="18"/>
  <c r="AJ67" i="18"/>
  <c r="AK67" i="18"/>
  <c r="AL67" i="18"/>
  <c r="AM67" i="18"/>
  <c r="AH68" i="18"/>
  <c r="AI68" i="18"/>
  <c r="AJ68" i="18"/>
  <c r="AK68" i="18"/>
  <c r="AL68" i="18"/>
  <c r="AM68" i="18"/>
  <c r="AH69" i="18"/>
  <c r="AI69" i="18"/>
  <c r="AJ69" i="18"/>
  <c r="AK69" i="18"/>
  <c r="AL69" i="18"/>
  <c r="AM69" i="18"/>
  <c r="AH70" i="18"/>
  <c r="AI70" i="18"/>
  <c r="AJ70" i="18"/>
  <c r="AK70" i="18"/>
  <c r="AL70" i="18"/>
  <c r="AM70" i="18"/>
  <c r="AH71" i="18"/>
  <c r="AI71" i="18"/>
  <c r="AJ71" i="18"/>
  <c r="AK71" i="18"/>
  <c r="AL71" i="18"/>
  <c r="AM71" i="18"/>
  <c r="AH72" i="18"/>
  <c r="AI72" i="18"/>
  <c r="AJ72" i="18"/>
  <c r="AK72" i="18"/>
  <c r="AL72" i="18"/>
  <c r="AM72" i="18"/>
  <c r="AH73" i="18"/>
  <c r="AI73" i="18"/>
  <c r="AJ73" i="18"/>
  <c r="AK73" i="18"/>
  <c r="AL73" i="18"/>
  <c r="AM73" i="18"/>
  <c r="AH74" i="18"/>
  <c r="AI74" i="18"/>
  <c r="AJ74" i="18"/>
  <c r="AK74" i="18"/>
  <c r="AL74" i="18"/>
  <c r="AM74" i="18"/>
  <c r="AH75" i="18"/>
  <c r="AI75" i="18"/>
  <c r="AJ75" i="18"/>
  <c r="AK75" i="18"/>
  <c r="AL75" i="18"/>
  <c r="AM75" i="18"/>
  <c r="AH76" i="18"/>
  <c r="AI76" i="18"/>
  <c r="AJ76" i="18"/>
  <c r="AK76" i="18"/>
  <c r="AL76" i="18"/>
  <c r="AM76" i="18"/>
  <c r="AH77" i="18"/>
  <c r="AI77" i="18"/>
  <c r="AJ77" i="18"/>
  <c r="AK77" i="18"/>
  <c r="AL77" i="18"/>
  <c r="AM77" i="18"/>
  <c r="AH78" i="18"/>
  <c r="AI78" i="18"/>
  <c r="AJ78" i="18"/>
  <c r="AK78" i="18"/>
  <c r="AL78" i="18"/>
  <c r="AM78" i="18"/>
  <c r="AH79" i="18"/>
  <c r="AI79" i="18"/>
  <c r="AJ79" i="18"/>
  <c r="AK79" i="18"/>
  <c r="AL79" i="18"/>
  <c r="AM79" i="18"/>
  <c r="AH80" i="18"/>
  <c r="AI80" i="18"/>
  <c r="AJ80" i="18"/>
  <c r="AK80" i="18"/>
  <c r="AL80" i="18"/>
  <c r="AM80" i="18"/>
  <c r="AH81" i="18"/>
  <c r="AI81" i="18"/>
  <c r="AJ81" i="18"/>
  <c r="AK81" i="18"/>
  <c r="AL81" i="18"/>
  <c r="AM81" i="18"/>
  <c r="AH82" i="18"/>
  <c r="AI82" i="18"/>
  <c r="AJ82" i="18"/>
  <c r="AK82" i="18"/>
  <c r="AL82" i="18"/>
  <c r="AM82" i="18"/>
  <c r="AH83" i="18"/>
  <c r="AI83" i="18"/>
  <c r="AJ83" i="18"/>
  <c r="AK83" i="18"/>
  <c r="AL83" i="18"/>
  <c r="AM83" i="18"/>
  <c r="AH84" i="18"/>
  <c r="AI84" i="18"/>
  <c r="AJ84" i="18"/>
  <c r="AK84" i="18"/>
  <c r="AL84" i="18"/>
  <c r="AM84" i="18"/>
  <c r="AH85" i="18"/>
  <c r="AI85" i="18"/>
  <c r="AJ85" i="18"/>
  <c r="AK85" i="18"/>
  <c r="AL85" i="18"/>
  <c r="AM85" i="18"/>
  <c r="AH86" i="18"/>
  <c r="AI86" i="18"/>
  <c r="AJ86" i="18"/>
  <c r="AK86" i="18"/>
  <c r="AL86" i="18"/>
  <c r="AM86" i="18"/>
  <c r="AH87" i="18"/>
  <c r="AI87" i="18"/>
  <c r="AJ87" i="18"/>
  <c r="AK87" i="18"/>
  <c r="AL87" i="18"/>
  <c r="AM87" i="18"/>
  <c r="AH88" i="18"/>
  <c r="AI88" i="18"/>
  <c r="AJ88" i="18"/>
  <c r="AK88" i="18"/>
  <c r="AL88" i="18"/>
  <c r="AM88" i="18"/>
  <c r="AH89" i="18"/>
  <c r="AI89" i="18"/>
  <c r="AJ89" i="18"/>
  <c r="AK89" i="18"/>
  <c r="AL89" i="18"/>
  <c r="AM89" i="18"/>
  <c r="AH90" i="18"/>
  <c r="AI90" i="18"/>
  <c r="AJ90" i="18"/>
  <c r="AK90" i="18"/>
  <c r="AL90" i="18"/>
  <c r="AM90" i="18"/>
  <c r="AH91" i="18"/>
  <c r="AI91" i="18"/>
  <c r="AJ91" i="18"/>
  <c r="AK91" i="18"/>
  <c r="AL91" i="18"/>
  <c r="AM91" i="18"/>
  <c r="AH92" i="18"/>
  <c r="AI92" i="18"/>
  <c r="AJ92" i="18"/>
  <c r="AK92" i="18"/>
  <c r="AL92" i="18"/>
  <c r="AM92" i="18"/>
  <c r="AH93" i="18"/>
  <c r="AI93" i="18"/>
  <c r="AJ93" i="18"/>
  <c r="AK93" i="18"/>
  <c r="AL93" i="18"/>
  <c r="AM93" i="18"/>
  <c r="AH94" i="18"/>
  <c r="AI94" i="18"/>
  <c r="AJ94" i="18"/>
  <c r="AK94" i="18"/>
  <c r="AL94" i="18"/>
  <c r="AM94" i="18"/>
  <c r="AH95" i="18"/>
  <c r="AI95" i="18"/>
  <c r="AJ95" i="18"/>
  <c r="AK95" i="18"/>
  <c r="AL95" i="18"/>
  <c r="AM95" i="18"/>
  <c r="AH96" i="18"/>
  <c r="AI96" i="18"/>
  <c r="AJ96" i="18"/>
  <c r="AK96" i="18"/>
  <c r="AL96" i="18"/>
  <c r="AM96" i="18"/>
  <c r="AH97" i="18"/>
  <c r="AI97" i="18"/>
  <c r="AJ97" i="18"/>
  <c r="AK97" i="18"/>
  <c r="AL97" i="18"/>
  <c r="AM97" i="18"/>
  <c r="AH98" i="18"/>
  <c r="AI98" i="18"/>
  <c r="AJ98" i="18"/>
  <c r="AK98" i="18"/>
  <c r="AL98" i="18"/>
  <c r="AM98" i="18"/>
  <c r="AH99" i="18"/>
  <c r="AI99" i="18"/>
  <c r="AJ99" i="18"/>
  <c r="AK99" i="18"/>
  <c r="AL99" i="18"/>
  <c r="AM99" i="18"/>
  <c r="AH100" i="18"/>
  <c r="AI100" i="18"/>
  <c r="AJ100" i="18"/>
  <c r="AK100" i="18"/>
  <c r="AL100" i="18"/>
  <c r="AM100" i="18"/>
  <c r="AH101" i="18"/>
  <c r="AI101" i="18"/>
  <c r="AJ101" i="18"/>
  <c r="AK101" i="18"/>
  <c r="AL101" i="18"/>
  <c r="AM101" i="18"/>
  <c r="AH102" i="18"/>
  <c r="AI102" i="18"/>
  <c r="AJ102" i="18"/>
  <c r="AK102" i="18"/>
  <c r="AL102" i="18"/>
  <c r="AM102" i="18"/>
  <c r="AH103" i="18"/>
  <c r="AI103" i="18"/>
  <c r="AJ103" i="18"/>
  <c r="AK103" i="18"/>
  <c r="AL103" i="18"/>
  <c r="AM103" i="18"/>
  <c r="AH104" i="18"/>
  <c r="AI104" i="18"/>
  <c r="AJ104" i="18"/>
  <c r="AK104" i="18"/>
  <c r="AL104" i="18"/>
  <c r="AM104" i="18"/>
  <c r="AH105" i="18"/>
  <c r="AI105" i="18"/>
  <c r="AJ105" i="18"/>
  <c r="AK105" i="18"/>
  <c r="AL105" i="18"/>
  <c r="AM105" i="18"/>
  <c r="AI37" i="18"/>
  <c r="AJ37" i="18"/>
  <c r="AK37" i="18"/>
  <c r="AL37" i="18"/>
  <c r="AM37" i="18"/>
  <c r="AH37" i="18"/>
  <c r="AB38" i="18"/>
  <c r="AC38" i="18"/>
  <c r="AD38" i="18"/>
  <c r="AE38" i="18"/>
  <c r="AF38" i="18"/>
  <c r="AB39" i="18"/>
  <c r="AC39" i="18"/>
  <c r="AD39" i="18"/>
  <c r="AE39" i="18"/>
  <c r="AF39" i="18"/>
  <c r="AB40" i="18"/>
  <c r="AC40" i="18"/>
  <c r="AD40" i="18"/>
  <c r="AE40" i="18"/>
  <c r="AF40" i="18"/>
  <c r="AB41" i="18"/>
  <c r="AC41" i="18"/>
  <c r="AD41" i="18"/>
  <c r="AE41" i="18"/>
  <c r="AF41" i="18"/>
  <c r="AB42" i="18"/>
  <c r="AC42" i="18"/>
  <c r="AD42" i="18"/>
  <c r="AE42" i="18"/>
  <c r="AF42" i="18"/>
  <c r="AB43" i="18"/>
  <c r="AC43" i="18"/>
  <c r="AD43" i="18"/>
  <c r="AE43" i="18"/>
  <c r="AF43" i="18"/>
  <c r="AB44" i="18"/>
  <c r="AC44" i="18"/>
  <c r="AD44" i="18"/>
  <c r="AE44" i="18"/>
  <c r="AF44" i="18"/>
  <c r="AB45" i="18"/>
  <c r="AC45" i="18"/>
  <c r="AD45" i="18"/>
  <c r="AE45" i="18"/>
  <c r="AF45" i="18"/>
  <c r="AB46" i="18"/>
  <c r="AC46" i="18"/>
  <c r="AD46" i="18"/>
  <c r="AE46" i="18"/>
  <c r="AF46" i="18"/>
  <c r="AB47" i="18"/>
  <c r="AC47" i="18"/>
  <c r="AD47" i="18"/>
  <c r="AE47" i="18"/>
  <c r="AF47" i="18"/>
  <c r="AB48" i="18"/>
  <c r="AC48" i="18"/>
  <c r="AD48" i="18"/>
  <c r="AE48" i="18"/>
  <c r="AF48" i="18"/>
  <c r="AB49" i="18"/>
  <c r="AC49" i="18"/>
  <c r="AD49" i="18"/>
  <c r="AE49" i="18"/>
  <c r="AF49" i="18"/>
  <c r="AB50" i="18"/>
  <c r="AC50" i="18"/>
  <c r="AD50" i="18"/>
  <c r="AE50" i="18"/>
  <c r="AF50" i="18"/>
  <c r="AB51" i="18"/>
  <c r="AC51" i="18"/>
  <c r="AD51" i="18"/>
  <c r="AE51" i="18"/>
  <c r="AF51" i="18"/>
  <c r="AB52" i="18"/>
  <c r="AC52" i="18"/>
  <c r="AD52" i="18"/>
  <c r="AE52" i="18"/>
  <c r="AF52" i="18"/>
  <c r="AB53" i="18"/>
  <c r="AC53" i="18"/>
  <c r="AD53" i="18"/>
  <c r="AE53" i="18"/>
  <c r="AF53" i="18"/>
  <c r="AB54" i="18"/>
  <c r="AC54" i="18"/>
  <c r="AD54" i="18"/>
  <c r="AE54" i="18"/>
  <c r="AF54" i="18"/>
  <c r="AB55" i="18"/>
  <c r="AC55" i="18"/>
  <c r="AD55" i="18"/>
  <c r="AE55" i="18"/>
  <c r="AF55" i="18"/>
  <c r="AB56" i="18"/>
  <c r="AC56" i="18"/>
  <c r="AD56" i="18"/>
  <c r="AE56" i="18"/>
  <c r="AF56" i="18"/>
  <c r="AB57" i="18"/>
  <c r="AC57" i="18"/>
  <c r="AD57" i="18"/>
  <c r="AE57" i="18"/>
  <c r="AF57" i="18"/>
  <c r="AB58" i="18"/>
  <c r="AC58" i="18"/>
  <c r="AD58" i="18"/>
  <c r="AE58" i="18"/>
  <c r="AF58" i="18"/>
  <c r="AB59" i="18"/>
  <c r="AC59" i="18"/>
  <c r="AD59" i="18"/>
  <c r="AE59" i="18"/>
  <c r="AF59" i="18"/>
  <c r="AB60" i="18"/>
  <c r="AC60" i="18"/>
  <c r="AD60" i="18"/>
  <c r="AE60" i="18"/>
  <c r="AF60" i="18"/>
  <c r="AB61" i="18"/>
  <c r="AC61" i="18"/>
  <c r="AD61" i="18"/>
  <c r="AE61" i="18"/>
  <c r="AF61" i="18"/>
  <c r="AB62" i="18"/>
  <c r="AC62" i="18"/>
  <c r="AD62" i="18"/>
  <c r="AE62" i="18"/>
  <c r="AF62" i="18"/>
  <c r="AB63" i="18"/>
  <c r="AC63" i="18"/>
  <c r="AD63" i="18"/>
  <c r="AE63" i="18"/>
  <c r="AF63" i="18"/>
  <c r="AB64" i="18"/>
  <c r="AC64" i="18"/>
  <c r="AD64" i="18"/>
  <c r="AE64" i="18"/>
  <c r="AF64" i="18"/>
  <c r="AB65" i="18"/>
  <c r="AC65" i="18"/>
  <c r="AD65" i="18"/>
  <c r="AE65" i="18"/>
  <c r="AF65" i="18"/>
  <c r="AB66" i="18"/>
  <c r="AC66" i="18"/>
  <c r="AD66" i="18"/>
  <c r="AE66" i="18"/>
  <c r="AF66" i="18"/>
  <c r="AB67" i="18"/>
  <c r="AC67" i="18"/>
  <c r="AD67" i="18"/>
  <c r="AE67" i="18"/>
  <c r="AF67" i="18"/>
  <c r="AB68" i="18"/>
  <c r="AC68" i="18"/>
  <c r="AD68" i="18"/>
  <c r="AE68" i="18"/>
  <c r="AF68" i="18"/>
  <c r="AB69" i="18"/>
  <c r="AC69" i="18"/>
  <c r="AD69" i="18"/>
  <c r="AE69" i="18"/>
  <c r="AF69" i="18"/>
  <c r="AB70" i="18"/>
  <c r="AC70" i="18"/>
  <c r="AD70" i="18"/>
  <c r="AE70" i="18"/>
  <c r="AF70" i="18"/>
  <c r="AB71" i="18"/>
  <c r="AC71" i="18"/>
  <c r="AD71" i="18"/>
  <c r="AE71" i="18"/>
  <c r="AF71" i="18"/>
  <c r="AB72" i="18"/>
  <c r="AC72" i="18"/>
  <c r="AD72" i="18"/>
  <c r="AE72" i="18"/>
  <c r="AF72" i="18"/>
  <c r="AB73" i="18"/>
  <c r="AC73" i="18"/>
  <c r="AD73" i="18"/>
  <c r="AE73" i="18"/>
  <c r="AF73" i="18"/>
  <c r="AB74" i="18"/>
  <c r="AC74" i="18"/>
  <c r="AD74" i="18"/>
  <c r="AE74" i="18"/>
  <c r="AF74" i="18"/>
  <c r="AB75" i="18"/>
  <c r="AC75" i="18"/>
  <c r="AD75" i="18"/>
  <c r="AE75" i="18"/>
  <c r="AF75" i="18"/>
  <c r="AB76" i="18"/>
  <c r="AC76" i="18"/>
  <c r="AD76" i="18"/>
  <c r="AE76" i="18"/>
  <c r="AF76" i="18"/>
  <c r="AB77" i="18"/>
  <c r="AC77" i="18"/>
  <c r="AD77" i="18"/>
  <c r="AE77" i="18"/>
  <c r="AF77" i="18"/>
  <c r="AB78" i="18"/>
  <c r="AC78" i="18"/>
  <c r="AD78" i="18"/>
  <c r="AE78" i="18"/>
  <c r="AF78" i="18"/>
  <c r="AB79" i="18"/>
  <c r="AC79" i="18"/>
  <c r="AD79" i="18"/>
  <c r="AE79" i="18"/>
  <c r="AF79" i="18"/>
  <c r="AB80" i="18"/>
  <c r="AC80" i="18"/>
  <c r="AD80" i="18"/>
  <c r="AE80" i="18"/>
  <c r="AF80" i="18"/>
  <c r="AB81" i="18"/>
  <c r="AC81" i="18"/>
  <c r="AD81" i="18"/>
  <c r="AE81" i="18"/>
  <c r="AF81" i="18"/>
  <c r="AB82" i="18"/>
  <c r="AC82" i="18"/>
  <c r="AD82" i="18"/>
  <c r="AE82" i="18"/>
  <c r="AF82" i="18"/>
  <c r="AB83" i="18"/>
  <c r="AC83" i="18"/>
  <c r="AD83" i="18"/>
  <c r="AE83" i="18"/>
  <c r="AF83" i="18"/>
  <c r="AB84" i="18"/>
  <c r="AC84" i="18"/>
  <c r="AD84" i="18"/>
  <c r="AE84" i="18"/>
  <c r="AF84" i="18"/>
  <c r="AB85" i="18"/>
  <c r="AC85" i="18"/>
  <c r="AD85" i="18"/>
  <c r="AE85" i="18"/>
  <c r="AF85" i="18"/>
  <c r="AB86" i="18"/>
  <c r="AC86" i="18"/>
  <c r="AD86" i="18"/>
  <c r="AE86" i="18"/>
  <c r="AF86" i="18"/>
  <c r="AB87" i="18"/>
  <c r="AC87" i="18"/>
  <c r="AD87" i="18"/>
  <c r="AE87" i="18"/>
  <c r="AF87" i="18"/>
  <c r="AB88" i="18"/>
  <c r="AC88" i="18"/>
  <c r="AD88" i="18"/>
  <c r="AE88" i="18"/>
  <c r="AF88" i="18"/>
  <c r="AB89" i="18"/>
  <c r="AC89" i="18"/>
  <c r="AD89" i="18"/>
  <c r="AE89" i="18"/>
  <c r="AF89" i="18"/>
  <c r="AB90" i="18"/>
  <c r="AC90" i="18"/>
  <c r="AD90" i="18"/>
  <c r="AE90" i="18"/>
  <c r="AF90" i="18"/>
  <c r="AB91" i="18"/>
  <c r="AC91" i="18"/>
  <c r="AD91" i="18"/>
  <c r="AE91" i="18"/>
  <c r="AF91" i="18"/>
  <c r="AB92" i="18"/>
  <c r="AC92" i="18"/>
  <c r="AD92" i="18"/>
  <c r="AE92" i="18"/>
  <c r="AF92" i="18"/>
  <c r="AB93" i="18"/>
  <c r="AC93" i="18"/>
  <c r="AD93" i="18"/>
  <c r="AE93" i="18"/>
  <c r="AF93" i="18"/>
  <c r="AB94" i="18"/>
  <c r="AC94" i="18"/>
  <c r="AD94" i="18"/>
  <c r="AE94" i="18"/>
  <c r="AF94" i="18"/>
  <c r="AB95" i="18"/>
  <c r="AC95" i="18"/>
  <c r="AD95" i="18"/>
  <c r="AE95" i="18"/>
  <c r="AF95" i="18"/>
  <c r="AB96" i="18"/>
  <c r="AC96" i="18"/>
  <c r="AD96" i="18"/>
  <c r="AE96" i="18"/>
  <c r="AF96" i="18"/>
  <c r="AB97" i="18"/>
  <c r="AC97" i="18"/>
  <c r="AD97" i="18"/>
  <c r="AE97" i="18"/>
  <c r="AF97" i="18"/>
  <c r="AB98" i="18"/>
  <c r="AC98" i="18"/>
  <c r="AD98" i="18"/>
  <c r="AE98" i="18"/>
  <c r="AF98" i="18"/>
  <c r="AB99" i="18"/>
  <c r="AC99" i="18"/>
  <c r="AD99" i="18"/>
  <c r="AE99" i="18"/>
  <c r="AF99" i="18"/>
  <c r="AB100" i="18"/>
  <c r="AC100" i="18"/>
  <c r="AD100" i="18"/>
  <c r="AE100" i="18"/>
  <c r="AF100" i="18"/>
  <c r="AB101" i="18"/>
  <c r="AC101" i="18"/>
  <c r="AD101" i="18"/>
  <c r="AE101" i="18"/>
  <c r="AF101" i="18"/>
  <c r="AB102" i="18"/>
  <c r="AC102" i="18"/>
  <c r="AD102" i="18"/>
  <c r="AE102" i="18"/>
  <c r="AF102" i="18"/>
  <c r="AB103" i="18"/>
  <c r="AC103" i="18"/>
  <c r="AD103" i="18"/>
  <c r="AE103" i="18"/>
  <c r="AF103" i="18"/>
  <c r="AB104" i="18"/>
  <c r="AC104" i="18"/>
  <c r="AD104" i="18"/>
  <c r="AE104" i="18"/>
  <c r="AF104" i="18"/>
  <c r="AB105" i="18"/>
  <c r="AC105" i="18"/>
  <c r="AD105" i="18"/>
  <c r="AE105" i="18"/>
  <c r="AF105" i="18"/>
  <c r="AC37" i="18"/>
  <c r="AD37" i="18"/>
  <c r="AE37" i="18"/>
  <c r="AF37" i="18"/>
  <c r="AB37" i="18"/>
  <c r="V38" i="18"/>
  <c r="W38" i="18"/>
  <c r="X38" i="18"/>
  <c r="Y38" i="18"/>
  <c r="Z38" i="18"/>
  <c r="V39" i="18"/>
  <c r="W39" i="18"/>
  <c r="X39" i="18"/>
  <c r="Y39" i="18"/>
  <c r="Z39" i="18"/>
  <c r="V40" i="18"/>
  <c r="W40" i="18"/>
  <c r="X40" i="18"/>
  <c r="Y40" i="18"/>
  <c r="Z40" i="18"/>
  <c r="V41" i="18"/>
  <c r="W41" i="18"/>
  <c r="X41" i="18"/>
  <c r="Y41" i="18"/>
  <c r="Z41" i="18"/>
  <c r="V42" i="18"/>
  <c r="W42" i="18"/>
  <c r="X42" i="18"/>
  <c r="Y42" i="18"/>
  <c r="Z42" i="18"/>
  <c r="V43" i="18"/>
  <c r="W43" i="18"/>
  <c r="X43" i="18"/>
  <c r="Y43" i="18"/>
  <c r="Z43" i="18"/>
  <c r="V44" i="18"/>
  <c r="W44" i="18"/>
  <c r="X44" i="18"/>
  <c r="Y44" i="18"/>
  <c r="Z44" i="18"/>
  <c r="V45" i="18"/>
  <c r="W45" i="18"/>
  <c r="X45" i="18"/>
  <c r="Y45" i="18"/>
  <c r="Z45" i="18"/>
  <c r="V46" i="18"/>
  <c r="W46" i="18"/>
  <c r="X46" i="18"/>
  <c r="Y46" i="18"/>
  <c r="Z46" i="18"/>
  <c r="V47" i="18"/>
  <c r="W47" i="18"/>
  <c r="X47" i="18"/>
  <c r="Y47" i="18"/>
  <c r="Z47" i="18"/>
  <c r="V48" i="18"/>
  <c r="W48" i="18"/>
  <c r="X48" i="18"/>
  <c r="Y48" i="18"/>
  <c r="Z48" i="18"/>
  <c r="V49" i="18"/>
  <c r="W49" i="18"/>
  <c r="X49" i="18"/>
  <c r="Y49" i="18"/>
  <c r="Z49" i="18"/>
  <c r="V50" i="18"/>
  <c r="W50" i="18"/>
  <c r="X50" i="18"/>
  <c r="Y50" i="18"/>
  <c r="Z50" i="18"/>
  <c r="V51" i="18"/>
  <c r="W51" i="18"/>
  <c r="X51" i="18"/>
  <c r="Y51" i="18"/>
  <c r="Z51" i="18"/>
  <c r="V52" i="18"/>
  <c r="W52" i="18"/>
  <c r="X52" i="18"/>
  <c r="Y52" i="18"/>
  <c r="Z52" i="18"/>
  <c r="V53" i="18"/>
  <c r="W53" i="18"/>
  <c r="X53" i="18"/>
  <c r="Y53" i="18"/>
  <c r="Z53" i="18"/>
  <c r="V54" i="18"/>
  <c r="W54" i="18"/>
  <c r="X54" i="18"/>
  <c r="Y54" i="18"/>
  <c r="Z54" i="18"/>
  <c r="V55" i="18"/>
  <c r="W55" i="18"/>
  <c r="X55" i="18"/>
  <c r="Y55" i="18"/>
  <c r="Z55" i="18"/>
  <c r="V56" i="18"/>
  <c r="W56" i="18"/>
  <c r="X56" i="18"/>
  <c r="Y56" i="18"/>
  <c r="Z56" i="18"/>
  <c r="V57" i="18"/>
  <c r="W57" i="18"/>
  <c r="X57" i="18"/>
  <c r="Y57" i="18"/>
  <c r="Z57" i="18"/>
  <c r="V58" i="18"/>
  <c r="W58" i="18"/>
  <c r="X58" i="18"/>
  <c r="Y58" i="18"/>
  <c r="Z58" i="18"/>
  <c r="V59" i="18"/>
  <c r="W59" i="18"/>
  <c r="X59" i="18"/>
  <c r="Y59" i="18"/>
  <c r="Z59" i="18"/>
  <c r="V60" i="18"/>
  <c r="W60" i="18"/>
  <c r="X60" i="18"/>
  <c r="Y60" i="18"/>
  <c r="Z60" i="18"/>
  <c r="V61" i="18"/>
  <c r="W61" i="18"/>
  <c r="X61" i="18"/>
  <c r="Y61" i="18"/>
  <c r="Z61" i="18"/>
  <c r="V62" i="18"/>
  <c r="W62" i="18"/>
  <c r="X62" i="18"/>
  <c r="Y62" i="18"/>
  <c r="Z62" i="18"/>
  <c r="V63" i="18"/>
  <c r="W63" i="18"/>
  <c r="X63" i="18"/>
  <c r="Y63" i="18"/>
  <c r="Z63" i="18"/>
  <c r="V64" i="18"/>
  <c r="W64" i="18"/>
  <c r="X64" i="18"/>
  <c r="Y64" i="18"/>
  <c r="Z64" i="18"/>
  <c r="V65" i="18"/>
  <c r="W65" i="18"/>
  <c r="X65" i="18"/>
  <c r="Y65" i="18"/>
  <c r="Z65" i="18"/>
  <c r="V66" i="18"/>
  <c r="W66" i="18"/>
  <c r="X66" i="18"/>
  <c r="Y66" i="18"/>
  <c r="Z66" i="18"/>
  <c r="V67" i="18"/>
  <c r="W67" i="18"/>
  <c r="X67" i="18"/>
  <c r="Y67" i="18"/>
  <c r="Z67" i="18"/>
  <c r="V68" i="18"/>
  <c r="W68" i="18"/>
  <c r="X68" i="18"/>
  <c r="Y68" i="18"/>
  <c r="Z68" i="18"/>
  <c r="V69" i="18"/>
  <c r="W69" i="18"/>
  <c r="X69" i="18"/>
  <c r="Y69" i="18"/>
  <c r="Z69" i="18"/>
  <c r="V70" i="18"/>
  <c r="W70" i="18"/>
  <c r="X70" i="18"/>
  <c r="Y70" i="18"/>
  <c r="Z70" i="18"/>
  <c r="V71" i="18"/>
  <c r="W71" i="18"/>
  <c r="X71" i="18"/>
  <c r="Y71" i="18"/>
  <c r="Z71" i="18"/>
  <c r="V72" i="18"/>
  <c r="W72" i="18"/>
  <c r="X72" i="18"/>
  <c r="Y72" i="18"/>
  <c r="Z72" i="18"/>
  <c r="V73" i="18"/>
  <c r="W73" i="18"/>
  <c r="X73" i="18"/>
  <c r="Y73" i="18"/>
  <c r="Z73" i="18"/>
  <c r="V74" i="18"/>
  <c r="W74" i="18"/>
  <c r="X74" i="18"/>
  <c r="Y74" i="18"/>
  <c r="Z74" i="18"/>
  <c r="V75" i="18"/>
  <c r="W75" i="18"/>
  <c r="X75" i="18"/>
  <c r="Y75" i="18"/>
  <c r="Z75" i="18"/>
  <c r="V76" i="18"/>
  <c r="W76" i="18"/>
  <c r="X76" i="18"/>
  <c r="Y76" i="18"/>
  <c r="Z76" i="18"/>
  <c r="V77" i="18"/>
  <c r="W77" i="18"/>
  <c r="X77" i="18"/>
  <c r="Y77" i="18"/>
  <c r="Z77" i="18"/>
  <c r="V78" i="18"/>
  <c r="W78" i="18"/>
  <c r="X78" i="18"/>
  <c r="Y78" i="18"/>
  <c r="Z78" i="18"/>
  <c r="V79" i="18"/>
  <c r="W79" i="18"/>
  <c r="X79" i="18"/>
  <c r="Y79" i="18"/>
  <c r="Z79" i="18"/>
  <c r="V80" i="18"/>
  <c r="W80" i="18"/>
  <c r="X80" i="18"/>
  <c r="Y80" i="18"/>
  <c r="Z80" i="18"/>
  <c r="V81" i="18"/>
  <c r="W81" i="18"/>
  <c r="X81" i="18"/>
  <c r="Y81" i="18"/>
  <c r="Z81" i="18"/>
  <c r="V82" i="18"/>
  <c r="W82" i="18"/>
  <c r="X82" i="18"/>
  <c r="Y82" i="18"/>
  <c r="Z82" i="18"/>
  <c r="V83" i="18"/>
  <c r="W83" i="18"/>
  <c r="X83" i="18"/>
  <c r="Y83" i="18"/>
  <c r="Z83" i="18"/>
  <c r="V84" i="18"/>
  <c r="W84" i="18"/>
  <c r="X84" i="18"/>
  <c r="Y84" i="18"/>
  <c r="Z84" i="18"/>
  <c r="V85" i="18"/>
  <c r="W85" i="18"/>
  <c r="X85" i="18"/>
  <c r="Y85" i="18"/>
  <c r="Z85" i="18"/>
  <c r="V86" i="18"/>
  <c r="W86" i="18"/>
  <c r="X86" i="18"/>
  <c r="Y86" i="18"/>
  <c r="Z86" i="18"/>
  <c r="V87" i="18"/>
  <c r="W87" i="18"/>
  <c r="X87" i="18"/>
  <c r="Y87" i="18"/>
  <c r="Z87" i="18"/>
  <c r="V88" i="18"/>
  <c r="W88" i="18"/>
  <c r="X88" i="18"/>
  <c r="Y88" i="18"/>
  <c r="Z88" i="18"/>
  <c r="V89" i="18"/>
  <c r="W89" i="18"/>
  <c r="X89" i="18"/>
  <c r="Y89" i="18"/>
  <c r="Z89" i="18"/>
  <c r="V90" i="18"/>
  <c r="W90" i="18"/>
  <c r="X90" i="18"/>
  <c r="Y90" i="18"/>
  <c r="Z90" i="18"/>
  <c r="V91" i="18"/>
  <c r="W91" i="18"/>
  <c r="X91" i="18"/>
  <c r="Y91" i="18"/>
  <c r="Z91" i="18"/>
  <c r="V92" i="18"/>
  <c r="W92" i="18"/>
  <c r="X92" i="18"/>
  <c r="Y92" i="18"/>
  <c r="Z92" i="18"/>
  <c r="V93" i="18"/>
  <c r="W93" i="18"/>
  <c r="X93" i="18"/>
  <c r="Y93" i="18"/>
  <c r="Z93" i="18"/>
  <c r="V94" i="18"/>
  <c r="W94" i="18"/>
  <c r="X94" i="18"/>
  <c r="Y94" i="18"/>
  <c r="Z94" i="18"/>
  <c r="V95" i="18"/>
  <c r="W95" i="18"/>
  <c r="X95" i="18"/>
  <c r="Y95" i="18"/>
  <c r="Z95" i="18"/>
  <c r="V96" i="18"/>
  <c r="W96" i="18"/>
  <c r="X96" i="18"/>
  <c r="Y96" i="18"/>
  <c r="Z96" i="18"/>
  <c r="V97" i="18"/>
  <c r="W97" i="18"/>
  <c r="X97" i="18"/>
  <c r="Y97" i="18"/>
  <c r="Z97" i="18"/>
  <c r="V98" i="18"/>
  <c r="W98" i="18"/>
  <c r="X98" i="18"/>
  <c r="Y98" i="18"/>
  <c r="Z98" i="18"/>
  <c r="V99" i="18"/>
  <c r="W99" i="18"/>
  <c r="X99" i="18"/>
  <c r="Y99" i="18"/>
  <c r="Z99" i="18"/>
  <c r="V100" i="18"/>
  <c r="W100" i="18"/>
  <c r="X100" i="18"/>
  <c r="Y100" i="18"/>
  <c r="Z100" i="18"/>
  <c r="V101" i="18"/>
  <c r="W101" i="18"/>
  <c r="X101" i="18"/>
  <c r="Y101" i="18"/>
  <c r="Z101" i="18"/>
  <c r="V102" i="18"/>
  <c r="W102" i="18"/>
  <c r="X102" i="18"/>
  <c r="Y102" i="18"/>
  <c r="Z102" i="18"/>
  <c r="V103" i="18"/>
  <c r="W103" i="18"/>
  <c r="X103" i="18"/>
  <c r="Y103" i="18"/>
  <c r="Z103" i="18"/>
  <c r="V104" i="18"/>
  <c r="W104" i="18"/>
  <c r="X104" i="18"/>
  <c r="Y104" i="18"/>
  <c r="Z104" i="18"/>
  <c r="V105" i="18"/>
  <c r="W105" i="18"/>
  <c r="X105" i="18"/>
  <c r="Y105" i="18"/>
  <c r="Z105" i="18"/>
  <c r="W37" i="18"/>
  <c r="X37" i="18"/>
  <c r="Y37" i="18"/>
  <c r="Z37" i="18"/>
  <c r="V37" i="18"/>
  <c r="P38" i="18"/>
  <c r="Q38" i="18"/>
  <c r="R38" i="18"/>
  <c r="S38" i="18"/>
  <c r="T38" i="18"/>
  <c r="P39" i="18"/>
  <c r="Q39" i="18"/>
  <c r="R39" i="18"/>
  <c r="S39" i="18"/>
  <c r="T39" i="18"/>
  <c r="P40" i="18"/>
  <c r="Q40" i="18"/>
  <c r="R40" i="18"/>
  <c r="S40" i="18"/>
  <c r="T40" i="18"/>
  <c r="P41" i="18"/>
  <c r="Q41" i="18"/>
  <c r="R41" i="18"/>
  <c r="S41" i="18"/>
  <c r="T41" i="18"/>
  <c r="P42" i="18"/>
  <c r="Q42" i="18"/>
  <c r="R42" i="18"/>
  <c r="S42" i="18"/>
  <c r="T42" i="18"/>
  <c r="P43" i="18"/>
  <c r="Q43" i="18"/>
  <c r="R43" i="18"/>
  <c r="S43" i="18"/>
  <c r="T43" i="18"/>
  <c r="P44" i="18"/>
  <c r="Q44" i="18"/>
  <c r="R44" i="18"/>
  <c r="S44" i="18"/>
  <c r="T44" i="18"/>
  <c r="P45" i="18"/>
  <c r="Q45" i="18"/>
  <c r="R45" i="18"/>
  <c r="S45" i="18"/>
  <c r="T45" i="18"/>
  <c r="P46" i="18"/>
  <c r="Q46" i="18"/>
  <c r="R46" i="18"/>
  <c r="S46" i="18"/>
  <c r="T46" i="18"/>
  <c r="P47" i="18"/>
  <c r="Q47" i="18"/>
  <c r="R47" i="18"/>
  <c r="S47" i="18"/>
  <c r="T47" i="18"/>
  <c r="P48" i="18"/>
  <c r="Q48" i="18"/>
  <c r="R48" i="18"/>
  <c r="S48" i="18"/>
  <c r="T48" i="18"/>
  <c r="P49" i="18"/>
  <c r="Q49" i="18"/>
  <c r="R49" i="18"/>
  <c r="S49" i="18"/>
  <c r="T49" i="18"/>
  <c r="P50" i="18"/>
  <c r="Q50" i="18"/>
  <c r="R50" i="18"/>
  <c r="S50" i="18"/>
  <c r="T50" i="18"/>
  <c r="P51" i="18"/>
  <c r="Q51" i="18"/>
  <c r="R51" i="18"/>
  <c r="S51" i="18"/>
  <c r="T51" i="18"/>
  <c r="P52" i="18"/>
  <c r="Q52" i="18"/>
  <c r="R52" i="18"/>
  <c r="S52" i="18"/>
  <c r="T52" i="18"/>
  <c r="P53" i="18"/>
  <c r="Q53" i="18"/>
  <c r="R53" i="18"/>
  <c r="S53" i="18"/>
  <c r="T53" i="18"/>
  <c r="P54" i="18"/>
  <c r="Q54" i="18"/>
  <c r="R54" i="18"/>
  <c r="S54" i="18"/>
  <c r="T54" i="18"/>
  <c r="P55" i="18"/>
  <c r="Q55" i="18"/>
  <c r="R55" i="18"/>
  <c r="S55" i="18"/>
  <c r="T55" i="18"/>
  <c r="P56" i="18"/>
  <c r="Q56" i="18"/>
  <c r="R56" i="18"/>
  <c r="S56" i="18"/>
  <c r="T56" i="18"/>
  <c r="P57" i="18"/>
  <c r="Q57" i="18"/>
  <c r="R57" i="18"/>
  <c r="S57" i="18"/>
  <c r="T57" i="18"/>
  <c r="P58" i="18"/>
  <c r="Q58" i="18"/>
  <c r="R58" i="18"/>
  <c r="S58" i="18"/>
  <c r="T58" i="18"/>
  <c r="P59" i="18"/>
  <c r="Q59" i="18"/>
  <c r="R59" i="18"/>
  <c r="S59" i="18"/>
  <c r="T59" i="18"/>
  <c r="P60" i="18"/>
  <c r="Q60" i="18"/>
  <c r="R60" i="18"/>
  <c r="S60" i="18"/>
  <c r="T60" i="18"/>
  <c r="P61" i="18"/>
  <c r="Q61" i="18"/>
  <c r="R61" i="18"/>
  <c r="S61" i="18"/>
  <c r="T61" i="18"/>
  <c r="P62" i="18"/>
  <c r="Q62" i="18"/>
  <c r="R62" i="18"/>
  <c r="S62" i="18"/>
  <c r="T62" i="18"/>
  <c r="P63" i="18"/>
  <c r="Q63" i="18"/>
  <c r="R63" i="18"/>
  <c r="S63" i="18"/>
  <c r="T63" i="18"/>
  <c r="P64" i="18"/>
  <c r="Q64" i="18"/>
  <c r="R64" i="18"/>
  <c r="S64" i="18"/>
  <c r="T64" i="18"/>
  <c r="P65" i="18"/>
  <c r="Q65" i="18"/>
  <c r="R65" i="18"/>
  <c r="S65" i="18"/>
  <c r="T65" i="18"/>
  <c r="P66" i="18"/>
  <c r="Q66" i="18"/>
  <c r="R66" i="18"/>
  <c r="S66" i="18"/>
  <c r="T66" i="18"/>
  <c r="P67" i="18"/>
  <c r="Q67" i="18"/>
  <c r="R67" i="18"/>
  <c r="S67" i="18"/>
  <c r="T67" i="18"/>
  <c r="P68" i="18"/>
  <c r="Q68" i="18"/>
  <c r="R68" i="18"/>
  <c r="S68" i="18"/>
  <c r="T68" i="18"/>
  <c r="P69" i="18"/>
  <c r="Q69" i="18"/>
  <c r="R69" i="18"/>
  <c r="S69" i="18"/>
  <c r="T69" i="18"/>
  <c r="P70" i="18"/>
  <c r="Q70" i="18"/>
  <c r="R70" i="18"/>
  <c r="S70" i="18"/>
  <c r="T70" i="18"/>
  <c r="P71" i="18"/>
  <c r="Q71" i="18"/>
  <c r="R71" i="18"/>
  <c r="S71" i="18"/>
  <c r="T71" i="18"/>
  <c r="P72" i="18"/>
  <c r="Q72" i="18"/>
  <c r="R72" i="18"/>
  <c r="S72" i="18"/>
  <c r="T72" i="18"/>
  <c r="P73" i="18"/>
  <c r="Q73" i="18"/>
  <c r="R73" i="18"/>
  <c r="S73" i="18"/>
  <c r="T73" i="18"/>
  <c r="P74" i="18"/>
  <c r="Q74" i="18"/>
  <c r="R74" i="18"/>
  <c r="S74" i="18"/>
  <c r="T74" i="18"/>
  <c r="P75" i="18"/>
  <c r="Q75" i="18"/>
  <c r="R75" i="18"/>
  <c r="S75" i="18"/>
  <c r="T75" i="18"/>
  <c r="P76" i="18"/>
  <c r="Q76" i="18"/>
  <c r="R76" i="18"/>
  <c r="S76" i="18"/>
  <c r="T76" i="18"/>
  <c r="P77" i="18"/>
  <c r="Q77" i="18"/>
  <c r="R77" i="18"/>
  <c r="S77" i="18"/>
  <c r="T77" i="18"/>
  <c r="P78" i="18"/>
  <c r="Q78" i="18"/>
  <c r="R78" i="18"/>
  <c r="S78" i="18"/>
  <c r="T78" i="18"/>
  <c r="P79" i="18"/>
  <c r="Q79" i="18"/>
  <c r="R79" i="18"/>
  <c r="S79" i="18"/>
  <c r="T79" i="18"/>
  <c r="P80" i="18"/>
  <c r="Q80" i="18"/>
  <c r="R80" i="18"/>
  <c r="S80" i="18"/>
  <c r="T80" i="18"/>
  <c r="P81" i="18"/>
  <c r="Q81" i="18"/>
  <c r="R81" i="18"/>
  <c r="S81" i="18"/>
  <c r="T81" i="18"/>
  <c r="P82" i="18"/>
  <c r="Q82" i="18"/>
  <c r="R82" i="18"/>
  <c r="S82" i="18"/>
  <c r="T82" i="18"/>
  <c r="P83" i="18"/>
  <c r="Q83" i="18"/>
  <c r="R83" i="18"/>
  <c r="S83" i="18"/>
  <c r="T83" i="18"/>
  <c r="P84" i="18"/>
  <c r="Q84" i="18"/>
  <c r="R84" i="18"/>
  <c r="S84" i="18"/>
  <c r="T84" i="18"/>
  <c r="P85" i="18"/>
  <c r="Q85" i="18"/>
  <c r="R85" i="18"/>
  <c r="S85" i="18"/>
  <c r="T85" i="18"/>
  <c r="P86" i="18"/>
  <c r="Q86" i="18"/>
  <c r="R86" i="18"/>
  <c r="S86" i="18"/>
  <c r="T86" i="18"/>
  <c r="P87" i="18"/>
  <c r="Q87" i="18"/>
  <c r="R87" i="18"/>
  <c r="S87" i="18"/>
  <c r="T87" i="18"/>
  <c r="P88" i="18"/>
  <c r="Q88" i="18"/>
  <c r="R88" i="18"/>
  <c r="S88" i="18"/>
  <c r="T88" i="18"/>
  <c r="P89" i="18"/>
  <c r="Q89" i="18"/>
  <c r="R89" i="18"/>
  <c r="S89" i="18"/>
  <c r="T89" i="18"/>
  <c r="P90" i="18"/>
  <c r="Q90" i="18"/>
  <c r="R90" i="18"/>
  <c r="S90" i="18"/>
  <c r="T90" i="18"/>
  <c r="P91" i="18"/>
  <c r="Q91" i="18"/>
  <c r="R91" i="18"/>
  <c r="S91" i="18"/>
  <c r="T91" i="18"/>
  <c r="P92" i="18"/>
  <c r="Q92" i="18"/>
  <c r="R92" i="18"/>
  <c r="S92" i="18"/>
  <c r="T92" i="18"/>
  <c r="P93" i="18"/>
  <c r="Q93" i="18"/>
  <c r="R93" i="18"/>
  <c r="S93" i="18"/>
  <c r="T93" i="18"/>
  <c r="P94" i="18"/>
  <c r="Q94" i="18"/>
  <c r="R94" i="18"/>
  <c r="S94" i="18"/>
  <c r="T94" i="18"/>
  <c r="P95" i="18"/>
  <c r="Q95" i="18"/>
  <c r="R95" i="18"/>
  <c r="S95" i="18"/>
  <c r="T95" i="18"/>
  <c r="P96" i="18"/>
  <c r="Q96" i="18"/>
  <c r="R96" i="18"/>
  <c r="S96" i="18"/>
  <c r="T96" i="18"/>
  <c r="P97" i="18"/>
  <c r="Q97" i="18"/>
  <c r="R97" i="18"/>
  <c r="S97" i="18"/>
  <c r="T97" i="18"/>
  <c r="P98" i="18"/>
  <c r="Q98" i="18"/>
  <c r="R98" i="18"/>
  <c r="S98" i="18"/>
  <c r="T98" i="18"/>
  <c r="P99" i="18"/>
  <c r="Q99" i="18"/>
  <c r="R99" i="18"/>
  <c r="S99" i="18"/>
  <c r="T99" i="18"/>
  <c r="P100" i="18"/>
  <c r="Q100" i="18"/>
  <c r="R100" i="18"/>
  <c r="S100" i="18"/>
  <c r="T100" i="18"/>
  <c r="P101" i="18"/>
  <c r="Q101" i="18"/>
  <c r="R101" i="18"/>
  <c r="S101" i="18"/>
  <c r="T101" i="18"/>
  <c r="P102" i="18"/>
  <c r="Q102" i="18"/>
  <c r="R102" i="18"/>
  <c r="S102" i="18"/>
  <c r="T102" i="18"/>
  <c r="P103" i="18"/>
  <c r="Q103" i="18"/>
  <c r="R103" i="18"/>
  <c r="S103" i="18"/>
  <c r="T103" i="18"/>
  <c r="P104" i="18"/>
  <c r="Q104" i="18"/>
  <c r="R104" i="18"/>
  <c r="S104" i="18"/>
  <c r="T104" i="18"/>
  <c r="P105" i="18"/>
  <c r="Q105" i="18"/>
  <c r="R105" i="18"/>
  <c r="S105" i="18"/>
  <c r="T105" i="18"/>
  <c r="Q37" i="18"/>
  <c r="R37" i="18"/>
  <c r="S37" i="18"/>
  <c r="T37" i="18"/>
  <c r="P37" i="18"/>
  <c r="J38" i="18"/>
  <c r="K38" i="18"/>
  <c r="L38" i="18"/>
  <c r="M38" i="18"/>
  <c r="N38" i="18"/>
  <c r="J39" i="18"/>
  <c r="K39" i="18"/>
  <c r="L39" i="18"/>
  <c r="M39" i="18"/>
  <c r="N39" i="18"/>
  <c r="J40" i="18"/>
  <c r="K40" i="18"/>
  <c r="L40" i="18"/>
  <c r="M40" i="18"/>
  <c r="N40" i="18"/>
  <c r="J41" i="18"/>
  <c r="K41" i="18"/>
  <c r="L41" i="18"/>
  <c r="M41" i="18"/>
  <c r="N41" i="18"/>
  <c r="J42" i="18"/>
  <c r="K42" i="18"/>
  <c r="L42" i="18"/>
  <c r="M42" i="18"/>
  <c r="N42" i="18"/>
  <c r="J43" i="18"/>
  <c r="K43" i="18"/>
  <c r="L43" i="18"/>
  <c r="M43" i="18"/>
  <c r="N43" i="18"/>
  <c r="J44" i="18"/>
  <c r="K44" i="18"/>
  <c r="L44" i="18"/>
  <c r="M44" i="18"/>
  <c r="N44" i="18"/>
  <c r="J45" i="18"/>
  <c r="K45" i="18"/>
  <c r="L45" i="18"/>
  <c r="M45" i="18"/>
  <c r="N45" i="18"/>
  <c r="J46" i="18"/>
  <c r="K46" i="18"/>
  <c r="L46" i="18"/>
  <c r="M46" i="18"/>
  <c r="N46" i="18"/>
  <c r="J47" i="18"/>
  <c r="K47" i="18"/>
  <c r="L47" i="18"/>
  <c r="M47" i="18"/>
  <c r="N47" i="18"/>
  <c r="J48" i="18"/>
  <c r="K48" i="18"/>
  <c r="L48" i="18"/>
  <c r="M48" i="18"/>
  <c r="N48" i="18"/>
  <c r="J49" i="18"/>
  <c r="K49" i="18"/>
  <c r="L49" i="18"/>
  <c r="M49" i="18"/>
  <c r="N49" i="18"/>
  <c r="J50" i="18"/>
  <c r="K50" i="18"/>
  <c r="L50" i="18"/>
  <c r="M50" i="18"/>
  <c r="N50" i="18"/>
  <c r="J51" i="18"/>
  <c r="K51" i="18"/>
  <c r="L51" i="18"/>
  <c r="M51" i="18"/>
  <c r="N51" i="18"/>
  <c r="J52" i="18"/>
  <c r="K52" i="18"/>
  <c r="L52" i="18"/>
  <c r="M52" i="18"/>
  <c r="N52" i="18"/>
  <c r="J53" i="18"/>
  <c r="K53" i="18"/>
  <c r="L53" i="18"/>
  <c r="M53" i="18"/>
  <c r="N53" i="18"/>
  <c r="J54" i="18"/>
  <c r="K54" i="18"/>
  <c r="L54" i="18"/>
  <c r="M54" i="18"/>
  <c r="N54" i="18"/>
  <c r="J55" i="18"/>
  <c r="K55" i="18"/>
  <c r="L55" i="18"/>
  <c r="M55" i="18"/>
  <c r="N55" i="18"/>
  <c r="J56" i="18"/>
  <c r="K56" i="18"/>
  <c r="L56" i="18"/>
  <c r="M56" i="18"/>
  <c r="N56" i="18"/>
  <c r="J57" i="18"/>
  <c r="K57" i="18"/>
  <c r="L57" i="18"/>
  <c r="M57" i="18"/>
  <c r="N57" i="18"/>
  <c r="J58" i="18"/>
  <c r="K58" i="18"/>
  <c r="L58" i="18"/>
  <c r="M58" i="18"/>
  <c r="N58" i="18"/>
  <c r="J59" i="18"/>
  <c r="K59" i="18"/>
  <c r="L59" i="18"/>
  <c r="M59" i="18"/>
  <c r="O59" i="18" s="1"/>
  <c r="D30" i="18" s="1"/>
  <c r="N59" i="18"/>
  <c r="J60" i="18"/>
  <c r="K60" i="18"/>
  <c r="L60" i="18"/>
  <c r="M60" i="18"/>
  <c r="N60" i="18"/>
  <c r="J61" i="18"/>
  <c r="K61" i="18"/>
  <c r="L61" i="18"/>
  <c r="M61" i="18"/>
  <c r="N61" i="18"/>
  <c r="J62" i="18"/>
  <c r="K62" i="18"/>
  <c r="L62" i="18"/>
  <c r="M62" i="18"/>
  <c r="N62" i="18"/>
  <c r="J63" i="18"/>
  <c r="K63" i="18"/>
  <c r="L63" i="18"/>
  <c r="M63" i="18"/>
  <c r="N63" i="18"/>
  <c r="J64" i="18"/>
  <c r="K64" i="18"/>
  <c r="L64" i="18"/>
  <c r="M64" i="18"/>
  <c r="N64" i="18"/>
  <c r="J65" i="18"/>
  <c r="K65" i="18"/>
  <c r="L65" i="18"/>
  <c r="M65" i="18"/>
  <c r="N65" i="18"/>
  <c r="J66" i="18"/>
  <c r="K66" i="18"/>
  <c r="L66" i="18"/>
  <c r="M66" i="18"/>
  <c r="N66" i="18"/>
  <c r="J67" i="18"/>
  <c r="K67" i="18"/>
  <c r="L67" i="18"/>
  <c r="M67" i="18"/>
  <c r="O67" i="18" s="1"/>
  <c r="K16" i="18" s="1"/>
  <c r="N67" i="18"/>
  <c r="J68" i="18"/>
  <c r="K68" i="18"/>
  <c r="L68" i="18"/>
  <c r="M68" i="18"/>
  <c r="N68" i="18"/>
  <c r="J69" i="18"/>
  <c r="K69" i="18"/>
  <c r="L69" i="18"/>
  <c r="M69" i="18"/>
  <c r="N69" i="18"/>
  <c r="J70" i="18"/>
  <c r="K70" i="18"/>
  <c r="L70" i="18"/>
  <c r="M70" i="18"/>
  <c r="N70" i="18"/>
  <c r="J71" i="18"/>
  <c r="K71" i="18"/>
  <c r="L71" i="18"/>
  <c r="M71" i="18"/>
  <c r="N71" i="18"/>
  <c r="J72" i="18"/>
  <c r="K72" i="18"/>
  <c r="L72" i="18"/>
  <c r="M72" i="18"/>
  <c r="N72" i="18"/>
  <c r="J73" i="18"/>
  <c r="K73" i="18"/>
  <c r="L73" i="18"/>
  <c r="M73" i="18"/>
  <c r="N73" i="18"/>
  <c r="J74" i="18"/>
  <c r="K74" i="18"/>
  <c r="L74" i="18"/>
  <c r="M74" i="18"/>
  <c r="N74" i="18"/>
  <c r="J75" i="18"/>
  <c r="K75" i="18"/>
  <c r="L75" i="18"/>
  <c r="M75" i="18"/>
  <c r="N75" i="18"/>
  <c r="J76" i="18"/>
  <c r="K76" i="18"/>
  <c r="L76" i="18"/>
  <c r="M76" i="18"/>
  <c r="N76" i="18"/>
  <c r="J77" i="18"/>
  <c r="K77" i="18"/>
  <c r="L77" i="18"/>
  <c r="M77" i="18"/>
  <c r="N77" i="18"/>
  <c r="J78" i="18"/>
  <c r="K78" i="18"/>
  <c r="L78" i="18"/>
  <c r="M78" i="18"/>
  <c r="N78" i="18"/>
  <c r="J79" i="18"/>
  <c r="K79" i="18"/>
  <c r="L79" i="18"/>
  <c r="M79" i="18"/>
  <c r="N79" i="18"/>
  <c r="J80" i="18"/>
  <c r="K80" i="18"/>
  <c r="L80" i="18"/>
  <c r="M80" i="18"/>
  <c r="N80" i="18"/>
  <c r="J81" i="18"/>
  <c r="K81" i="18"/>
  <c r="L81" i="18"/>
  <c r="M81" i="18"/>
  <c r="N81" i="18"/>
  <c r="J82" i="18"/>
  <c r="K82" i="18"/>
  <c r="L82" i="18"/>
  <c r="M82" i="18"/>
  <c r="N82" i="18"/>
  <c r="J83" i="18"/>
  <c r="K83" i="18"/>
  <c r="L83" i="18"/>
  <c r="M83" i="18"/>
  <c r="N83" i="18"/>
  <c r="J84" i="18"/>
  <c r="K84" i="18"/>
  <c r="L84" i="18"/>
  <c r="M84" i="18"/>
  <c r="N84" i="18"/>
  <c r="J85" i="18"/>
  <c r="K85" i="18"/>
  <c r="L85" i="18"/>
  <c r="M85" i="18"/>
  <c r="N85" i="18"/>
  <c r="J86" i="18"/>
  <c r="K86" i="18"/>
  <c r="L86" i="18"/>
  <c r="M86" i="18"/>
  <c r="N86" i="18"/>
  <c r="J87" i="18"/>
  <c r="K87" i="18"/>
  <c r="L87" i="18"/>
  <c r="M87" i="18"/>
  <c r="N87" i="18"/>
  <c r="J88" i="18"/>
  <c r="K88" i="18"/>
  <c r="L88" i="18"/>
  <c r="O88" i="18" s="1"/>
  <c r="R15" i="18" s="1"/>
  <c r="M88" i="18"/>
  <c r="N88" i="18"/>
  <c r="J89" i="18"/>
  <c r="K89" i="18"/>
  <c r="L89" i="18"/>
  <c r="M89" i="18"/>
  <c r="N89" i="18"/>
  <c r="J90" i="18"/>
  <c r="K90" i="18"/>
  <c r="L90" i="18"/>
  <c r="M90" i="18"/>
  <c r="N90" i="18"/>
  <c r="J91" i="18"/>
  <c r="K91" i="18"/>
  <c r="L91" i="18"/>
  <c r="M91" i="18"/>
  <c r="N91" i="18"/>
  <c r="J92" i="18"/>
  <c r="K92" i="18"/>
  <c r="L92" i="18"/>
  <c r="M92" i="18"/>
  <c r="N92" i="18"/>
  <c r="J93" i="18"/>
  <c r="K93" i="18"/>
  <c r="L93" i="18"/>
  <c r="M93" i="18"/>
  <c r="N93" i="18"/>
  <c r="J94" i="18"/>
  <c r="K94" i="18"/>
  <c r="L94" i="18"/>
  <c r="M94" i="18"/>
  <c r="N94" i="18"/>
  <c r="J95" i="18"/>
  <c r="K95" i="18"/>
  <c r="L95" i="18"/>
  <c r="M95" i="18"/>
  <c r="N95" i="18"/>
  <c r="J96" i="18"/>
  <c r="K96" i="18"/>
  <c r="L96" i="18"/>
  <c r="O96" i="18" s="1"/>
  <c r="R23" i="18" s="1"/>
  <c r="M96" i="18"/>
  <c r="N96" i="18"/>
  <c r="J97" i="18"/>
  <c r="K97" i="18"/>
  <c r="L97" i="18"/>
  <c r="M97" i="18"/>
  <c r="N97" i="18"/>
  <c r="J98" i="18"/>
  <c r="K98" i="18"/>
  <c r="L98" i="18"/>
  <c r="M98" i="18"/>
  <c r="N98" i="18"/>
  <c r="J99" i="18"/>
  <c r="K99" i="18"/>
  <c r="L99" i="18"/>
  <c r="M99" i="18"/>
  <c r="N99" i="18"/>
  <c r="J100" i="18"/>
  <c r="K100" i="18"/>
  <c r="L100" i="18"/>
  <c r="M100" i="18"/>
  <c r="N100" i="18"/>
  <c r="J101" i="18"/>
  <c r="K101" i="18"/>
  <c r="L101" i="18"/>
  <c r="M101" i="18"/>
  <c r="N101" i="18"/>
  <c r="J102" i="18"/>
  <c r="K102" i="18"/>
  <c r="L102" i="18"/>
  <c r="M102" i="18"/>
  <c r="N102" i="18"/>
  <c r="J103" i="18"/>
  <c r="K103" i="18"/>
  <c r="L103" i="18"/>
  <c r="M103" i="18"/>
  <c r="N103" i="18"/>
  <c r="J104" i="18"/>
  <c r="K104" i="18"/>
  <c r="L104" i="18"/>
  <c r="M104" i="18"/>
  <c r="N104" i="18"/>
  <c r="J105" i="18"/>
  <c r="K105" i="18"/>
  <c r="O105" i="18" s="1"/>
  <c r="R32" i="18" s="1"/>
  <c r="L105" i="18"/>
  <c r="M105" i="18"/>
  <c r="N105" i="18"/>
  <c r="K37" i="18"/>
  <c r="L37" i="18"/>
  <c r="M37" i="18"/>
  <c r="N37" i="18"/>
  <c r="J37" i="18"/>
  <c r="D38" i="18"/>
  <c r="E38" i="18"/>
  <c r="F38" i="18"/>
  <c r="G38" i="18"/>
  <c r="I38" i="18" s="1"/>
  <c r="C11" i="18" s="1"/>
  <c r="H38" i="18"/>
  <c r="D39" i="18"/>
  <c r="E39" i="18"/>
  <c r="F39" i="18"/>
  <c r="G39" i="18"/>
  <c r="H39" i="18"/>
  <c r="D40" i="18"/>
  <c r="E40" i="18"/>
  <c r="F40" i="18"/>
  <c r="G40" i="18"/>
  <c r="H40" i="18"/>
  <c r="D41" i="18"/>
  <c r="E41" i="18"/>
  <c r="F41" i="18"/>
  <c r="G41" i="18"/>
  <c r="H41" i="18"/>
  <c r="D42" i="18"/>
  <c r="E42" i="18"/>
  <c r="F42" i="18"/>
  <c r="G42" i="18"/>
  <c r="I42" i="18" s="1"/>
  <c r="C13" i="18" s="1"/>
  <c r="H42" i="18"/>
  <c r="D43" i="18"/>
  <c r="E43" i="18"/>
  <c r="F43" i="18"/>
  <c r="I43" i="18" s="1"/>
  <c r="C14" i="18" s="1"/>
  <c r="G43" i="18"/>
  <c r="H43" i="18"/>
  <c r="D44" i="18"/>
  <c r="E44" i="18"/>
  <c r="I44" i="18" s="1"/>
  <c r="C15" i="18" s="1"/>
  <c r="F44" i="18"/>
  <c r="G44" i="18"/>
  <c r="H44" i="18"/>
  <c r="D45" i="18"/>
  <c r="E45" i="18"/>
  <c r="F45" i="18"/>
  <c r="G45" i="18"/>
  <c r="H45" i="18"/>
  <c r="D46" i="18"/>
  <c r="E46" i="18"/>
  <c r="F46" i="18"/>
  <c r="G46" i="18"/>
  <c r="I46" i="18" s="1"/>
  <c r="C17" i="18" s="1"/>
  <c r="H46" i="18"/>
  <c r="D47" i="18"/>
  <c r="E47" i="18"/>
  <c r="F47" i="18"/>
  <c r="I47" i="18" s="1"/>
  <c r="C18" i="18" s="1"/>
  <c r="G47" i="18"/>
  <c r="H47" i="18"/>
  <c r="D48" i="18"/>
  <c r="E48" i="18"/>
  <c r="I48" i="18" s="1"/>
  <c r="C19" i="18" s="1"/>
  <c r="F48" i="18"/>
  <c r="G48" i="18"/>
  <c r="H48" i="18"/>
  <c r="D49" i="18"/>
  <c r="E49" i="18"/>
  <c r="F49" i="18"/>
  <c r="G49" i="18"/>
  <c r="H49" i="18"/>
  <c r="D50" i="18"/>
  <c r="E50" i="18"/>
  <c r="F50" i="18"/>
  <c r="G50" i="18"/>
  <c r="I50" i="18" s="1"/>
  <c r="C21" i="18" s="1"/>
  <c r="H50" i="18"/>
  <c r="D51" i="18"/>
  <c r="E51" i="18"/>
  <c r="F51" i="18"/>
  <c r="I51" i="18" s="1"/>
  <c r="C22" i="18" s="1"/>
  <c r="G51" i="18"/>
  <c r="H51" i="18"/>
  <c r="D52" i="18"/>
  <c r="E52" i="18"/>
  <c r="F52" i="18"/>
  <c r="G52" i="18"/>
  <c r="H52" i="18"/>
  <c r="D53" i="18"/>
  <c r="E53" i="18"/>
  <c r="F53" i="18"/>
  <c r="G53" i="18"/>
  <c r="H53" i="18"/>
  <c r="D54" i="18"/>
  <c r="E54" i="18"/>
  <c r="F54" i="18"/>
  <c r="G54" i="18"/>
  <c r="I54" i="18" s="1"/>
  <c r="C25" i="18" s="1"/>
  <c r="H54" i="18"/>
  <c r="D55" i="18"/>
  <c r="E55" i="18"/>
  <c r="F55" i="18"/>
  <c r="G55" i="18"/>
  <c r="H55" i="18"/>
  <c r="D56" i="18"/>
  <c r="E56" i="18"/>
  <c r="F56" i="18"/>
  <c r="G56" i="18"/>
  <c r="H56" i="18"/>
  <c r="D57" i="18"/>
  <c r="E57" i="18"/>
  <c r="F57" i="18"/>
  <c r="G57" i="18"/>
  <c r="H57" i="18"/>
  <c r="D58" i="18"/>
  <c r="E58" i="18"/>
  <c r="F58" i="18"/>
  <c r="G58" i="18"/>
  <c r="I58" i="18" s="1"/>
  <c r="C29" i="18" s="1"/>
  <c r="H58" i="18"/>
  <c r="D59" i="18"/>
  <c r="E59" i="18"/>
  <c r="F59" i="18"/>
  <c r="I59" i="18" s="1"/>
  <c r="C30" i="18" s="1"/>
  <c r="G59" i="18"/>
  <c r="H59" i="18"/>
  <c r="D60" i="18"/>
  <c r="E60" i="18"/>
  <c r="I60" i="18" s="1"/>
  <c r="C31" i="18" s="1"/>
  <c r="F60" i="18"/>
  <c r="G60" i="18"/>
  <c r="H60" i="18"/>
  <c r="D61" i="18"/>
  <c r="E61" i="18"/>
  <c r="F61" i="18"/>
  <c r="G61" i="18"/>
  <c r="H61" i="18"/>
  <c r="D62" i="18"/>
  <c r="E62" i="18"/>
  <c r="F62" i="18"/>
  <c r="G62" i="18"/>
  <c r="H62" i="18"/>
  <c r="D63" i="18"/>
  <c r="E63" i="18"/>
  <c r="F63" i="18"/>
  <c r="I63" i="18" s="1"/>
  <c r="J12" i="18" s="1"/>
  <c r="G63" i="18"/>
  <c r="H63" i="18"/>
  <c r="D64" i="18"/>
  <c r="E64" i="18"/>
  <c r="I64" i="18" s="1"/>
  <c r="J13" i="18" s="1"/>
  <c r="F64" i="18"/>
  <c r="G64" i="18"/>
  <c r="H64" i="18"/>
  <c r="D65" i="18"/>
  <c r="E65" i="18"/>
  <c r="F65" i="18"/>
  <c r="G65" i="18"/>
  <c r="H65" i="18"/>
  <c r="D66" i="18"/>
  <c r="E66" i="18"/>
  <c r="F66" i="18"/>
  <c r="G66" i="18"/>
  <c r="H66" i="18"/>
  <c r="D67" i="18"/>
  <c r="E67" i="18"/>
  <c r="F67" i="18"/>
  <c r="I67" i="18" s="1"/>
  <c r="J16" i="18" s="1"/>
  <c r="G67" i="18"/>
  <c r="H67" i="18"/>
  <c r="D68" i="18"/>
  <c r="E68" i="18"/>
  <c r="I68" i="18" s="1"/>
  <c r="J17" i="18" s="1"/>
  <c r="F68" i="18"/>
  <c r="G68" i="18"/>
  <c r="H68" i="18"/>
  <c r="D69" i="18"/>
  <c r="E69" i="18"/>
  <c r="F69" i="18"/>
  <c r="G69" i="18"/>
  <c r="H69" i="18"/>
  <c r="D70" i="18"/>
  <c r="E70" i="18"/>
  <c r="F70" i="18"/>
  <c r="G70" i="18"/>
  <c r="H70" i="18"/>
  <c r="D71" i="18"/>
  <c r="E71" i="18"/>
  <c r="F71" i="18"/>
  <c r="I71" i="18" s="1"/>
  <c r="J20" i="18" s="1"/>
  <c r="G71" i="18"/>
  <c r="H71" i="18"/>
  <c r="D72" i="18"/>
  <c r="E72" i="18"/>
  <c r="I72" i="18" s="1"/>
  <c r="J21" i="18" s="1"/>
  <c r="F72" i="18"/>
  <c r="G72" i="18"/>
  <c r="H72" i="18"/>
  <c r="D73" i="18"/>
  <c r="E73" i="18"/>
  <c r="F73" i="18"/>
  <c r="G73" i="18"/>
  <c r="H73" i="18"/>
  <c r="D74" i="18"/>
  <c r="E74" i="18"/>
  <c r="F74" i="18"/>
  <c r="G74" i="18"/>
  <c r="H74" i="18"/>
  <c r="D75" i="18"/>
  <c r="E75" i="18"/>
  <c r="F75" i="18"/>
  <c r="I75" i="18" s="1"/>
  <c r="J24" i="18" s="1"/>
  <c r="G75" i="18"/>
  <c r="H75" i="18"/>
  <c r="D76" i="18"/>
  <c r="E76" i="18"/>
  <c r="I76" i="18" s="1"/>
  <c r="J25" i="18" s="1"/>
  <c r="F76" i="18"/>
  <c r="G76" i="18"/>
  <c r="H76" i="18"/>
  <c r="D77" i="18"/>
  <c r="E77" i="18"/>
  <c r="F77" i="18"/>
  <c r="G77" i="18"/>
  <c r="H77" i="18"/>
  <c r="D78" i="18"/>
  <c r="E78" i="18"/>
  <c r="F78" i="18"/>
  <c r="G78" i="18"/>
  <c r="H78" i="18"/>
  <c r="D79" i="18"/>
  <c r="E79" i="18"/>
  <c r="F79" i="18"/>
  <c r="I79" i="18" s="1"/>
  <c r="J28" i="18" s="1"/>
  <c r="G79" i="18"/>
  <c r="H79" i="18"/>
  <c r="D80" i="18"/>
  <c r="E80" i="18"/>
  <c r="I80" i="18" s="1"/>
  <c r="J29" i="18" s="1"/>
  <c r="F80" i="18"/>
  <c r="G80" i="18"/>
  <c r="H80" i="18"/>
  <c r="D81" i="18"/>
  <c r="E81" i="18"/>
  <c r="F81" i="18"/>
  <c r="G81" i="18"/>
  <c r="H81" i="18"/>
  <c r="D82" i="18"/>
  <c r="E82" i="18"/>
  <c r="F82" i="18"/>
  <c r="G82" i="18"/>
  <c r="H82" i="18"/>
  <c r="D83" i="18"/>
  <c r="E83" i="18"/>
  <c r="F83" i="18"/>
  <c r="I83" i="18" s="1"/>
  <c r="J32" i="18" s="1"/>
  <c r="G83" i="18"/>
  <c r="H83" i="18"/>
  <c r="D84" i="18"/>
  <c r="E84" i="18"/>
  <c r="F84" i="18"/>
  <c r="G84" i="18"/>
  <c r="H84" i="18"/>
  <c r="D85" i="18"/>
  <c r="E85" i="18"/>
  <c r="F85" i="18"/>
  <c r="G85" i="18"/>
  <c r="H85" i="18"/>
  <c r="D86" i="18"/>
  <c r="E86" i="18"/>
  <c r="F86" i="18"/>
  <c r="G86" i="18"/>
  <c r="I86" i="18" s="1"/>
  <c r="Q13" i="18" s="1"/>
  <c r="H86" i="18"/>
  <c r="D87" i="18"/>
  <c r="E87" i="18"/>
  <c r="F87" i="18"/>
  <c r="G87" i="18"/>
  <c r="H87" i="18"/>
  <c r="D88" i="18"/>
  <c r="E88" i="18"/>
  <c r="F88" i="18"/>
  <c r="G88" i="18"/>
  <c r="H88" i="18"/>
  <c r="D89" i="18"/>
  <c r="E89" i="18"/>
  <c r="F89" i="18"/>
  <c r="G89" i="18"/>
  <c r="H89" i="18"/>
  <c r="D90" i="18"/>
  <c r="E90" i="18"/>
  <c r="F90" i="18"/>
  <c r="G90" i="18"/>
  <c r="I90" i="18" s="1"/>
  <c r="Q17" i="18" s="1"/>
  <c r="H90" i="18"/>
  <c r="D91" i="18"/>
  <c r="E91" i="18"/>
  <c r="F91" i="18"/>
  <c r="I91" i="18" s="1"/>
  <c r="Q18" i="18" s="1"/>
  <c r="G91" i="18"/>
  <c r="H91" i="18"/>
  <c r="D92" i="18"/>
  <c r="E92" i="18"/>
  <c r="I92" i="18" s="1"/>
  <c r="Q19" i="18" s="1"/>
  <c r="F92" i="18"/>
  <c r="G92" i="18"/>
  <c r="H92" i="18"/>
  <c r="D93" i="18"/>
  <c r="E93" i="18"/>
  <c r="F93" i="18"/>
  <c r="G93" i="18"/>
  <c r="H93" i="18"/>
  <c r="D94" i="18"/>
  <c r="E94" i="18"/>
  <c r="F94" i="18"/>
  <c r="G94" i="18"/>
  <c r="I94" i="18" s="1"/>
  <c r="Q21" i="18" s="1"/>
  <c r="H94" i="18"/>
  <c r="D95" i="18"/>
  <c r="E95" i="18"/>
  <c r="F95" i="18"/>
  <c r="G95" i="18"/>
  <c r="H95" i="18"/>
  <c r="D96" i="18"/>
  <c r="E96" i="18"/>
  <c r="F96" i="18"/>
  <c r="G96" i="18"/>
  <c r="H96" i="18"/>
  <c r="D97" i="18"/>
  <c r="E97" i="18"/>
  <c r="F97" i="18"/>
  <c r="G97" i="18"/>
  <c r="H97" i="18"/>
  <c r="D98" i="18"/>
  <c r="E98" i="18"/>
  <c r="F98" i="18"/>
  <c r="G98" i="18"/>
  <c r="I98" i="18" s="1"/>
  <c r="Q25" i="18" s="1"/>
  <c r="H98" i="18"/>
  <c r="D99" i="18"/>
  <c r="E99" i="18"/>
  <c r="F99" i="18"/>
  <c r="I99" i="18" s="1"/>
  <c r="Q26" i="18" s="1"/>
  <c r="G99" i="18"/>
  <c r="H99" i="18"/>
  <c r="D100" i="18"/>
  <c r="E100" i="18"/>
  <c r="I100" i="18" s="1"/>
  <c r="Q27" i="18" s="1"/>
  <c r="F100" i="18"/>
  <c r="G100" i="18"/>
  <c r="H100" i="18"/>
  <c r="D101" i="18"/>
  <c r="E101" i="18"/>
  <c r="F101" i="18"/>
  <c r="G101" i="18"/>
  <c r="H101" i="18"/>
  <c r="D102" i="18"/>
  <c r="E102" i="18"/>
  <c r="F102" i="18"/>
  <c r="G102" i="18"/>
  <c r="I102" i="18" s="1"/>
  <c r="Q29" i="18" s="1"/>
  <c r="H102" i="18"/>
  <c r="D103" i="18"/>
  <c r="E103" i="18"/>
  <c r="F103" i="18"/>
  <c r="G103" i="18"/>
  <c r="H103" i="18"/>
  <c r="D104" i="18"/>
  <c r="E104" i="18"/>
  <c r="I104" i="18" s="1"/>
  <c r="Q31" i="18" s="1"/>
  <c r="F104" i="18"/>
  <c r="G104" i="18"/>
  <c r="H104" i="18"/>
  <c r="D105" i="18"/>
  <c r="E105" i="18"/>
  <c r="F105" i="18"/>
  <c r="G105" i="18"/>
  <c r="H105" i="18"/>
  <c r="E37" i="18"/>
  <c r="F37" i="18"/>
  <c r="G37" i="18"/>
  <c r="H37" i="18"/>
  <c r="D37" i="18"/>
  <c r="AA105" i="18"/>
  <c r="T32" i="18" s="1"/>
  <c r="U102" i="18"/>
  <c r="S29" i="18" s="1"/>
  <c r="U99" i="18"/>
  <c r="S26" i="18" s="1"/>
  <c r="AN88" i="18"/>
  <c r="V15" i="18" s="1"/>
  <c r="AA86" i="18"/>
  <c r="T13" i="18" s="1"/>
  <c r="U68" i="18"/>
  <c r="L17" i="18" s="1"/>
  <c r="AG57" i="18"/>
  <c r="G28" i="18" s="1"/>
  <c r="U52" i="18"/>
  <c r="E23" i="18" s="1"/>
  <c r="O47" i="18"/>
  <c r="D18" i="18" s="1"/>
  <c r="U45" i="18"/>
  <c r="E16" i="18" s="1"/>
  <c r="AH62" i="19"/>
  <c r="AI62" i="19"/>
  <c r="AJ62" i="19"/>
  <c r="AK62" i="19"/>
  <c r="AL62" i="19"/>
  <c r="AM62" i="19"/>
  <c r="AH63" i="19"/>
  <c r="AN77" i="19"/>
  <c r="O26" i="19" s="1"/>
  <c r="AH84" i="19"/>
  <c r="AI84" i="19"/>
  <c r="AJ84" i="19"/>
  <c r="AK84" i="19"/>
  <c r="AL84" i="19"/>
  <c r="AM84" i="19"/>
  <c r="AH85" i="19"/>
  <c r="AN87" i="19"/>
  <c r="V14" i="19" s="1"/>
  <c r="AB62" i="19"/>
  <c r="AC62" i="19"/>
  <c r="AD62" i="19"/>
  <c r="AE62" i="19"/>
  <c r="AF62" i="19"/>
  <c r="AB63" i="19"/>
  <c r="AB84" i="19"/>
  <c r="AC84" i="19"/>
  <c r="AD84" i="19"/>
  <c r="AE84" i="19"/>
  <c r="AF84" i="19"/>
  <c r="AB85" i="19"/>
  <c r="V38" i="19"/>
  <c r="W38" i="19"/>
  <c r="X38" i="19"/>
  <c r="Y38" i="19"/>
  <c r="Z38" i="19"/>
  <c r="V39" i="19"/>
  <c r="W39" i="19"/>
  <c r="X39" i="19"/>
  <c r="Y39" i="19"/>
  <c r="Z39" i="19"/>
  <c r="V40" i="19"/>
  <c r="W40" i="19"/>
  <c r="X40" i="19"/>
  <c r="Y40" i="19"/>
  <c r="Z40" i="19"/>
  <c r="V41" i="19"/>
  <c r="AA47" i="19"/>
  <c r="F18" i="19" s="1"/>
  <c r="V62" i="19"/>
  <c r="W62" i="19"/>
  <c r="X62" i="19"/>
  <c r="Y62" i="19"/>
  <c r="Z62" i="19"/>
  <c r="V63" i="19"/>
  <c r="AA68" i="19"/>
  <c r="M17" i="19" s="1"/>
  <c r="V84" i="19"/>
  <c r="W84" i="19"/>
  <c r="X84" i="19"/>
  <c r="Y84" i="19"/>
  <c r="Z84" i="19"/>
  <c r="V85" i="19"/>
  <c r="P38" i="19"/>
  <c r="Q38" i="19"/>
  <c r="R38" i="19"/>
  <c r="S38" i="19"/>
  <c r="T38" i="19"/>
  <c r="P39" i="19"/>
  <c r="Q39" i="19"/>
  <c r="R39" i="19"/>
  <c r="S39" i="19"/>
  <c r="T39" i="19"/>
  <c r="P40" i="19"/>
  <c r="Q40" i="19"/>
  <c r="R40" i="19"/>
  <c r="S40" i="19"/>
  <c r="T40" i="19"/>
  <c r="P41" i="19"/>
  <c r="U48" i="19"/>
  <c r="E19" i="19" s="1"/>
  <c r="P62" i="19"/>
  <c r="Q62" i="19"/>
  <c r="R62" i="19"/>
  <c r="S62" i="19"/>
  <c r="T62" i="19"/>
  <c r="P63" i="19"/>
  <c r="U63" i="19" s="1"/>
  <c r="L12" i="19" s="1"/>
  <c r="P84" i="19"/>
  <c r="Q84" i="19"/>
  <c r="R84" i="19"/>
  <c r="S84" i="19"/>
  <c r="T84" i="19"/>
  <c r="P85" i="19"/>
  <c r="U85" i="19" s="1"/>
  <c r="S12" i="19" s="1"/>
  <c r="J38" i="19"/>
  <c r="K38" i="19"/>
  <c r="L38" i="19"/>
  <c r="M38" i="19"/>
  <c r="N38" i="19"/>
  <c r="J39" i="19"/>
  <c r="K39" i="19"/>
  <c r="L39" i="19"/>
  <c r="M39" i="19"/>
  <c r="N39" i="19"/>
  <c r="J40" i="19"/>
  <c r="K40" i="19"/>
  <c r="L40" i="19"/>
  <c r="M40" i="19"/>
  <c r="N40" i="19"/>
  <c r="J41" i="19"/>
  <c r="O41" i="19" s="1"/>
  <c r="D12" i="19" s="1"/>
  <c r="O46" i="19"/>
  <c r="D17" i="19" s="1"/>
  <c r="J62" i="19"/>
  <c r="K62" i="19"/>
  <c r="L62" i="19"/>
  <c r="M62" i="19"/>
  <c r="N62" i="19"/>
  <c r="J63" i="19"/>
  <c r="O69" i="19"/>
  <c r="K18" i="19" s="1"/>
  <c r="J84" i="19"/>
  <c r="K84" i="19"/>
  <c r="L84" i="19"/>
  <c r="M84" i="19"/>
  <c r="N84" i="19"/>
  <c r="J85" i="19"/>
  <c r="O85" i="19" s="1"/>
  <c r="R12" i="19" s="1"/>
  <c r="D38" i="19"/>
  <c r="E38" i="19"/>
  <c r="F38" i="19"/>
  <c r="G38" i="19"/>
  <c r="H38" i="19"/>
  <c r="D39" i="19"/>
  <c r="E39" i="19"/>
  <c r="F39" i="19"/>
  <c r="G39" i="19"/>
  <c r="H39" i="19"/>
  <c r="D40" i="19"/>
  <c r="E40" i="19"/>
  <c r="F40" i="19"/>
  <c r="G40" i="19"/>
  <c r="H40" i="19"/>
  <c r="D41" i="19"/>
  <c r="E41" i="19"/>
  <c r="F41" i="19"/>
  <c r="G41" i="19"/>
  <c r="H41" i="19"/>
  <c r="D42" i="19"/>
  <c r="E42" i="19"/>
  <c r="F42" i="19"/>
  <c r="G42" i="19"/>
  <c r="H42" i="19"/>
  <c r="D43" i="19"/>
  <c r="E43" i="19"/>
  <c r="F43" i="19"/>
  <c r="G43" i="19"/>
  <c r="H43" i="19"/>
  <c r="D44" i="19"/>
  <c r="E44" i="19"/>
  <c r="F44" i="19"/>
  <c r="G44" i="19"/>
  <c r="H44" i="19"/>
  <c r="D45" i="19"/>
  <c r="E45" i="19"/>
  <c r="F45" i="19"/>
  <c r="G45" i="19"/>
  <c r="H45" i="19"/>
  <c r="D46" i="19"/>
  <c r="E46" i="19"/>
  <c r="F46" i="19"/>
  <c r="G46" i="19"/>
  <c r="H46" i="19"/>
  <c r="D47" i="19"/>
  <c r="E47" i="19"/>
  <c r="F47" i="19"/>
  <c r="G47" i="19"/>
  <c r="H47" i="19"/>
  <c r="D48" i="19"/>
  <c r="E48" i="19"/>
  <c r="F48" i="19"/>
  <c r="G48" i="19"/>
  <c r="H48" i="19"/>
  <c r="D49" i="19"/>
  <c r="E49" i="19"/>
  <c r="F49" i="19"/>
  <c r="G49" i="19"/>
  <c r="H49" i="19"/>
  <c r="D50" i="19"/>
  <c r="E50" i="19"/>
  <c r="F50" i="19"/>
  <c r="G50" i="19"/>
  <c r="H50" i="19"/>
  <c r="D51" i="19"/>
  <c r="E51" i="19"/>
  <c r="F51" i="19"/>
  <c r="G51" i="19"/>
  <c r="H51" i="19"/>
  <c r="D52" i="19"/>
  <c r="E52" i="19"/>
  <c r="F52" i="19"/>
  <c r="G52" i="19"/>
  <c r="H52" i="19"/>
  <c r="D53" i="19"/>
  <c r="E53" i="19"/>
  <c r="F53" i="19"/>
  <c r="G53" i="19"/>
  <c r="H53" i="19"/>
  <c r="D54" i="19"/>
  <c r="E54" i="19"/>
  <c r="F54" i="19"/>
  <c r="G54" i="19"/>
  <c r="H54" i="19"/>
  <c r="D55" i="19"/>
  <c r="E55" i="19"/>
  <c r="F55" i="19"/>
  <c r="G55" i="19"/>
  <c r="H55" i="19"/>
  <c r="D56" i="19"/>
  <c r="E56" i="19"/>
  <c r="F56" i="19"/>
  <c r="G56" i="19"/>
  <c r="H56" i="19"/>
  <c r="D57" i="19"/>
  <c r="E57" i="19"/>
  <c r="F57" i="19"/>
  <c r="G57" i="19"/>
  <c r="H57" i="19"/>
  <c r="D58" i="19"/>
  <c r="E58" i="19"/>
  <c r="F58" i="19"/>
  <c r="G58" i="19"/>
  <c r="H58" i="19"/>
  <c r="D59" i="19"/>
  <c r="E59" i="19"/>
  <c r="F59" i="19"/>
  <c r="G59" i="19"/>
  <c r="H59" i="19"/>
  <c r="D60" i="19"/>
  <c r="E60" i="19"/>
  <c r="F60" i="19"/>
  <c r="G60" i="19"/>
  <c r="H60" i="19"/>
  <c r="D61" i="19"/>
  <c r="E61" i="19"/>
  <c r="F61" i="19"/>
  <c r="G61" i="19"/>
  <c r="H61" i="19"/>
  <c r="D62" i="19"/>
  <c r="E62" i="19"/>
  <c r="F62" i="19"/>
  <c r="G62" i="19"/>
  <c r="H62" i="19"/>
  <c r="D63" i="19"/>
  <c r="I79" i="19"/>
  <c r="J28" i="19" s="1"/>
  <c r="D84" i="19"/>
  <c r="E84" i="19"/>
  <c r="F84" i="19"/>
  <c r="G84" i="19"/>
  <c r="H84" i="19"/>
  <c r="D85" i="19"/>
  <c r="E85" i="19"/>
  <c r="F85" i="19"/>
  <c r="G85" i="19"/>
  <c r="H85" i="19"/>
  <c r="D86" i="19"/>
  <c r="E86" i="19"/>
  <c r="F86" i="19"/>
  <c r="G86" i="19"/>
  <c r="H86" i="19"/>
  <c r="D87" i="19"/>
  <c r="E87" i="19"/>
  <c r="F87" i="19"/>
  <c r="G87" i="19"/>
  <c r="H87" i="19"/>
  <c r="D88" i="19"/>
  <c r="E88" i="19"/>
  <c r="F88" i="19"/>
  <c r="G88" i="19"/>
  <c r="H88" i="19"/>
  <c r="D89" i="19"/>
  <c r="E89" i="19"/>
  <c r="F89" i="19"/>
  <c r="G89" i="19"/>
  <c r="H89" i="19"/>
  <c r="D90" i="19"/>
  <c r="E90" i="19"/>
  <c r="F90" i="19"/>
  <c r="G90" i="19"/>
  <c r="H90" i="19"/>
  <c r="D91" i="19"/>
  <c r="E91" i="19"/>
  <c r="F91" i="19"/>
  <c r="G91" i="19"/>
  <c r="H91" i="19"/>
  <c r="D92" i="19"/>
  <c r="E92" i="19"/>
  <c r="F92" i="19"/>
  <c r="G92" i="19"/>
  <c r="H92" i="19"/>
  <c r="D93" i="19"/>
  <c r="E93" i="19"/>
  <c r="F93" i="19"/>
  <c r="G93" i="19"/>
  <c r="H93" i="19"/>
  <c r="D94" i="19"/>
  <c r="E94" i="19"/>
  <c r="F94" i="19"/>
  <c r="G94" i="19"/>
  <c r="H94" i="19"/>
  <c r="D95" i="19"/>
  <c r="E95" i="19"/>
  <c r="F95" i="19"/>
  <c r="G95" i="19"/>
  <c r="H95" i="19"/>
  <c r="D96" i="19"/>
  <c r="E96" i="19"/>
  <c r="F96" i="19"/>
  <c r="G96" i="19"/>
  <c r="H96" i="19"/>
  <c r="D97" i="19"/>
  <c r="E97" i="19"/>
  <c r="F97" i="19"/>
  <c r="G97" i="19"/>
  <c r="H97" i="19"/>
  <c r="D98" i="19"/>
  <c r="E98" i="19"/>
  <c r="F98" i="19"/>
  <c r="G98" i="19"/>
  <c r="H98" i="19"/>
  <c r="D99" i="19"/>
  <c r="E99" i="19"/>
  <c r="F99" i="19"/>
  <c r="G99" i="19"/>
  <c r="H99" i="19"/>
  <c r="D100" i="19"/>
  <c r="E100" i="19"/>
  <c r="F100" i="19"/>
  <c r="G100" i="19"/>
  <c r="H100" i="19"/>
  <c r="D101" i="19"/>
  <c r="E101" i="19"/>
  <c r="F101" i="19"/>
  <c r="G101" i="19"/>
  <c r="H101" i="19"/>
  <c r="D102" i="19"/>
  <c r="E102" i="19"/>
  <c r="F102" i="19"/>
  <c r="G102" i="19"/>
  <c r="H102" i="19"/>
  <c r="D103" i="19"/>
  <c r="E103" i="19"/>
  <c r="F103" i="19"/>
  <c r="G103" i="19"/>
  <c r="H103" i="19"/>
  <c r="D104" i="19"/>
  <c r="E104" i="19"/>
  <c r="F104" i="19"/>
  <c r="G104" i="19"/>
  <c r="H104" i="19"/>
  <c r="D105" i="19"/>
  <c r="E105" i="19"/>
  <c r="F105" i="19"/>
  <c r="G105" i="19"/>
  <c r="H105" i="19"/>
  <c r="E37" i="19"/>
  <c r="F37" i="19"/>
  <c r="G37" i="19"/>
  <c r="H37" i="19"/>
  <c r="V37" i="19"/>
  <c r="P37" i="19"/>
  <c r="J37" i="19"/>
  <c r="D37" i="19"/>
  <c r="AH38" i="17"/>
  <c r="AI38" i="17"/>
  <c r="AJ38" i="17"/>
  <c r="AK38" i="17"/>
  <c r="AL38" i="17"/>
  <c r="AM38" i="17"/>
  <c r="AH39" i="17"/>
  <c r="AI39" i="17"/>
  <c r="AJ39" i="17"/>
  <c r="AK39" i="17"/>
  <c r="AL39" i="17"/>
  <c r="AM39" i="17"/>
  <c r="AH40" i="17"/>
  <c r="AI40" i="17"/>
  <c r="AJ40" i="17"/>
  <c r="AK40" i="17"/>
  <c r="AL40" i="17"/>
  <c r="AM40" i="17"/>
  <c r="AH41" i="17"/>
  <c r="AI41" i="17"/>
  <c r="AJ41" i="17"/>
  <c r="AK41" i="17"/>
  <c r="AL41" i="17"/>
  <c r="AM41" i="17"/>
  <c r="AH42" i="17"/>
  <c r="AI42" i="17"/>
  <c r="AJ42" i="17"/>
  <c r="AK42" i="17"/>
  <c r="AL42" i="17"/>
  <c r="AM42" i="17"/>
  <c r="AH43" i="17"/>
  <c r="AI43" i="17"/>
  <c r="AJ43" i="17"/>
  <c r="AK43" i="17"/>
  <c r="AL43" i="17"/>
  <c r="AM43" i="17"/>
  <c r="AH44" i="17"/>
  <c r="AI44" i="17"/>
  <c r="AJ44" i="17"/>
  <c r="AK44" i="17"/>
  <c r="AL44" i="17"/>
  <c r="AM44" i="17"/>
  <c r="AH45" i="17"/>
  <c r="AI45" i="17"/>
  <c r="AJ45" i="17"/>
  <c r="AK45" i="17"/>
  <c r="AL45" i="17"/>
  <c r="AM45" i="17"/>
  <c r="AH46" i="17"/>
  <c r="AI46" i="17"/>
  <c r="AJ46" i="17"/>
  <c r="AK46" i="17"/>
  <c r="AL46" i="17"/>
  <c r="AM46" i="17"/>
  <c r="AH47" i="17"/>
  <c r="AI47" i="17"/>
  <c r="AJ47" i="17"/>
  <c r="AK47" i="17"/>
  <c r="AL47" i="17"/>
  <c r="AM47" i="17"/>
  <c r="AH48" i="17"/>
  <c r="AI48" i="17"/>
  <c r="AJ48" i="17"/>
  <c r="AK48" i="17"/>
  <c r="AL48" i="17"/>
  <c r="AM48" i="17"/>
  <c r="AH49" i="17"/>
  <c r="AI49" i="17"/>
  <c r="AJ49" i="17"/>
  <c r="AK49" i="17"/>
  <c r="AL49" i="17"/>
  <c r="AM49" i="17"/>
  <c r="AH50" i="17"/>
  <c r="AI50" i="17"/>
  <c r="AJ50" i="17"/>
  <c r="AK50" i="17"/>
  <c r="AL50" i="17"/>
  <c r="AM50" i="17"/>
  <c r="AH51" i="17"/>
  <c r="AI51" i="17"/>
  <c r="AJ51" i="17"/>
  <c r="AK51" i="17"/>
  <c r="AL51" i="17"/>
  <c r="AM51" i="17"/>
  <c r="AH52" i="17"/>
  <c r="AI52" i="17"/>
  <c r="AJ52" i="17"/>
  <c r="AK52" i="17"/>
  <c r="AL52" i="17"/>
  <c r="AM52" i="17"/>
  <c r="AH53" i="17"/>
  <c r="AI53" i="17"/>
  <c r="AJ53" i="17"/>
  <c r="AK53" i="17"/>
  <c r="AL53" i="17"/>
  <c r="AM53" i="17"/>
  <c r="AH54" i="17"/>
  <c r="AI54" i="17"/>
  <c r="AJ54" i="17"/>
  <c r="AK54" i="17"/>
  <c r="AL54" i="17"/>
  <c r="AM54" i="17"/>
  <c r="AH55" i="17"/>
  <c r="AI55" i="17"/>
  <c r="AJ55" i="17"/>
  <c r="AK55" i="17"/>
  <c r="AL55" i="17"/>
  <c r="AM55" i="17"/>
  <c r="AH56" i="17"/>
  <c r="AI56" i="17"/>
  <c r="AJ56" i="17"/>
  <c r="AK56" i="17"/>
  <c r="AL56" i="17"/>
  <c r="AM56" i="17"/>
  <c r="AH57" i="17"/>
  <c r="AI57" i="17"/>
  <c r="AJ57" i="17"/>
  <c r="AK57" i="17"/>
  <c r="AL57" i="17"/>
  <c r="AM57" i="17"/>
  <c r="AH58" i="17"/>
  <c r="AI58" i="17"/>
  <c r="AJ58" i="17"/>
  <c r="AK58" i="17"/>
  <c r="AL58" i="17"/>
  <c r="AM58" i="17"/>
  <c r="AH59" i="17"/>
  <c r="AI59" i="17"/>
  <c r="AJ59" i="17"/>
  <c r="AK59" i="17"/>
  <c r="AL59" i="17"/>
  <c r="AM59" i="17"/>
  <c r="AH60" i="17"/>
  <c r="AI60" i="17"/>
  <c r="AJ60" i="17"/>
  <c r="AK60" i="17"/>
  <c r="AL60" i="17"/>
  <c r="AM60" i="17"/>
  <c r="AH61" i="17"/>
  <c r="AI61" i="17"/>
  <c r="AJ61" i="17"/>
  <c r="AK61" i="17"/>
  <c r="AL61" i="17"/>
  <c r="AM61" i="17"/>
  <c r="AH62" i="17"/>
  <c r="AI62" i="17"/>
  <c r="AJ62" i="17"/>
  <c r="AK62" i="17"/>
  <c r="AL62" i="17"/>
  <c r="AM62" i="17"/>
  <c r="AH63" i="17"/>
  <c r="AI63" i="17"/>
  <c r="AJ63" i="17"/>
  <c r="AK63" i="17"/>
  <c r="AL63" i="17"/>
  <c r="AM63" i="17"/>
  <c r="AH64" i="17"/>
  <c r="AI64" i="17"/>
  <c r="AJ64" i="17"/>
  <c r="AK64" i="17"/>
  <c r="AL64" i="17"/>
  <c r="AM64" i="17"/>
  <c r="AH65" i="17"/>
  <c r="AI65" i="17"/>
  <c r="AJ65" i="17"/>
  <c r="AK65" i="17"/>
  <c r="AL65" i="17"/>
  <c r="AM65" i="17"/>
  <c r="AH66" i="17"/>
  <c r="AI66" i="17"/>
  <c r="AJ66" i="17"/>
  <c r="AK66" i="17"/>
  <c r="AL66" i="17"/>
  <c r="AM66" i="17"/>
  <c r="AH67" i="17"/>
  <c r="AI67" i="17"/>
  <c r="AJ67" i="17"/>
  <c r="AK67" i="17"/>
  <c r="AL67" i="17"/>
  <c r="AM67" i="17"/>
  <c r="AH68" i="17"/>
  <c r="AI68" i="17"/>
  <c r="AJ68" i="17"/>
  <c r="AK68" i="17"/>
  <c r="AL68" i="17"/>
  <c r="AM68" i="17"/>
  <c r="AH69" i="17"/>
  <c r="AI69" i="17"/>
  <c r="AJ69" i="17"/>
  <c r="AK69" i="17"/>
  <c r="AL69" i="17"/>
  <c r="AM69" i="17"/>
  <c r="AH70" i="17"/>
  <c r="AI70" i="17"/>
  <c r="AJ70" i="17"/>
  <c r="AK70" i="17"/>
  <c r="AL70" i="17"/>
  <c r="AM70" i="17"/>
  <c r="AH71" i="17"/>
  <c r="AI71" i="17"/>
  <c r="AJ71" i="17"/>
  <c r="AK71" i="17"/>
  <c r="AL71" i="17"/>
  <c r="AM71" i="17"/>
  <c r="AH72" i="17"/>
  <c r="AI72" i="17"/>
  <c r="AJ72" i="17"/>
  <c r="AK72" i="17"/>
  <c r="AL72" i="17"/>
  <c r="AM72" i="17"/>
  <c r="AH73" i="17"/>
  <c r="AI73" i="17"/>
  <c r="AJ73" i="17"/>
  <c r="AK73" i="17"/>
  <c r="AL73" i="17"/>
  <c r="AM73" i="17"/>
  <c r="AH74" i="17"/>
  <c r="AI74" i="17"/>
  <c r="AJ74" i="17"/>
  <c r="AK74" i="17"/>
  <c r="AL74" i="17"/>
  <c r="AM74" i="17"/>
  <c r="AH75" i="17"/>
  <c r="AI75" i="17"/>
  <c r="AJ75" i="17"/>
  <c r="AK75" i="17"/>
  <c r="AL75" i="17"/>
  <c r="AM75" i="17"/>
  <c r="AH76" i="17"/>
  <c r="AI76" i="17"/>
  <c r="AJ76" i="17"/>
  <c r="AK76" i="17"/>
  <c r="AL76" i="17"/>
  <c r="AM76" i="17"/>
  <c r="AH77" i="17"/>
  <c r="AI77" i="17"/>
  <c r="AJ77" i="17"/>
  <c r="AK77" i="17"/>
  <c r="AL77" i="17"/>
  <c r="AM77" i="17"/>
  <c r="AH78" i="17"/>
  <c r="AI78" i="17"/>
  <c r="AJ78" i="17"/>
  <c r="AK78" i="17"/>
  <c r="AL78" i="17"/>
  <c r="AM78" i="17"/>
  <c r="AH79" i="17"/>
  <c r="AI79" i="17"/>
  <c r="AJ79" i="17"/>
  <c r="AK79" i="17"/>
  <c r="AL79" i="17"/>
  <c r="AM79" i="17"/>
  <c r="AH80" i="17"/>
  <c r="AI80" i="17"/>
  <c r="AJ80" i="17"/>
  <c r="AK80" i="17"/>
  <c r="AL80" i="17"/>
  <c r="AM80" i="17"/>
  <c r="AH81" i="17"/>
  <c r="AI81" i="17"/>
  <c r="AJ81" i="17"/>
  <c r="AK81" i="17"/>
  <c r="AL81" i="17"/>
  <c r="AM81" i="17"/>
  <c r="AH82" i="17"/>
  <c r="AI82" i="17"/>
  <c r="AJ82" i="17"/>
  <c r="AK82" i="17"/>
  <c r="AL82" i="17"/>
  <c r="AM82" i="17"/>
  <c r="AH83" i="17"/>
  <c r="AI83" i="17"/>
  <c r="AJ83" i="17"/>
  <c r="AK83" i="17"/>
  <c r="AL83" i="17"/>
  <c r="AM83" i="17"/>
  <c r="AH84" i="17"/>
  <c r="AI84" i="17"/>
  <c r="AJ84" i="17"/>
  <c r="AK84" i="17"/>
  <c r="AL84" i="17"/>
  <c r="AM84" i="17"/>
  <c r="AH85" i="17"/>
  <c r="AI85" i="17"/>
  <c r="AJ85" i="17"/>
  <c r="AK85" i="17"/>
  <c r="AL85" i="17"/>
  <c r="AM85" i="17"/>
  <c r="AH86" i="17"/>
  <c r="AI86" i="17"/>
  <c r="AJ86" i="17"/>
  <c r="AK86" i="17"/>
  <c r="AL86" i="17"/>
  <c r="AM86" i="17"/>
  <c r="AH87" i="17"/>
  <c r="AI87" i="17"/>
  <c r="AJ87" i="17"/>
  <c r="AK87" i="17"/>
  <c r="AL87" i="17"/>
  <c r="AM87" i="17"/>
  <c r="AH88" i="17"/>
  <c r="AI88" i="17"/>
  <c r="AJ88" i="17"/>
  <c r="AK88" i="17"/>
  <c r="AL88" i="17"/>
  <c r="AM88" i="17"/>
  <c r="AH89" i="17"/>
  <c r="AI89" i="17"/>
  <c r="AJ89" i="17"/>
  <c r="AK89" i="17"/>
  <c r="AL89" i="17"/>
  <c r="AM89" i="17"/>
  <c r="AH90" i="17"/>
  <c r="AI90" i="17"/>
  <c r="AJ90" i="17"/>
  <c r="AK90" i="17"/>
  <c r="AL90" i="17"/>
  <c r="AM90" i="17"/>
  <c r="AH91" i="17"/>
  <c r="AI91" i="17"/>
  <c r="AJ91" i="17"/>
  <c r="AK91" i="17"/>
  <c r="AL91" i="17"/>
  <c r="AM91" i="17"/>
  <c r="AH92" i="17"/>
  <c r="AI92" i="17"/>
  <c r="AJ92" i="17"/>
  <c r="AK92" i="17"/>
  <c r="AL92" i="17"/>
  <c r="AM92" i="17"/>
  <c r="AH93" i="17"/>
  <c r="AI93" i="17"/>
  <c r="AJ93" i="17"/>
  <c r="AK93" i="17"/>
  <c r="AL93" i="17"/>
  <c r="AM93" i="17"/>
  <c r="AH94" i="17"/>
  <c r="AI94" i="17"/>
  <c r="AJ94" i="17"/>
  <c r="AK94" i="17"/>
  <c r="AL94" i="17"/>
  <c r="AM94" i="17"/>
  <c r="AH95" i="17"/>
  <c r="AI95" i="17"/>
  <c r="AJ95" i="17"/>
  <c r="AK95" i="17"/>
  <c r="AL95" i="17"/>
  <c r="AM95" i="17"/>
  <c r="AH96" i="17"/>
  <c r="AI96" i="17"/>
  <c r="AJ96" i="17"/>
  <c r="AK96" i="17"/>
  <c r="AL96" i="17"/>
  <c r="AM96" i="17"/>
  <c r="AH97" i="17"/>
  <c r="AI97" i="17"/>
  <c r="AJ97" i="17"/>
  <c r="AK97" i="17"/>
  <c r="AL97" i="17"/>
  <c r="AM97" i="17"/>
  <c r="AH98" i="17"/>
  <c r="AI98" i="17"/>
  <c r="AJ98" i="17"/>
  <c r="AK98" i="17"/>
  <c r="AL98" i="17"/>
  <c r="AM98" i="17"/>
  <c r="AH99" i="17"/>
  <c r="AI99" i="17"/>
  <c r="AJ99" i="17"/>
  <c r="AK99" i="17"/>
  <c r="AL99" i="17"/>
  <c r="AM99" i="17"/>
  <c r="AH100" i="17"/>
  <c r="AI100" i="17"/>
  <c r="AJ100" i="17"/>
  <c r="AK100" i="17"/>
  <c r="AL100" i="17"/>
  <c r="AM100" i="17"/>
  <c r="AH101" i="17"/>
  <c r="AI101" i="17"/>
  <c r="AJ101" i="17"/>
  <c r="AK101" i="17"/>
  <c r="AL101" i="17"/>
  <c r="AM101" i="17"/>
  <c r="AH102" i="17"/>
  <c r="AI102" i="17"/>
  <c r="AJ102" i="17"/>
  <c r="AK102" i="17"/>
  <c r="AL102" i="17"/>
  <c r="AM102" i="17"/>
  <c r="AH103" i="17"/>
  <c r="AI103" i="17"/>
  <c r="AJ103" i="17"/>
  <c r="AK103" i="17"/>
  <c r="AL103" i="17"/>
  <c r="AM103" i="17"/>
  <c r="AH104" i="17"/>
  <c r="AI104" i="17"/>
  <c r="AJ104" i="17"/>
  <c r="AK104" i="17"/>
  <c r="AL104" i="17"/>
  <c r="AM104" i="17"/>
  <c r="AH105" i="17"/>
  <c r="AI105" i="17"/>
  <c r="AJ105" i="17"/>
  <c r="AK105" i="17"/>
  <c r="AL105" i="17"/>
  <c r="AM105" i="17"/>
  <c r="AI37" i="17"/>
  <c r="AJ37" i="17"/>
  <c r="AK37" i="17"/>
  <c r="AL37" i="17"/>
  <c r="AM37" i="17"/>
  <c r="AB38" i="17"/>
  <c r="AC38" i="17"/>
  <c r="AD38" i="17"/>
  <c r="AE38" i="17"/>
  <c r="AF38" i="17"/>
  <c r="AB39" i="17"/>
  <c r="AC39" i="17"/>
  <c r="AD39" i="17"/>
  <c r="AE39" i="17"/>
  <c r="AF39" i="17"/>
  <c r="AB40" i="17"/>
  <c r="AC40" i="17"/>
  <c r="AD40" i="17"/>
  <c r="AE40" i="17"/>
  <c r="AF40" i="17"/>
  <c r="AB41" i="17"/>
  <c r="AC41" i="17"/>
  <c r="AD41" i="17"/>
  <c r="AE41" i="17"/>
  <c r="AF41" i="17"/>
  <c r="AB42" i="17"/>
  <c r="AC42" i="17"/>
  <c r="AD42" i="17"/>
  <c r="AE42" i="17"/>
  <c r="AF42" i="17"/>
  <c r="AB43" i="17"/>
  <c r="AC43" i="17"/>
  <c r="AD43" i="17"/>
  <c r="AE43" i="17"/>
  <c r="AF43" i="17"/>
  <c r="AB44" i="17"/>
  <c r="AC44" i="17"/>
  <c r="AD44" i="17"/>
  <c r="AE44" i="17"/>
  <c r="AF44" i="17"/>
  <c r="AB45" i="17"/>
  <c r="AC45" i="17"/>
  <c r="AD45" i="17"/>
  <c r="AE45" i="17"/>
  <c r="AF45" i="17"/>
  <c r="AB46" i="17"/>
  <c r="AC46" i="17"/>
  <c r="AD46" i="17"/>
  <c r="AE46" i="17"/>
  <c r="AF46" i="17"/>
  <c r="AB47" i="17"/>
  <c r="AC47" i="17"/>
  <c r="AD47" i="17"/>
  <c r="AE47" i="17"/>
  <c r="AF47" i="17"/>
  <c r="AB48" i="17"/>
  <c r="AC48" i="17"/>
  <c r="AD48" i="17"/>
  <c r="AE48" i="17"/>
  <c r="AF48" i="17"/>
  <c r="AB49" i="17"/>
  <c r="AC49" i="17"/>
  <c r="AD49" i="17"/>
  <c r="AE49" i="17"/>
  <c r="AF49" i="17"/>
  <c r="AB50" i="17"/>
  <c r="AC50" i="17"/>
  <c r="AD50" i="17"/>
  <c r="AE50" i="17"/>
  <c r="AF50" i="17"/>
  <c r="AB51" i="17"/>
  <c r="AC51" i="17"/>
  <c r="AD51" i="17"/>
  <c r="AE51" i="17"/>
  <c r="AF51" i="17"/>
  <c r="AB52" i="17"/>
  <c r="AC52" i="17"/>
  <c r="AD52" i="17"/>
  <c r="AE52" i="17"/>
  <c r="AF52" i="17"/>
  <c r="AB53" i="17"/>
  <c r="AC53" i="17"/>
  <c r="AD53" i="17"/>
  <c r="AE53" i="17"/>
  <c r="AF53" i="17"/>
  <c r="AB54" i="17"/>
  <c r="AC54" i="17"/>
  <c r="AD54" i="17"/>
  <c r="AE54" i="17"/>
  <c r="AF54" i="17"/>
  <c r="AB55" i="17"/>
  <c r="AC55" i="17"/>
  <c r="AD55" i="17"/>
  <c r="AE55" i="17"/>
  <c r="AF55" i="17"/>
  <c r="AB56" i="17"/>
  <c r="AC56" i="17"/>
  <c r="AD56" i="17"/>
  <c r="AE56" i="17"/>
  <c r="AF56" i="17"/>
  <c r="AB57" i="17"/>
  <c r="AC57" i="17"/>
  <c r="AD57" i="17"/>
  <c r="AE57" i="17"/>
  <c r="AF57" i="17"/>
  <c r="AB58" i="17"/>
  <c r="AC58" i="17"/>
  <c r="AD58" i="17"/>
  <c r="AE58" i="17"/>
  <c r="AF58" i="17"/>
  <c r="AB59" i="17"/>
  <c r="AC59" i="17"/>
  <c r="AD59" i="17"/>
  <c r="AE59" i="17"/>
  <c r="AF59" i="17"/>
  <c r="AB60" i="17"/>
  <c r="AC60" i="17"/>
  <c r="AD60" i="17"/>
  <c r="AE60" i="17"/>
  <c r="AF60" i="17"/>
  <c r="AB61" i="17"/>
  <c r="AC61" i="17"/>
  <c r="AD61" i="17"/>
  <c r="AE61" i="17"/>
  <c r="AF61" i="17"/>
  <c r="AB62" i="17"/>
  <c r="AC62" i="17"/>
  <c r="AD62" i="17"/>
  <c r="AE62" i="17"/>
  <c r="AF62" i="17"/>
  <c r="AB63" i="17"/>
  <c r="AC63" i="17"/>
  <c r="AD63" i="17"/>
  <c r="AE63" i="17"/>
  <c r="AF63" i="17"/>
  <c r="AB64" i="17"/>
  <c r="AC64" i="17"/>
  <c r="AD64" i="17"/>
  <c r="AE64" i="17"/>
  <c r="AF64" i="17"/>
  <c r="AB65" i="17"/>
  <c r="AC65" i="17"/>
  <c r="AD65" i="17"/>
  <c r="AE65" i="17"/>
  <c r="AF65" i="17"/>
  <c r="AB66" i="17"/>
  <c r="AC66" i="17"/>
  <c r="AD66" i="17"/>
  <c r="AE66" i="17"/>
  <c r="AF66" i="17"/>
  <c r="AB67" i="17"/>
  <c r="AC67" i="17"/>
  <c r="AD67" i="17"/>
  <c r="AE67" i="17"/>
  <c r="AF67" i="17"/>
  <c r="AB68" i="17"/>
  <c r="AC68" i="17"/>
  <c r="AD68" i="17"/>
  <c r="AE68" i="17"/>
  <c r="AF68" i="17"/>
  <c r="AB69" i="17"/>
  <c r="AC69" i="17"/>
  <c r="AD69" i="17"/>
  <c r="AE69" i="17"/>
  <c r="AF69" i="17"/>
  <c r="AB70" i="17"/>
  <c r="AC70" i="17"/>
  <c r="AD70" i="17"/>
  <c r="AE70" i="17"/>
  <c r="AF70" i="17"/>
  <c r="AB71" i="17"/>
  <c r="AC71" i="17"/>
  <c r="AD71" i="17"/>
  <c r="AE71" i="17"/>
  <c r="AF71" i="17"/>
  <c r="AB72" i="17"/>
  <c r="AC72" i="17"/>
  <c r="AD72" i="17"/>
  <c r="AE72" i="17"/>
  <c r="AF72" i="17"/>
  <c r="AB73" i="17"/>
  <c r="AC73" i="17"/>
  <c r="AD73" i="17"/>
  <c r="AE73" i="17"/>
  <c r="AF73" i="17"/>
  <c r="AB74" i="17"/>
  <c r="AC74" i="17"/>
  <c r="AD74" i="17"/>
  <c r="AE74" i="17"/>
  <c r="AF74" i="17"/>
  <c r="AB75" i="17"/>
  <c r="AC75" i="17"/>
  <c r="AD75" i="17"/>
  <c r="AE75" i="17"/>
  <c r="AF75" i="17"/>
  <c r="AB76" i="17"/>
  <c r="AC76" i="17"/>
  <c r="AD76" i="17"/>
  <c r="AE76" i="17"/>
  <c r="AF76" i="17"/>
  <c r="AB77" i="17"/>
  <c r="AC77" i="17"/>
  <c r="AD77" i="17"/>
  <c r="AE77" i="17"/>
  <c r="AF77" i="17"/>
  <c r="AB78" i="17"/>
  <c r="AC78" i="17"/>
  <c r="AD78" i="17"/>
  <c r="AE78" i="17"/>
  <c r="AF78" i="17"/>
  <c r="AB79" i="17"/>
  <c r="AC79" i="17"/>
  <c r="AD79" i="17"/>
  <c r="AE79" i="17"/>
  <c r="AF79" i="17"/>
  <c r="AB80" i="17"/>
  <c r="AC80" i="17"/>
  <c r="AD80" i="17"/>
  <c r="AE80" i="17"/>
  <c r="AF80" i="17"/>
  <c r="AB81" i="17"/>
  <c r="AC81" i="17"/>
  <c r="AD81" i="17"/>
  <c r="AE81" i="17"/>
  <c r="AF81" i="17"/>
  <c r="AB82" i="17"/>
  <c r="AC82" i="17"/>
  <c r="AD82" i="17"/>
  <c r="AE82" i="17"/>
  <c r="AF82" i="17"/>
  <c r="AB83" i="17"/>
  <c r="AC83" i="17"/>
  <c r="AD83" i="17"/>
  <c r="AE83" i="17"/>
  <c r="AF83" i="17"/>
  <c r="AB84" i="17"/>
  <c r="AC84" i="17"/>
  <c r="AD84" i="17"/>
  <c r="AE84" i="17"/>
  <c r="AF84" i="17"/>
  <c r="AB85" i="17"/>
  <c r="AC85" i="17"/>
  <c r="AD85" i="17"/>
  <c r="AE85" i="17"/>
  <c r="AF85" i="17"/>
  <c r="AB86" i="17"/>
  <c r="AC86" i="17"/>
  <c r="AD86" i="17"/>
  <c r="AE86" i="17"/>
  <c r="AF86" i="17"/>
  <c r="AB87" i="17"/>
  <c r="AC87" i="17"/>
  <c r="AD87" i="17"/>
  <c r="AE87" i="17"/>
  <c r="AF87" i="17"/>
  <c r="AB88" i="17"/>
  <c r="AC88" i="17"/>
  <c r="AD88" i="17"/>
  <c r="AE88" i="17"/>
  <c r="AF88" i="17"/>
  <c r="AB89" i="17"/>
  <c r="AC89" i="17"/>
  <c r="AD89" i="17"/>
  <c r="AE89" i="17"/>
  <c r="AF89" i="17"/>
  <c r="AB90" i="17"/>
  <c r="AC90" i="17"/>
  <c r="AD90" i="17"/>
  <c r="AE90" i="17"/>
  <c r="AF90" i="17"/>
  <c r="AB91" i="17"/>
  <c r="AC91" i="17"/>
  <c r="AD91" i="17"/>
  <c r="AE91" i="17"/>
  <c r="AF91" i="17"/>
  <c r="AB92" i="17"/>
  <c r="AC92" i="17"/>
  <c r="AD92" i="17"/>
  <c r="AE92" i="17"/>
  <c r="AF92" i="17"/>
  <c r="AB93" i="17"/>
  <c r="AC93" i="17"/>
  <c r="AD93" i="17"/>
  <c r="AE93" i="17"/>
  <c r="AF93" i="17"/>
  <c r="AB94" i="17"/>
  <c r="AC94" i="17"/>
  <c r="AD94" i="17"/>
  <c r="AE94" i="17"/>
  <c r="AF94" i="17"/>
  <c r="AB95" i="17"/>
  <c r="AC95" i="17"/>
  <c r="AD95" i="17"/>
  <c r="AE95" i="17"/>
  <c r="AF95" i="17"/>
  <c r="AB96" i="17"/>
  <c r="AC96" i="17"/>
  <c r="AD96" i="17"/>
  <c r="AE96" i="17"/>
  <c r="AF96" i="17"/>
  <c r="AB97" i="17"/>
  <c r="AC97" i="17"/>
  <c r="AD97" i="17"/>
  <c r="AE97" i="17"/>
  <c r="AF97" i="17"/>
  <c r="AB98" i="17"/>
  <c r="AC98" i="17"/>
  <c r="AD98" i="17"/>
  <c r="AE98" i="17"/>
  <c r="AF98" i="17"/>
  <c r="AB99" i="17"/>
  <c r="AC99" i="17"/>
  <c r="AD99" i="17"/>
  <c r="AE99" i="17"/>
  <c r="AF99" i="17"/>
  <c r="AB100" i="17"/>
  <c r="AC100" i="17"/>
  <c r="AD100" i="17"/>
  <c r="AE100" i="17"/>
  <c r="AF100" i="17"/>
  <c r="AB101" i="17"/>
  <c r="AC101" i="17"/>
  <c r="AD101" i="17"/>
  <c r="AE101" i="17"/>
  <c r="AF101" i="17"/>
  <c r="AB102" i="17"/>
  <c r="AC102" i="17"/>
  <c r="AD102" i="17"/>
  <c r="AE102" i="17"/>
  <c r="AF102" i="17"/>
  <c r="AB103" i="17"/>
  <c r="AC103" i="17"/>
  <c r="AD103" i="17"/>
  <c r="AE103" i="17"/>
  <c r="AF103" i="17"/>
  <c r="AB104" i="17"/>
  <c r="AC104" i="17"/>
  <c r="AD104" i="17"/>
  <c r="AE104" i="17"/>
  <c r="AF104" i="17"/>
  <c r="AB105" i="17"/>
  <c r="AC105" i="17"/>
  <c r="AD105" i="17"/>
  <c r="AE105" i="17"/>
  <c r="AF105" i="17"/>
  <c r="AC37" i="17"/>
  <c r="AD37" i="17"/>
  <c r="AE37" i="17"/>
  <c r="AF37" i="17"/>
  <c r="V38" i="17"/>
  <c r="W38" i="17"/>
  <c r="X38" i="17"/>
  <c r="Y38" i="17"/>
  <c r="Z38" i="17"/>
  <c r="V39" i="17"/>
  <c r="W39" i="17"/>
  <c r="X39" i="17"/>
  <c r="Y39" i="17"/>
  <c r="Z39" i="17"/>
  <c r="V40" i="17"/>
  <c r="W40" i="17"/>
  <c r="X40" i="17"/>
  <c r="Y40" i="17"/>
  <c r="Z40" i="17"/>
  <c r="V41" i="17"/>
  <c r="W41" i="17"/>
  <c r="X41" i="17"/>
  <c r="Y41" i="17"/>
  <c r="Z41" i="17"/>
  <c r="V42" i="17"/>
  <c r="W42" i="17"/>
  <c r="X42" i="17"/>
  <c r="Y42" i="17"/>
  <c r="Z42" i="17"/>
  <c r="V43" i="17"/>
  <c r="W43" i="17"/>
  <c r="X43" i="17"/>
  <c r="Y43" i="17"/>
  <c r="Z43" i="17"/>
  <c r="V44" i="17"/>
  <c r="W44" i="17"/>
  <c r="X44" i="17"/>
  <c r="Y44" i="17"/>
  <c r="Z44" i="17"/>
  <c r="V45" i="17"/>
  <c r="W45" i="17"/>
  <c r="X45" i="17"/>
  <c r="Y45" i="17"/>
  <c r="Z45" i="17"/>
  <c r="V46" i="17"/>
  <c r="W46" i="17"/>
  <c r="X46" i="17"/>
  <c r="Y46" i="17"/>
  <c r="Z46" i="17"/>
  <c r="V47" i="17"/>
  <c r="W47" i="17"/>
  <c r="X47" i="17"/>
  <c r="Y47" i="17"/>
  <c r="Z47" i="17"/>
  <c r="V48" i="17"/>
  <c r="W48" i="17"/>
  <c r="X48" i="17"/>
  <c r="Y48" i="17"/>
  <c r="Z48" i="17"/>
  <c r="V49" i="17"/>
  <c r="W49" i="17"/>
  <c r="X49" i="17"/>
  <c r="Y49" i="17"/>
  <c r="Z49" i="17"/>
  <c r="V50" i="17"/>
  <c r="W50" i="17"/>
  <c r="X50" i="17"/>
  <c r="Y50" i="17"/>
  <c r="Z50" i="17"/>
  <c r="V51" i="17"/>
  <c r="W51" i="17"/>
  <c r="X51" i="17"/>
  <c r="Y51" i="17"/>
  <c r="Z51" i="17"/>
  <c r="V52" i="17"/>
  <c r="W52" i="17"/>
  <c r="X52" i="17"/>
  <c r="Y52" i="17"/>
  <c r="Z52" i="17"/>
  <c r="V53" i="17"/>
  <c r="W53" i="17"/>
  <c r="X53" i="17"/>
  <c r="Y53" i="17"/>
  <c r="Z53" i="17"/>
  <c r="V54" i="17"/>
  <c r="W54" i="17"/>
  <c r="X54" i="17"/>
  <c r="Y54" i="17"/>
  <c r="Z54" i="17"/>
  <c r="V55" i="17"/>
  <c r="W55" i="17"/>
  <c r="X55" i="17"/>
  <c r="Y55" i="17"/>
  <c r="Z55" i="17"/>
  <c r="V56" i="17"/>
  <c r="W56" i="17"/>
  <c r="X56" i="17"/>
  <c r="Y56" i="17"/>
  <c r="Z56" i="17"/>
  <c r="V57" i="17"/>
  <c r="W57" i="17"/>
  <c r="X57" i="17"/>
  <c r="Y57" i="17"/>
  <c r="Z57" i="17"/>
  <c r="V58" i="17"/>
  <c r="W58" i="17"/>
  <c r="X58" i="17"/>
  <c r="Y58" i="17"/>
  <c r="Z58" i="17"/>
  <c r="V59" i="17"/>
  <c r="W59" i="17"/>
  <c r="X59" i="17"/>
  <c r="Y59" i="17"/>
  <c r="Z59" i="17"/>
  <c r="V60" i="17"/>
  <c r="W60" i="17"/>
  <c r="X60" i="17"/>
  <c r="Y60" i="17"/>
  <c r="Z60" i="17"/>
  <c r="V61" i="17"/>
  <c r="W61" i="17"/>
  <c r="X61" i="17"/>
  <c r="Y61" i="17"/>
  <c r="Z61" i="17"/>
  <c r="V62" i="17"/>
  <c r="W62" i="17"/>
  <c r="X62" i="17"/>
  <c r="Y62" i="17"/>
  <c r="Z62" i="17"/>
  <c r="V63" i="17"/>
  <c r="W63" i="17"/>
  <c r="X63" i="17"/>
  <c r="Y63" i="17"/>
  <c r="Z63" i="17"/>
  <c r="V64" i="17"/>
  <c r="W64" i="17"/>
  <c r="X64" i="17"/>
  <c r="Y64" i="17"/>
  <c r="Z64" i="17"/>
  <c r="V65" i="17"/>
  <c r="W65" i="17"/>
  <c r="X65" i="17"/>
  <c r="Y65" i="17"/>
  <c r="Z65" i="17"/>
  <c r="V66" i="17"/>
  <c r="W66" i="17"/>
  <c r="X66" i="17"/>
  <c r="Y66" i="17"/>
  <c r="Z66" i="17"/>
  <c r="V67" i="17"/>
  <c r="W67" i="17"/>
  <c r="X67" i="17"/>
  <c r="Y67" i="17"/>
  <c r="Z67" i="17"/>
  <c r="V68" i="17"/>
  <c r="W68" i="17"/>
  <c r="X68" i="17"/>
  <c r="Y68" i="17"/>
  <c r="Z68" i="17"/>
  <c r="V69" i="17"/>
  <c r="W69" i="17"/>
  <c r="X69" i="17"/>
  <c r="Y69" i="17"/>
  <c r="Z69" i="17"/>
  <c r="V70" i="17"/>
  <c r="W70" i="17"/>
  <c r="X70" i="17"/>
  <c r="Y70" i="17"/>
  <c r="Z70" i="17"/>
  <c r="V71" i="17"/>
  <c r="W71" i="17"/>
  <c r="X71" i="17"/>
  <c r="Y71" i="17"/>
  <c r="Z71" i="17"/>
  <c r="V72" i="17"/>
  <c r="W72" i="17"/>
  <c r="X72" i="17"/>
  <c r="Y72" i="17"/>
  <c r="Z72" i="17"/>
  <c r="V73" i="17"/>
  <c r="W73" i="17"/>
  <c r="X73" i="17"/>
  <c r="Y73" i="17"/>
  <c r="Z73" i="17"/>
  <c r="V74" i="17"/>
  <c r="W74" i="17"/>
  <c r="X74" i="17"/>
  <c r="Y74" i="17"/>
  <c r="Z74" i="17"/>
  <c r="V75" i="17"/>
  <c r="W75" i="17"/>
  <c r="X75" i="17"/>
  <c r="Y75" i="17"/>
  <c r="Z75" i="17"/>
  <c r="V76" i="17"/>
  <c r="W76" i="17"/>
  <c r="X76" i="17"/>
  <c r="Y76" i="17"/>
  <c r="Z76" i="17"/>
  <c r="V77" i="17"/>
  <c r="W77" i="17"/>
  <c r="X77" i="17"/>
  <c r="Y77" i="17"/>
  <c r="Z77" i="17"/>
  <c r="V78" i="17"/>
  <c r="W78" i="17"/>
  <c r="X78" i="17"/>
  <c r="Y78" i="17"/>
  <c r="Z78" i="17"/>
  <c r="V79" i="17"/>
  <c r="W79" i="17"/>
  <c r="X79" i="17"/>
  <c r="Y79" i="17"/>
  <c r="Z79" i="17"/>
  <c r="V80" i="17"/>
  <c r="W80" i="17"/>
  <c r="X80" i="17"/>
  <c r="Y80" i="17"/>
  <c r="Z80" i="17"/>
  <c r="V81" i="17"/>
  <c r="W81" i="17"/>
  <c r="X81" i="17"/>
  <c r="Y81" i="17"/>
  <c r="Z81" i="17"/>
  <c r="V82" i="17"/>
  <c r="W82" i="17"/>
  <c r="X82" i="17"/>
  <c r="Y82" i="17"/>
  <c r="Z82" i="17"/>
  <c r="V83" i="17"/>
  <c r="W83" i="17"/>
  <c r="X83" i="17"/>
  <c r="Y83" i="17"/>
  <c r="Z83" i="17"/>
  <c r="V84" i="17"/>
  <c r="W84" i="17"/>
  <c r="X84" i="17"/>
  <c r="Y84" i="17"/>
  <c r="Z84" i="17"/>
  <c r="V85" i="17"/>
  <c r="W85" i="17"/>
  <c r="X85" i="17"/>
  <c r="Y85" i="17"/>
  <c r="Z85" i="17"/>
  <c r="V86" i="17"/>
  <c r="W86" i="17"/>
  <c r="X86" i="17"/>
  <c r="Y86" i="17"/>
  <c r="Z86" i="17"/>
  <c r="V87" i="17"/>
  <c r="W87" i="17"/>
  <c r="X87" i="17"/>
  <c r="Y87" i="17"/>
  <c r="Z87" i="17"/>
  <c r="V88" i="17"/>
  <c r="W88" i="17"/>
  <c r="X88" i="17"/>
  <c r="Y88" i="17"/>
  <c r="Z88" i="17"/>
  <c r="V89" i="17"/>
  <c r="W89" i="17"/>
  <c r="X89" i="17"/>
  <c r="Y89" i="17"/>
  <c r="Z89" i="17"/>
  <c r="V90" i="17"/>
  <c r="W90" i="17"/>
  <c r="X90" i="17"/>
  <c r="Y90" i="17"/>
  <c r="Z90" i="17"/>
  <c r="V91" i="17"/>
  <c r="W91" i="17"/>
  <c r="X91" i="17"/>
  <c r="Y91" i="17"/>
  <c r="Z91" i="17"/>
  <c r="V92" i="17"/>
  <c r="W92" i="17"/>
  <c r="X92" i="17"/>
  <c r="Y92" i="17"/>
  <c r="Z92" i="17"/>
  <c r="V93" i="17"/>
  <c r="W93" i="17"/>
  <c r="X93" i="17"/>
  <c r="Y93" i="17"/>
  <c r="Z93" i="17"/>
  <c r="V94" i="17"/>
  <c r="W94" i="17"/>
  <c r="X94" i="17"/>
  <c r="Y94" i="17"/>
  <c r="Z94" i="17"/>
  <c r="V95" i="17"/>
  <c r="W95" i="17"/>
  <c r="X95" i="17"/>
  <c r="Y95" i="17"/>
  <c r="Z95" i="17"/>
  <c r="V96" i="17"/>
  <c r="W96" i="17"/>
  <c r="X96" i="17"/>
  <c r="Y96" i="17"/>
  <c r="Z96" i="17"/>
  <c r="V97" i="17"/>
  <c r="W97" i="17"/>
  <c r="X97" i="17"/>
  <c r="Y97" i="17"/>
  <c r="Z97" i="17"/>
  <c r="V98" i="17"/>
  <c r="W98" i="17"/>
  <c r="X98" i="17"/>
  <c r="Y98" i="17"/>
  <c r="Z98" i="17"/>
  <c r="V99" i="17"/>
  <c r="W99" i="17"/>
  <c r="X99" i="17"/>
  <c r="Y99" i="17"/>
  <c r="Z99" i="17"/>
  <c r="V100" i="17"/>
  <c r="W100" i="17"/>
  <c r="X100" i="17"/>
  <c r="Y100" i="17"/>
  <c r="Z100" i="17"/>
  <c r="V101" i="17"/>
  <c r="W101" i="17"/>
  <c r="X101" i="17"/>
  <c r="Y101" i="17"/>
  <c r="Z101" i="17"/>
  <c r="V102" i="17"/>
  <c r="W102" i="17"/>
  <c r="X102" i="17"/>
  <c r="Y102" i="17"/>
  <c r="Z102" i="17"/>
  <c r="V103" i="17"/>
  <c r="W103" i="17"/>
  <c r="X103" i="17"/>
  <c r="Y103" i="17"/>
  <c r="Z103" i="17"/>
  <c r="V104" i="17"/>
  <c r="W104" i="17"/>
  <c r="X104" i="17"/>
  <c r="Y104" i="17"/>
  <c r="Z104" i="17"/>
  <c r="V105" i="17"/>
  <c r="W105" i="17"/>
  <c r="X105" i="17"/>
  <c r="Y105" i="17"/>
  <c r="Z105" i="17"/>
  <c r="W37" i="17"/>
  <c r="X37" i="17"/>
  <c r="Y37" i="17"/>
  <c r="Z37" i="17"/>
  <c r="P38" i="17"/>
  <c r="Q38" i="17"/>
  <c r="R38" i="17"/>
  <c r="S38" i="17"/>
  <c r="T38" i="17"/>
  <c r="P39" i="17"/>
  <c r="Q39" i="17"/>
  <c r="R39" i="17"/>
  <c r="S39" i="17"/>
  <c r="T39" i="17"/>
  <c r="P40" i="17"/>
  <c r="Q40" i="17"/>
  <c r="R40" i="17"/>
  <c r="S40" i="17"/>
  <c r="T40" i="17"/>
  <c r="P41" i="17"/>
  <c r="Q41" i="17"/>
  <c r="R41" i="17"/>
  <c r="S41" i="17"/>
  <c r="T41" i="17"/>
  <c r="P42" i="17"/>
  <c r="Q42" i="17"/>
  <c r="R42" i="17"/>
  <c r="S42" i="17"/>
  <c r="T42" i="17"/>
  <c r="P43" i="17"/>
  <c r="Q43" i="17"/>
  <c r="R43" i="17"/>
  <c r="S43" i="17"/>
  <c r="T43" i="17"/>
  <c r="P44" i="17"/>
  <c r="Q44" i="17"/>
  <c r="R44" i="17"/>
  <c r="S44" i="17"/>
  <c r="T44" i="17"/>
  <c r="P45" i="17"/>
  <c r="Q45" i="17"/>
  <c r="R45" i="17"/>
  <c r="S45" i="17"/>
  <c r="T45" i="17"/>
  <c r="P46" i="17"/>
  <c r="Q46" i="17"/>
  <c r="R46" i="17"/>
  <c r="S46" i="17"/>
  <c r="T46" i="17"/>
  <c r="P47" i="17"/>
  <c r="Q47" i="17"/>
  <c r="R47" i="17"/>
  <c r="S47" i="17"/>
  <c r="T47" i="17"/>
  <c r="P48" i="17"/>
  <c r="Q48" i="17"/>
  <c r="R48" i="17"/>
  <c r="S48" i="17"/>
  <c r="T48" i="17"/>
  <c r="P49" i="17"/>
  <c r="Q49" i="17"/>
  <c r="R49" i="17"/>
  <c r="S49" i="17"/>
  <c r="T49" i="17"/>
  <c r="P50" i="17"/>
  <c r="Q50" i="17"/>
  <c r="R50" i="17"/>
  <c r="S50" i="17"/>
  <c r="T50" i="17"/>
  <c r="P51" i="17"/>
  <c r="Q51" i="17"/>
  <c r="R51" i="17"/>
  <c r="S51" i="17"/>
  <c r="T51" i="17"/>
  <c r="P52" i="17"/>
  <c r="Q52" i="17"/>
  <c r="R52" i="17"/>
  <c r="S52" i="17"/>
  <c r="T52" i="17"/>
  <c r="P53" i="17"/>
  <c r="Q53" i="17"/>
  <c r="R53" i="17"/>
  <c r="S53" i="17"/>
  <c r="T53" i="17"/>
  <c r="P54" i="17"/>
  <c r="Q54" i="17"/>
  <c r="R54" i="17"/>
  <c r="S54" i="17"/>
  <c r="T54" i="17"/>
  <c r="P55" i="17"/>
  <c r="Q55" i="17"/>
  <c r="R55" i="17"/>
  <c r="S55" i="17"/>
  <c r="T55" i="17"/>
  <c r="P56" i="17"/>
  <c r="Q56" i="17"/>
  <c r="R56" i="17"/>
  <c r="S56" i="17"/>
  <c r="T56" i="17"/>
  <c r="P57" i="17"/>
  <c r="Q57" i="17"/>
  <c r="R57" i="17"/>
  <c r="S57" i="17"/>
  <c r="T57" i="17"/>
  <c r="P58" i="17"/>
  <c r="Q58" i="17"/>
  <c r="R58" i="17"/>
  <c r="S58" i="17"/>
  <c r="T58" i="17"/>
  <c r="P59" i="17"/>
  <c r="Q59" i="17"/>
  <c r="R59" i="17"/>
  <c r="S59" i="17"/>
  <c r="T59" i="17"/>
  <c r="P60" i="17"/>
  <c r="Q60" i="17"/>
  <c r="R60" i="17"/>
  <c r="S60" i="17"/>
  <c r="T60" i="17"/>
  <c r="P61" i="17"/>
  <c r="Q61" i="17"/>
  <c r="R61" i="17"/>
  <c r="S61" i="17"/>
  <c r="T61" i="17"/>
  <c r="P62" i="17"/>
  <c r="Q62" i="17"/>
  <c r="R62" i="17"/>
  <c r="S62" i="17"/>
  <c r="T62" i="17"/>
  <c r="P63" i="17"/>
  <c r="Q63" i="17"/>
  <c r="R63" i="17"/>
  <c r="S63" i="17"/>
  <c r="T63" i="17"/>
  <c r="P64" i="17"/>
  <c r="Q64" i="17"/>
  <c r="R64" i="17"/>
  <c r="S64" i="17"/>
  <c r="T64" i="17"/>
  <c r="P65" i="17"/>
  <c r="Q65" i="17"/>
  <c r="R65" i="17"/>
  <c r="S65" i="17"/>
  <c r="T65" i="17"/>
  <c r="P66" i="17"/>
  <c r="Q66" i="17"/>
  <c r="R66" i="17"/>
  <c r="S66" i="17"/>
  <c r="T66" i="17"/>
  <c r="P67" i="17"/>
  <c r="Q67" i="17"/>
  <c r="R67" i="17"/>
  <c r="S67" i="17"/>
  <c r="T67" i="17"/>
  <c r="P68" i="17"/>
  <c r="Q68" i="17"/>
  <c r="R68" i="17"/>
  <c r="S68" i="17"/>
  <c r="T68" i="17"/>
  <c r="P69" i="17"/>
  <c r="Q69" i="17"/>
  <c r="R69" i="17"/>
  <c r="S69" i="17"/>
  <c r="T69" i="17"/>
  <c r="P70" i="17"/>
  <c r="Q70" i="17"/>
  <c r="R70" i="17"/>
  <c r="S70" i="17"/>
  <c r="T70" i="17"/>
  <c r="P71" i="17"/>
  <c r="Q71" i="17"/>
  <c r="R71" i="17"/>
  <c r="S71" i="17"/>
  <c r="T71" i="17"/>
  <c r="P72" i="17"/>
  <c r="Q72" i="17"/>
  <c r="R72" i="17"/>
  <c r="S72" i="17"/>
  <c r="T72" i="17"/>
  <c r="P73" i="17"/>
  <c r="Q73" i="17"/>
  <c r="R73" i="17"/>
  <c r="S73" i="17"/>
  <c r="T73" i="17"/>
  <c r="P74" i="17"/>
  <c r="Q74" i="17"/>
  <c r="R74" i="17"/>
  <c r="S74" i="17"/>
  <c r="T74" i="17"/>
  <c r="P75" i="17"/>
  <c r="Q75" i="17"/>
  <c r="R75" i="17"/>
  <c r="S75" i="17"/>
  <c r="T75" i="17"/>
  <c r="P76" i="17"/>
  <c r="Q76" i="17"/>
  <c r="R76" i="17"/>
  <c r="S76" i="17"/>
  <c r="T76" i="17"/>
  <c r="P77" i="17"/>
  <c r="Q77" i="17"/>
  <c r="R77" i="17"/>
  <c r="S77" i="17"/>
  <c r="T77" i="17"/>
  <c r="P78" i="17"/>
  <c r="Q78" i="17"/>
  <c r="R78" i="17"/>
  <c r="S78" i="17"/>
  <c r="T78" i="17"/>
  <c r="P79" i="17"/>
  <c r="Q79" i="17"/>
  <c r="R79" i="17"/>
  <c r="S79" i="17"/>
  <c r="T79" i="17"/>
  <c r="P80" i="17"/>
  <c r="Q80" i="17"/>
  <c r="R80" i="17"/>
  <c r="S80" i="17"/>
  <c r="T80" i="17"/>
  <c r="P81" i="17"/>
  <c r="Q81" i="17"/>
  <c r="R81" i="17"/>
  <c r="S81" i="17"/>
  <c r="T81" i="17"/>
  <c r="P82" i="17"/>
  <c r="Q82" i="17"/>
  <c r="R82" i="17"/>
  <c r="S82" i="17"/>
  <c r="T82" i="17"/>
  <c r="P83" i="17"/>
  <c r="Q83" i="17"/>
  <c r="R83" i="17"/>
  <c r="S83" i="17"/>
  <c r="T83" i="17"/>
  <c r="P84" i="17"/>
  <c r="Q84" i="17"/>
  <c r="R84" i="17"/>
  <c r="S84" i="17"/>
  <c r="T84" i="17"/>
  <c r="P85" i="17"/>
  <c r="Q85" i="17"/>
  <c r="R85" i="17"/>
  <c r="S85" i="17"/>
  <c r="T85" i="17"/>
  <c r="P86" i="17"/>
  <c r="Q86" i="17"/>
  <c r="R86" i="17"/>
  <c r="S86" i="17"/>
  <c r="T86" i="17"/>
  <c r="P87" i="17"/>
  <c r="Q87" i="17"/>
  <c r="R87" i="17"/>
  <c r="S87" i="17"/>
  <c r="T87" i="17"/>
  <c r="P88" i="17"/>
  <c r="Q88" i="17"/>
  <c r="R88" i="17"/>
  <c r="S88" i="17"/>
  <c r="T88" i="17"/>
  <c r="P89" i="17"/>
  <c r="Q89" i="17"/>
  <c r="R89" i="17"/>
  <c r="S89" i="17"/>
  <c r="T89" i="17"/>
  <c r="P90" i="17"/>
  <c r="Q90" i="17"/>
  <c r="R90" i="17"/>
  <c r="S90" i="17"/>
  <c r="T90" i="17"/>
  <c r="P91" i="17"/>
  <c r="Q91" i="17"/>
  <c r="R91" i="17"/>
  <c r="S91" i="17"/>
  <c r="T91" i="17"/>
  <c r="P92" i="17"/>
  <c r="Q92" i="17"/>
  <c r="R92" i="17"/>
  <c r="S92" i="17"/>
  <c r="T92" i="17"/>
  <c r="P93" i="17"/>
  <c r="Q93" i="17"/>
  <c r="R93" i="17"/>
  <c r="S93" i="17"/>
  <c r="T93" i="17"/>
  <c r="P94" i="17"/>
  <c r="Q94" i="17"/>
  <c r="R94" i="17"/>
  <c r="S94" i="17"/>
  <c r="T94" i="17"/>
  <c r="P95" i="17"/>
  <c r="Q95" i="17"/>
  <c r="R95" i="17"/>
  <c r="S95" i="17"/>
  <c r="T95" i="17"/>
  <c r="P96" i="17"/>
  <c r="Q96" i="17"/>
  <c r="R96" i="17"/>
  <c r="S96" i="17"/>
  <c r="T96" i="17"/>
  <c r="P97" i="17"/>
  <c r="Q97" i="17"/>
  <c r="R97" i="17"/>
  <c r="S97" i="17"/>
  <c r="T97" i="17"/>
  <c r="P98" i="17"/>
  <c r="Q98" i="17"/>
  <c r="R98" i="17"/>
  <c r="S98" i="17"/>
  <c r="T98" i="17"/>
  <c r="P99" i="17"/>
  <c r="Q99" i="17"/>
  <c r="R99" i="17"/>
  <c r="S99" i="17"/>
  <c r="T99" i="17"/>
  <c r="P100" i="17"/>
  <c r="Q100" i="17"/>
  <c r="R100" i="17"/>
  <c r="S100" i="17"/>
  <c r="T100" i="17"/>
  <c r="P101" i="17"/>
  <c r="Q101" i="17"/>
  <c r="R101" i="17"/>
  <c r="S101" i="17"/>
  <c r="T101" i="17"/>
  <c r="P102" i="17"/>
  <c r="Q102" i="17"/>
  <c r="R102" i="17"/>
  <c r="S102" i="17"/>
  <c r="T102" i="17"/>
  <c r="P103" i="17"/>
  <c r="Q103" i="17"/>
  <c r="R103" i="17"/>
  <c r="S103" i="17"/>
  <c r="T103" i="17"/>
  <c r="P104" i="17"/>
  <c r="Q104" i="17"/>
  <c r="R104" i="17"/>
  <c r="S104" i="17"/>
  <c r="T104" i="17"/>
  <c r="P105" i="17"/>
  <c r="Q105" i="17"/>
  <c r="R105" i="17"/>
  <c r="S105" i="17"/>
  <c r="T105" i="17"/>
  <c r="Q37" i="17"/>
  <c r="R37" i="17"/>
  <c r="S37" i="17"/>
  <c r="T37" i="17"/>
  <c r="J38" i="17"/>
  <c r="K38" i="17"/>
  <c r="L38" i="17"/>
  <c r="M38" i="17"/>
  <c r="N38" i="17"/>
  <c r="J39" i="17"/>
  <c r="K39" i="17"/>
  <c r="L39" i="17"/>
  <c r="M39" i="17"/>
  <c r="N39" i="17"/>
  <c r="J40" i="17"/>
  <c r="K40" i="17"/>
  <c r="L40" i="17"/>
  <c r="M40" i="17"/>
  <c r="N40" i="17"/>
  <c r="J41" i="17"/>
  <c r="K41" i="17"/>
  <c r="L41" i="17"/>
  <c r="M41" i="17"/>
  <c r="N41" i="17"/>
  <c r="J42" i="17"/>
  <c r="K42" i="17"/>
  <c r="L42" i="17"/>
  <c r="M42" i="17"/>
  <c r="N42" i="17"/>
  <c r="J43" i="17"/>
  <c r="K43" i="17"/>
  <c r="L43" i="17"/>
  <c r="M43" i="17"/>
  <c r="N43" i="17"/>
  <c r="J44" i="17"/>
  <c r="K44" i="17"/>
  <c r="L44" i="17"/>
  <c r="M44" i="17"/>
  <c r="N44" i="17"/>
  <c r="J45" i="17"/>
  <c r="K45" i="17"/>
  <c r="L45" i="17"/>
  <c r="M45" i="17"/>
  <c r="N45" i="17"/>
  <c r="J46" i="17"/>
  <c r="K46" i="17"/>
  <c r="L46" i="17"/>
  <c r="M46" i="17"/>
  <c r="N46" i="17"/>
  <c r="J47" i="17"/>
  <c r="K47" i="17"/>
  <c r="L47" i="17"/>
  <c r="M47" i="17"/>
  <c r="N47" i="17"/>
  <c r="J48" i="17"/>
  <c r="K48" i="17"/>
  <c r="L48" i="17"/>
  <c r="M48" i="17"/>
  <c r="N48" i="17"/>
  <c r="J49" i="17"/>
  <c r="K49" i="17"/>
  <c r="L49" i="17"/>
  <c r="M49" i="17"/>
  <c r="N49" i="17"/>
  <c r="J50" i="17"/>
  <c r="K50" i="17"/>
  <c r="L50" i="17"/>
  <c r="M50" i="17"/>
  <c r="N50" i="17"/>
  <c r="J51" i="17"/>
  <c r="K51" i="17"/>
  <c r="L51" i="17"/>
  <c r="M51" i="17"/>
  <c r="N51" i="17"/>
  <c r="J52" i="17"/>
  <c r="K52" i="17"/>
  <c r="L52" i="17"/>
  <c r="M52" i="17"/>
  <c r="N52" i="17"/>
  <c r="J53" i="17"/>
  <c r="K53" i="17"/>
  <c r="L53" i="17"/>
  <c r="M53" i="17"/>
  <c r="N53" i="17"/>
  <c r="J54" i="17"/>
  <c r="K54" i="17"/>
  <c r="L54" i="17"/>
  <c r="M54" i="17"/>
  <c r="N54" i="17"/>
  <c r="J55" i="17"/>
  <c r="K55" i="17"/>
  <c r="L55" i="17"/>
  <c r="M55" i="17"/>
  <c r="N55" i="17"/>
  <c r="J56" i="17"/>
  <c r="K56" i="17"/>
  <c r="L56" i="17"/>
  <c r="M56" i="17"/>
  <c r="N56" i="17"/>
  <c r="J57" i="17"/>
  <c r="K57" i="17"/>
  <c r="L57" i="17"/>
  <c r="M57" i="17"/>
  <c r="N57" i="17"/>
  <c r="J58" i="17"/>
  <c r="K58" i="17"/>
  <c r="L58" i="17"/>
  <c r="M58" i="17"/>
  <c r="N58" i="17"/>
  <c r="J59" i="17"/>
  <c r="K59" i="17"/>
  <c r="L59" i="17"/>
  <c r="M59" i="17"/>
  <c r="N59" i="17"/>
  <c r="J60" i="17"/>
  <c r="K60" i="17"/>
  <c r="L60" i="17"/>
  <c r="M60" i="17"/>
  <c r="N60" i="17"/>
  <c r="J61" i="17"/>
  <c r="K61" i="17"/>
  <c r="L61" i="17"/>
  <c r="M61" i="17"/>
  <c r="N61" i="17"/>
  <c r="J62" i="17"/>
  <c r="K62" i="17"/>
  <c r="L62" i="17"/>
  <c r="M62" i="17"/>
  <c r="N62" i="17"/>
  <c r="J63" i="17"/>
  <c r="K63" i="17"/>
  <c r="L63" i="17"/>
  <c r="M63" i="17"/>
  <c r="N63" i="17"/>
  <c r="J64" i="17"/>
  <c r="K64" i="17"/>
  <c r="L64" i="17"/>
  <c r="M64" i="17"/>
  <c r="N64" i="17"/>
  <c r="J65" i="17"/>
  <c r="K65" i="17"/>
  <c r="L65" i="17"/>
  <c r="M65" i="17"/>
  <c r="N65" i="17"/>
  <c r="J66" i="17"/>
  <c r="K66" i="17"/>
  <c r="L66" i="17"/>
  <c r="M66" i="17"/>
  <c r="N66" i="17"/>
  <c r="J67" i="17"/>
  <c r="K67" i="17"/>
  <c r="L67" i="17"/>
  <c r="M67" i="17"/>
  <c r="N67" i="17"/>
  <c r="J68" i="17"/>
  <c r="K68" i="17"/>
  <c r="L68" i="17"/>
  <c r="M68" i="17"/>
  <c r="N68" i="17"/>
  <c r="J69" i="17"/>
  <c r="K69" i="17"/>
  <c r="L69" i="17"/>
  <c r="M69" i="17"/>
  <c r="N69" i="17"/>
  <c r="J70" i="17"/>
  <c r="K70" i="17"/>
  <c r="L70" i="17"/>
  <c r="M70" i="17"/>
  <c r="N70" i="17"/>
  <c r="J71" i="17"/>
  <c r="K71" i="17"/>
  <c r="L71" i="17"/>
  <c r="M71" i="17"/>
  <c r="N71" i="17"/>
  <c r="J72" i="17"/>
  <c r="K72" i="17"/>
  <c r="L72" i="17"/>
  <c r="M72" i="17"/>
  <c r="N72" i="17"/>
  <c r="J73" i="17"/>
  <c r="K73" i="17"/>
  <c r="L73" i="17"/>
  <c r="M73" i="17"/>
  <c r="N73" i="17"/>
  <c r="J74" i="17"/>
  <c r="K74" i="17"/>
  <c r="L74" i="17"/>
  <c r="M74" i="17"/>
  <c r="N74" i="17"/>
  <c r="J75" i="17"/>
  <c r="K75" i="17"/>
  <c r="L75" i="17"/>
  <c r="M75" i="17"/>
  <c r="N75" i="17"/>
  <c r="J76" i="17"/>
  <c r="K76" i="17"/>
  <c r="L76" i="17"/>
  <c r="M76" i="17"/>
  <c r="N76" i="17"/>
  <c r="J77" i="17"/>
  <c r="K77" i="17"/>
  <c r="L77" i="17"/>
  <c r="M77" i="17"/>
  <c r="N77" i="17"/>
  <c r="J78" i="17"/>
  <c r="K78" i="17"/>
  <c r="L78" i="17"/>
  <c r="M78" i="17"/>
  <c r="N78" i="17"/>
  <c r="J79" i="17"/>
  <c r="K79" i="17"/>
  <c r="L79" i="17"/>
  <c r="M79" i="17"/>
  <c r="N79" i="17"/>
  <c r="J80" i="17"/>
  <c r="K80" i="17"/>
  <c r="L80" i="17"/>
  <c r="M80" i="17"/>
  <c r="N80" i="17"/>
  <c r="J81" i="17"/>
  <c r="K81" i="17"/>
  <c r="L81" i="17"/>
  <c r="M81" i="17"/>
  <c r="N81" i="17"/>
  <c r="J82" i="17"/>
  <c r="K82" i="17"/>
  <c r="L82" i="17"/>
  <c r="M82" i="17"/>
  <c r="N82" i="17"/>
  <c r="J83" i="17"/>
  <c r="K83" i="17"/>
  <c r="L83" i="17"/>
  <c r="M83" i="17"/>
  <c r="N83" i="17"/>
  <c r="J84" i="17"/>
  <c r="K84" i="17"/>
  <c r="L84" i="17"/>
  <c r="M84" i="17"/>
  <c r="N84" i="17"/>
  <c r="J85" i="17"/>
  <c r="K85" i="17"/>
  <c r="L85" i="17"/>
  <c r="M85" i="17"/>
  <c r="N85" i="17"/>
  <c r="J86" i="17"/>
  <c r="K86" i="17"/>
  <c r="L86" i="17"/>
  <c r="M86" i="17"/>
  <c r="N86" i="17"/>
  <c r="J87" i="17"/>
  <c r="K87" i="17"/>
  <c r="L87" i="17"/>
  <c r="M87" i="17"/>
  <c r="N87" i="17"/>
  <c r="J88" i="17"/>
  <c r="K88" i="17"/>
  <c r="L88" i="17"/>
  <c r="M88" i="17"/>
  <c r="N88" i="17"/>
  <c r="J89" i="17"/>
  <c r="K89" i="17"/>
  <c r="L89" i="17"/>
  <c r="M89" i="17"/>
  <c r="N89" i="17"/>
  <c r="J90" i="17"/>
  <c r="K90" i="17"/>
  <c r="L90" i="17"/>
  <c r="M90" i="17"/>
  <c r="N90" i="17"/>
  <c r="J91" i="17"/>
  <c r="K91" i="17"/>
  <c r="L91" i="17"/>
  <c r="M91" i="17"/>
  <c r="N91" i="17"/>
  <c r="J92" i="17"/>
  <c r="K92" i="17"/>
  <c r="L92" i="17"/>
  <c r="M92" i="17"/>
  <c r="N92" i="17"/>
  <c r="J93" i="17"/>
  <c r="K93" i="17"/>
  <c r="L93" i="17"/>
  <c r="M93" i="17"/>
  <c r="N93" i="17"/>
  <c r="J94" i="17"/>
  <c r="K94" i="17"/>
  <c r="L94" i="17"/>
  <c r="M94" i="17"/>
  <c r="N94" i="17"/>
  <c r="J95" i="17"/>
  <c r="K95" i="17"/>
  <c r="L95" i="17"/>
  <c r="M95" i="17"/>
  <c r="N95" i="17"/>
  <c r="J96" i="17"/>
  <c r="K96" i="17"/>
  <c r="L96" i="17"/>
  <c r="M96" i="17"/>
  <c r="N96" i="17"/>
  <c r="J97" i="17"/>
  <c r="K97" i="17"/>
  <c r="L97" i="17"/>
  <c r="M97" i="17"/>
  <c r="N97" i="17"/>
  <c r="J98" i="17"/>
  <c r="K98" i="17"/>
  <c r="L98" i="17"/>
  <c r="M98" i="17"/>
  <c r="N98" i="17"/>
  <c r="J99" i="17"/>
  <c r="K99" i="17"/>
  <c r="L99" i="17"/>
  <c r="M99" i="17"/>
  <c r="N99" i="17"/>
  <c r="J100" i="17"/>
  <c r="K100" i="17"/>
  <c r="L100" i="17"/>
  <c r="M100" i="17"/>
  <c r="N100" i="17"/>
  <c r="J101" i="17"/>
  <c r="K101" i="17"/>
  <c r="L101" i="17"/>
  <c r="M101" i="17"/>
  <c r="N101" i="17"/>
  <c r="J102" i="17"/>
  <c r="K102" i="17"/>
  <c r="L102" i="17"/>
  <c r="M102" i="17"/>
  <c r="N102" i="17"/>
  <c r="J103" i="17"/>
  <c r="K103" i="17"/>
  <c r="L103" i="17"/>
  <c r="M103" i="17"/>
  <c r="N103" i="17"/>
  <c r="J104" i="17"/>
  <c r="K104" i="17"/>
  <c r="L104" i="17"/>
  <c r="M104" i="17"/>
  <c r="N104" i="17"/>
  <c r="J105" i="17"/>
  <c r="K105" i="17"/>
  <c r="L105" i="17"/>
  <c r="M105" i="17"/>
  <c r="N105" i="17"/>
  <c r="K37" i="17"/>
  <c r="L37" i="17"/>
  <c r="M37" i="17"/>
  <c r="N37" i="17"/>
  <c r="D39" i="17"/>
  <c r="E39" i="17"/>
  <c r="F39" i="17"/>
  <c r="G39" i="17"/>
  <c r="H39" i="17"/>
  <c r="D40" i="17"/>
  <c r="E40" i="17"/>
  <c r="F40" i="17"/>
  <c r="G40" i="17"/>
  <c r="H40" i="17"/>
  <c r="D41" i="17"/>
  <c r="E41" i="17"/>
  <c r="F41" i="17"/>
  <c r="G41" i="17"/>
  <c r="H41" i="17"/>
  <c r="D42" i="17"/>
  <c r="E42" i="17"/>
  <c r="F42" i="17"/>
  <c r="G42" i="17"/>
  <c r="H42" i="17"/>
  <c r="D43" i="17"/>
  <c r="E43" i="17"/>
  <c r="F43" i="17"/>
  <c r="G43" i="17"/>
  <c r="H43" i="17"/>
  <c r="D44" i="17"/>
  <c r="E44" i="17"/>
  <c r="F44" i="17"/>
  <c r="G44" i="17"/>
  <c r="H44" i="17"/>
  <c r="D45" i="17"/>
  <c r="E45" i="17"/>
  <c r="F45" i="17"/>
  <c r="G45" i="17"/>
  <c r="H45" i="17"/>
  <c r="D46" i="17"/>
  <c r="E46" i="17"/>
  <c r="F46" i="17"/>
  <c r="G46" i="17"/>
  <c r="H46" i="17"/>
  <c r="D47" i="17"/>
  <c r="E47" i="17"/>
  <c r="F47" i="17"/>
  <c r="G47" i="17"/>
  <c r="H47" i="17"/>
  <c r="D48" i="17"/>
  <c r="E48" i="17"/>
  <c r="F48" i="17"/>
  <c r="G48" i="17"/>
  <c r="H48" i="17"/>
  <c r="D49" i="17"/>
  <c r="E49" i="17"/>
  <c r="F49" i="17"/>
  <c r="G49" i="17"/>
  <c r="H49" i="17"/>
  <c r="D50" i="17"/>
  <c r="E50" i="17"/>
  <c r="F50" i="17"/>
  <c r="G50" i="17"/>
  <c r="H50" i="17"/>
  <c r="D51" i="17"/>
  <c r="E51" i="17"/>
  <c r="F51" i="17"/>
  <c r="G51" i="17"/>
  <c r="H51" i="17"/>
  <c r="D52" i="17"/>
  <c r="E52" i="17"/>
  <c r="F52" i="17"/>
  <c r="G52" i="17"/>
  <c r="H52" i="17"/>
  <c r="D53" i="17"/>
  <c r="E53" i="17"/>
  <c r="F53" i="17"/>
  <c r="G53" i="17"/>
  <c r="H53" i="17"/>
  <c r="D54" i="17"/>
  <c r="E54" i="17"/>
  <c r="F54" i="17"/>
  <c r="G54" i="17"/>
  <c r="H54" i="17"/>
  <c r="D55" i="17"/>
  <c r="E55" i="17"/>
  <c r="F55" i="17"/>
  <c r="G55" i="17"/>
  <c r="H55" i="17"/>
  <c r="D56" i="17"/>
  <c r="E56" i="17"/>
  <c r="F56" i="17"/>
  <c r="G56" i="17"/>
  <c r="H56" i="17"/>
  <c r="D57" i="17"/>
  <c r="E57" i="17"/>
  <c r="F57" i="17"/>
  <c r="G57" i="17"/>
  <c r="H57" i="17"/>
  <c r="D58" i="17"/>
  <c r="E58" i="17"/>
  <c r="F58" i="17"/>
  <c r="G58" i="17"/>
  <c r="H58" i="17"/>
  <c r="D59" i="17"/>
  <c r="E59" i="17"/>
  <c r="F59" i="17"/>
  <c r="G59" i="17"/>
  <c r="H59" i="17"/>
  <c r="D60" i="17"/>
  <c r="E60" i="17"/>
  <c r="F60" i="17"/>
  <c r="G60" i="17"/>
  <c r="H60" i="17"/>
  <c r="D61" i="17"/>
  <c r="E61" i="17"/>
  <c r="F61" i="17"/>
  <c r="G61" i="17"/>
  <c r="H61" i="17"/>
  <c r="D62" i="17"/>
  <c r="E62" i="17"/>
  <c r="F62" i="17"/>
  <c r="G62" i="17"/>
  <c r="H62" i="17"/>
  <c r="D63" i="17"/>
  <c r="E63" i="17"/>
  <c r="F63" i="17"/>
  <c r="G63" i="17"/>
  <c r="H63" i="17"/>
  <c r="D64" i="17"/>
  <c r="E64" i="17"/>
  <c r="F64" i="17"/>
  <c r="G64" i="17"/>
  <c r="H64" i="17"/>
  <c r="D65" i="17"/>
  <c r="E65" i="17"/>
  <c r="F65" i="17"/>
  <c r="G65" i="17"/>
  <c r="H65" i="17"/>
  <c r="D66" i="17"/>
  <c r="E66" i="17"/>
  <c r="F66" i="17"/>
  <c r="G66" i="17"/>
  <c r="H66" i="17"/>
  <c r="D67" i="17"/>
  <c r="E67" i="17"/>
  <c r="F67" i="17"/>
  <c r="G67" i="17"/>
  <c r="H67" i="17"/>
  <c r="D68" i="17"/>
  <c r="E68" i="17"/>
  <c r="F68" i="17"/>
  <c r="G68" i="17"/>
  <c r="H68" i="17"/>
  <c r="D69" i="17"/>
  <c r="E69" i="17"/>
  <c r="F69" i="17"/>
  <c r="G69" i="17"/>
  <c r="H69" i="17"/>
  <c r="D70" i="17"/>
  <c r="E70" i="17"/>
  <c r="F70" i="17"/>
  <c r="G70" i="17"/>
  <c r="H70" i="17"/>
  <c r="D71" i="17"/>
  <c r="E71" i="17"/>
  <c r="F71" i="17"/>
  <c r="G71" i="17"/>
  <c r="H71" i="17"/>
  <c r="D72" i="17"/>
  <c r="E72" i="17"/>
  <c r="F72" i="17"/>
  <c r="G72" i="17"/>
  <c r="H72" i="17"/>
  <c r="D73" i="17"/>
  <c r="E73" i="17"/>
  <c r="F73" i="17"/>
  <c r="G73" i="17"/>
  <c r="H73" i="17"/>
  <c r="D74" i="17"/>
  <c r="E74" i="17"/>
  <c r="F74" i="17"/>
  <c r="G74" i="17"/>
  <c r="H74" i="17"/>
  <c r="D75" i="17"/>
  <c r="E75" i="17"/>
  <c r="F75" i="17"/>
  <c r="G75" i="17"/>
  <c r="H75" i="17"/>
  <c r="D76" i="17"/>
  <c r="E76" i="17"/>
  <c r="F76" i="17"/>
  <c r="G76" i="17"/>
  <c r="H76" i="17"/>
  <c r="D77" i="17"/>
  <c r="E77" i="17"/>
  <c r="F77" i="17"/>
  <c r="G77" i="17"/>
  <c r="H77" i="17"/>
  <c r="D78" i="17"/>
  <c r="E78" i="17"/>
  <c r="F78" i="17"/>
  <c r="G78" i="17"/>
  <c r="H78" i="17"/>
  <c r="D79" i="17"/>
  <c r="E79" i="17"/>
  <c r="F79" i="17"/>
  <c r="G79" i="17"/>
  <c r="H79" i="17"/>
  <c r="D80" i="17"/>
  <c r="E80" i="17"/>
  <c r="F80" i="17"/>
  <c r="G80" i="17"/>
  <c r="H80" i="17"/>
  <c r="D81" i="17"/>
  <c r="E81" i="17"/>
  <c r="F81" i="17"/>
  <c r="G81" i="17"/>
  <c r="H81" i="17"/>
  <c r="D82" i="17"/>
  <c r="E82" i="17"/>
  <c r="F82" i="17"/>
  <c r="G82" i="17"/>
  <c r="H82" i="17"/>
  <c r="D83" i="17"/>
  <c r="E83" i="17"/>
  <c r="F83" i="17"/>
  <c r="G83" i="17"/>
  <c r="H83" i="17"/>
  <c r="D84" i="17"/>
  <c r="E84" i="17"/>
  <c r="F84" i="17"/>
  <c r="G84" i="17"/>
  <c r="H84" i="17"/>
  <c r="D85" i="17"/>
  <c r="E85" i="17"/>
  <c r="F85" i="17"/>
  <c r="G85" i="17"/>
  <c r="H85" i="17"/>
  <c r="D86" i="17"/>
  <c r="E86" i="17"/>
  <c r="F86" i="17"/>
  <c r="G86" i="17"/>
  <c r="H86" i="17"/>
  <c r="D87" i="17"/>
  <c r="E87" i="17"/>
  <c r="F87" i="17"/>
  <c r="G87" i="17"/>
  <c r="H87" i="17"/>
  <c r="D88" i="17"/>
  <c r="E88" i="17"/>
  <c r="F88" i="17"/>
  <c r="G88" i="17"/>
  <c r="H88" i="17"/>
  <c r="D89" i="17"/>
  <c r="E89" i="17"/>
  <c r="F89" i="17"/>
  <c r="G89" i="17"/>
  <c r="H89" i="17"/>
  <c r="D90" i="17"/>
  <c r="E90" i="17"/>
  <c r="F90" i="17"/>
  <c r="G90" i="17"/>
  <c r="H90" i="17"/>
  <c r="D91" i="17"/>
  <c r="E91" i="17"/>
  <c r="F91" i="17"/>
  <c r="G91" i="17"/>
  <c r="H91" i="17"/>
  <c r="D92" i="17"/>
  <c r="E92" i="17"/>
  <c r="F92" i="17"/>
  <c r="G92" i="17"/>
  <c r="H92" i="17"/>
  <c r="D93" i="17"/>
  <c r="E93" i="17"/>
  <c r="F93" i="17"/>
  <c r="G93" i="17"/>
  <c r="H93" i="17"/>
  <c r="D94" i="17"/>
  <c r="E94" i="17"/>
  <c r="F94" i="17"/>
  <c r="G94" i="17"/>
  <c r="H94" i="17"/>
  <c r="D95" i="17"/>
  <c r="E95" i="17"/>
  <c r="F95" i="17"/>
  <c r="G95" i="17"/>
  <c r="H95" i="17"/>
  <c r="D96" i="17"/>
  <c r="E96" i="17"/>
  <c r="F96" i="17"/>
  <c r="G96" i="17"/>
  <c r="H96" i="17"/>
  <c r="D97" i="17"/>
  <c r="E97" i="17"/>
  <c r="F97" i="17"/>
  <c r="G97" i="17"/>
  <c r="H97" i="17"/>
  <c r="D98" i="17"/>
  <c r="E98" i="17"/>
  <c r="F98" i="17"/>
  <c r="G98" i="17"/>
  <c r="H98" i="17"/>
  <c r="D99" i="17"/>
  <c r="E99" i="17"/>
  <c r="F99" i="17"/>
  <c r="G99" i="17"/>
  <c r="H99" i="17"/>
  <c r="D100" i="17"/>
  <c r="E100" i="17"/>
  <c r="F100" i="17"/>
  <c r="G100" i="17"/>
  <c r="H100" i="17"/>
  <c r="D101" i="17"/>
  <c r="E101" i="17"/>
  <c r="F101" i="17"/>
  <c r="G101" i="17"/>
  <c r="H101" i="17"/>
  <c r="D102" i="17"/>
  <c r="E102" i="17"/>
  <c r="F102" i="17"/>
  <c r="G102" i="17"/>
  <c r="H102" i="17"/>
  <c r="D103" i="17"/>
  <c r="E103" i="17"/>
  <c r="F103" i="17"/>
  <c r="G103" i="17"/>
  <c r="H103" i="17"/>
  <c r="D104" i="17"/>
  <c r="E104" i="17"/>
  <c r="F104" i="17"/>
  <c r="G104" i="17"/>
  <c r="H104" i="17"/>
  <c r="D105" i="17"/>
  <c r="E105" i="17"/>
  <c r="F105" i="17"/>
  <c r="G105" i="17"/>
  <c r="H105" i="17"/>
  <c r="D38" i="17"/>
  <c r="E38" i="17"/>
  <c r="F38" i="17"/>
  <c r="G38" i="17"/>
  <c r="H38" i="17"/>
  <c r="E37" i="17"/>
  <c r="F37" i="17"/>
  <c r="G37" i="17"/>
  <c r="H37" i="17"/>
  <c r="AH37" i="17"/>
  <c r="AB37" i="17"/>
  <c r="V37" i="17"/>
  <c r="P37" i="17"/>
  <c r="J37" i="17"/>
  <c r="D37" i="17"/>
  <c r="O95" i="19"/>
  <c r="R22" i="19" s="1"/>
  <c r="AN93" i="19"/>
  <c r="V20" i="19" s="1"/>
  <c r="O82" i="19"/>
  <c r="K31" i="19" s="1"/>
  <c r="U76" i="19"/>
  <c r="L25" i="19" s="1"/>
  <c r="AN64" i="19"/>
  <c r="O13" i="19" s="1"/>
  <c r="AA64" i="19"/>
  <c r="M13" i="19" s="1"/>
  <c r="AA59" i="19"/>
  <c r="F30" i="19" s="1"/>
  <c r="I54" i="19"/>
  <c r="C25" i="19" s="1"/>
  <c r="AA46" i="19"/>
  <c r="F17" i="19" s="1"/>
  <c r="Z37" i="19"/>
  <c r="Y37" i="19"/>
  <c r="X37" i="19"/>
  <c r="W37" i="19"/>
  <c r="T37" i="19"/>
  <c r="S37" i="19"/>
  <c r="R37" i="19"/>
  <c r="Q37" i="19"/>
  <c r="N37" i="19"/>
  <c r="M37" i="19"/>
  <c r="L37" i="19"/>
  <c r="K37" i="19"/>
  <c r="AH38" i="16"/>
  <c r="AI38" i="16"/>
  <c r="AJ38" i="16"/>
  <c r="AK38" i="16"/>
  <c r="AL38" i="16"/>
  <c r="AM38" i="16"/>
  <c r="AH39" i="16"/>
  <c r="AI39" i="16"/>
  <c r="AJ39" i="16"/>
  <c r="AK39" i="16"/>
  <c r="AL39" i="16"/>
  <c r="AM39" i="16"/>
  <c r="AH40" i="16"/>
  <c r="AI40" i="16"/>
  <c r="AJ40" i="16"/>
  <c r="AK40" i="16"/>
  <c r="AL40" i="16"/>
  <c r="AM40" i="16"/>
  <c r="AH41" i="16"/>
  <c r="AI41" i="16"/>
  <c r="AJ41" i="16"/>
  <c r="AK41" i="16"/>
  <c r="AL41" i="16"/>
  <c r="AM41" i="16"/>
  <c r="AH42" i="16"/>
  <c r="AI42" i="16"/>
  <c r="AJ42" i="16"/>
  <c r="AK42" i="16"/>
  <c r="AL42" i="16"/>
  <c r="AM42" i="16"/>
  <c r="AH43" i="16"/>
  <c r="AI43" i="16"/>
  <c r="AJ43" i="16"/>
  <c r="AK43" i="16"/>
  <c r="AL43" i="16"/>
  <c r="AM43" i="16"/>
  <c r="AH44" i="16"/>
  <c r="AI44" i="16"/>
  <c r="AJ44" i="16"/>
  <c r="AK44" i="16"/>
  <c r="AL44" i="16"/>
  <c r="AM44" i="16"/>
  <c r="AH45" i="16"/>
  <c r="AI45" i="16"/>
  <c r="AJ45" i="16"/>
  <c r="AK45" i="16"/>
  <c r="AL45" i="16"/>
  <c r="AM45" i="16"/>
  <c r="AH46" i="16"/>
  <c r="AI46" i="16"/>
  <c r="AJ46" i="16"/>
  <c r="AK46" i="16"/>
  <c r="AL46" i="16"/>
  <c r="AM46" i="16"/>
  <c r="AH47" i="16"/>
  <c r="AI47" i="16"/>
  <c r="AJ47" i="16"/>
  <c r="AK47" i="16"/>
  <c r="AL47" i="16"/>
  <c r="AM47" i="16"/>
  <c r="AH48" i="16"/>
  <c r="AI48" i="16"/>
  <c r="AJ48" i="16"/>
  <c r="AK48" i="16"/>
  <c r="AL48" i="16"/>
  <c r="AM48" i="16"/>
  <c r="AH49" i="16"/>
  <c r="AI49" i="16"/>
  <c r="AJ49" i="16"/>
  <c r="AK49" i="16"/>
  <c r="AL49" i="16"/>
  <c r="AM49" i="16"/>
  <c r="AH50" i="16"/>
  <c r="AI50" i="16"/>
  <c r="AJ50" i="16"/>
  <c r="AK50" i="16"/>
  <c r="AL50" i="16"/>
  <c r="AM50" i="16"/>
  <c r="AH51" i="16"/>
  <c r="AI51" i="16"/>
  <c r="AJ51" i="16"/>
  <c r="AK51" i="16"/>
  <c r="AL51" i="16"/>
  <c r="AM51" i="16"/>
  <c r="AH52" i="16"/>
  <c r="AI52" i="16"/>
  <c r="AJ52" i="16"/>
  <c r="AK52" i="16"/>
  <c r="AL52" i="16"/>
  <c r="AM52" i="16"/>
  <c r="AH53" i="16"/>
  <c r="AI53" i="16"/>
  <c r="AJ53" i="16"/>
  <c r="AK53" i="16"/>
  <c r="AL53" i="16"/>
  <c r="AM53" i="16"/>
  <c r="AH54" i="16"/>
  <c r="AI54" i="16"/>
  <c r="AJ54" i="16"/>
  <c r="AK54" i="16"/>
  <c r="AL54" i="16"/>
  <c r="AM54" i="16"/>
  <c r="AH55" i="16"/>
  <c r="AI55" i="16"/>
  <c r="AJ55" i="16"/>
  <c r="AK55" i="16"/>
  <c r="AL55" i="16"/>
  <c r="AM55" i="16"/>
  <c r="AH56" i="16"/>
  <c r="AI56" i="16"/>
  <c r="AJ56" i="16"/>
  <c r="AK56" i="16"/>
  <c r="AL56" i="16"/>
  <c r="AM56" i="16"/>
  <c r="AH57" i="16"/>
  <c r="AI57" i="16"/>
  <c r="AJ57" i="16"/>
  <c r="AK57" i="16"/>
  <c r="AL57" i="16"/>
  <c r="AM57" i="16"/>
  <c r="AH58" i="16"/>
  <c r="AI58" i="16"/>
  <c r="AJ58" i="16"/>
  <c r="AK58" i="16"/>
  <c r="AL58" i="16"/>
  <c r="AM58" i="16"/>
  <c r="AH59" i="16"/>
  <c r="AI59" i="16"/>
  <c r="AJ59" i="16"/>
  <c r="AK59" i="16"/>
  <c r="AL59" i="16"/>
  <c r="AM59" i="16"/>
  <c r="AH60" i="16"/>
  <c r="AI60" i="16"/>
  <c r="AJ60" i="16"/>
  <c r="AK60" i="16"/>
  <c r="AL60" i="16"/>
  <c r="AM60" i="16"/>
  <c r="AH61" i="16"/>
  <c r="AI61" i="16"/>
  <c r="AJ61" i="16"/>
  <c r="AK61" i="16"/>
  <c r="AL61" i="16"/>
  <c r="AM61" i="16"/>
  <c r="AH62" i="16"/>
  <c r="AI62" i="16"/>
  <c r="AJ62" i="16"/>
  <c r="AK62" i="16"/>
  <c r="AL62" i="16"/>
  <c r="AM62" i="16"/>
  <c r="AH63" i="16"/>
  <c r="AI63" i="16"/>
  <c r="AJ63" i="16"/>
  <c r="AK63" i="16"/>
  <c r="AL63" i="16"/>
  <c r="AM63" i="16"/>
  <c r="AH64" i="16"/>
  <c r="AI64" i="16"/>
  <c r="AJ64" i="16"/>
  <c r="AK64" i="16"/>
  <c r="AL64" i="16"/>
  <c r="AM64" i="16"/>
  <c r="AH65" i="16"/>
  <c r="AI65" i="16"/>
  <c r="AJ65" i="16"/>
  <c r="AK65" i="16"/>
  <c r="AL65" i="16"/>
  <c r="AM65" i="16"/>
  <c r="AH66" i="16"/>
  <c r="AI66" i="16"/>
  <c r="AJ66" i="16"/>
  <c r="AK66" i="16"/>
  <c r="AL66" i="16"/>
  <c r="AM66" i="16"/>
  <c r="AH67" i="16"/>
  <c r="AI67" i="16"/>
  <c r="AJ67" i="16"/>
  <c r="AK67" i="16"/>
  <c r="AL67" i="16"/>
  <c r="AM67" i="16"/>
  <c r="AH68" i="16"/>
  <c r="AI68" i="16"/>
  <c r="AJ68" i="16"/>
  <c r="AK68" i="16"/>
  <c r="AL68" i="16"/>
  <c r="AM68" i="16"/>
  <c r="AH69" i="16"/>
  <c r="AI69" i="16"/>
  <c r="AJ69" i="16"/>
  <c r="AK69" i="16"/>
  <c r="AL69" i="16"/>
  <c r="AM69" i="16"/>
  <c r="AH70" i="16"/>
  <c r="AI70" i="16"/>
  <c r="AJ70" i="16"/>
  <c r="AK70" i="16"/>
  <c r="AL70" i="16"/>
  <c r="AM70" i="16"/>
  <c r="AH71" i="16"/>
  <c r="AI71" i="16"/>
  <c r="AJ71" i="16"/>
  <c r="AK71" i="16"/>
  <c r="AL71" i="16"/>
  <c r="AM71" i="16"/>
  <c r="AH72" i="16"/>
  <c r="AI72" i="16"/>
  <c r="AJ72" i="16"/>
  <c r="AK72" i="16"/>
  <c r="AL72" i="16"/>
  <c r="AM72" i="16"/>
  <c r="AH73" i="16"/>
  <c r="AI73" i="16"/>
  <c r="AJ73" i="16"/>
  <c r="AK73" i="16"/>
  <c r="AL73" i="16"/>
  <c r="AM73" i="16"/>
  <c r="AH74" i="16"/>
  <c r="AI74" i="16"/>
  <c r="AJ74" i="16"/>
  <c r="AK74" i="16"/>
  <c r="AL74" i="16"/>
  <c r="AM74" i="16"/>
  <c r="AH75" i="16"/>
  <c r="AI75" i="16"/>
  <c r="AJ75" i="16"/>
  <c r="AK75" i="16"/>
  <c r="AL75" i="16"/>
  <c r="AM75" i="16"/>
  <c r="AH76" i="16"/>
  <c r="AI76" i="16"/>
  <c r="AJ76" i="16"/>
  <c r="AK76" i="16"/>
  <c r="AL76" i="16"/>
  <c r="AM76" i="16"/>
  <c r="AH77" i="16"/>
  <c r="AI77" i="16"/>
  <c r="AJ77" i="16"/>
  <c r="AK77" i="16"/>
  <c r="AL77" i="16"/>
  <c r="AM77" i="16"/>
  <c r="AH78" i="16"/>
  <c r="AI78" i="16"/>
  <c r="AJ78" i="16"/>
  <c r="AK78" i="16"/>
  <c r="AL78" i="16"/>
  <c r="AM78" i="16"/>
  <c r="AH79" i="16"/>
  <c r="AI79" i="16"/>
  <c r="AJ79" i="16"/>
  <c r="AK79" i="16"/>
  <c r="AL79" i="16"/>
  <c r="AM79" i="16"/>
  <c r="AH80" i="16"/>
  <c r="AI80" i="16"/>
  <c r="AJ80" i="16"/>
  <c r="AK80" i="16"/>
  <c r="AL80" i="16"/>
  <c r="AM80" i="16"/>
  <c r="AH81" i="16"/>
  <c r="AI81" i="16"/>
  <c r="AJ81" i="16"/>
  <c r="AK81" i="16"/>
  <c r="AL81" i="16"/>
  <c r="AM81" i="16"/>
  <c r="AH82" i="16"/>
  <c r="AI82" i="16"/>
  <c r="AJ82" i="16"/>
  <c r="AK82" i="16"/>
  <c r="AL82" i="16"/>
  <c r="AM82" i="16"/>
  <c r="AH83" i="16"/>
  <c r="AI83" i="16"/>
  <c r="AJ83" i="16"/>
  <c r="AK83" i="16"/>
  <c r="AL83" i="16"/>
  <c r="AM83" i="16"/>
  <c r="AH84" i="16"/>
  <c r="AI84" i="16"/>
  <c r="AJ84" i="16"/>
  <c r="AK84" i="16"/>
  <c r="AL84" i="16"/>
  <c r="AM84" i="16"/>
  <c r="AH85" i="16"/>
  <c r="AI85" i="16"/>
  <c r="AJ85" i="16"/>
  <c r="AK85" i="16"/>
  <c r="AL85" i="16"/>
  <c r="AM85" i="16"/>
  <c r="AH86" i="16"/>
  <c r="AI86" i="16"/>
  <c r="AJ86" i="16"/>
  <c r="AK86" i="16"/>
  <c r="AL86" i="16"/>
  <c r="AM86" i="16"/>
  <c r="AH87" i="16"/>
  <c r="AI87" i="16"/>
  <c r="AJ87" i="16"/>
  <c r="AK87" i="16"/>
  <c r="AL87" i="16"/>
  <c r="AM87" i="16"/>
  <c r="AH88" i="16"/>
  <c r="AI88" i="16"/>
  <c r="AJ88" i="16"/>
  <c r="AK88" i="16"/>
  <c r="AL88" i="16"/>
  <c r="AM88" i="16"/>
  <c r="AH89" i="16"/>
  <c r="AI89" i="16"/>
  <c r="AJ89" i="16"/>
  <c r="AK89" i="16"/>
  <c r="AL89" i="16"/>
  <c r="AM89" i="16"/>
  <c r="AH90" i="16"/>
  <c r="AI90" i="16"/>
  <c r="AJ90" i="16"/>
  <c r="AK90" i="16"/>
  <c r="AL90" i="16"/>
  <c r="AM90" i="16"/>
  <c r="AH91" i="16"/>
  <c r="AI91" i="16"/>
  <c r="AJ91" i="16"/>
  <c r="AK91" i="16"/>
  <c r="AL91" i="16"/>
  <c r="AM91" i="16"/>
  <c r="AH92" i="16"/>
  <c r="AI92" i="16"/>
  <c r="AJ92" i="16"/>
  <c r="AK92" i="16"/>
  <c r="AL92" i="16"/>
  <c r="AM92" i="16"/>
  <c r="AH93" i="16"/>
  <c r="AI93" i="16"/>
  <c r="AJ93" i="16"/>
  <c r="AK93" i="16"/>
  <c r="AL93" i="16"/>
  <c r="AM93" i="16"/>
  <c r="AH94" i="16"/>
  <c r="AI94" i="16"/>
  <c r="AJ94" i="16"/>
  <c r="AK94" i="16"/>
  <c r="AL94" i="16"/>
  <c r="AM94" i="16"/>
  <c r="AH95" i="16"/>
  <c r="AI95" i="16"/>
  <c r="AJ95" i="16"/>
  <c r="AK95" i="16"/>
  <c r="AL95" i="16"/>
  <c r="AM95" i="16"/>
  <c r="AH96" i="16"/>
  <c r="AI96" i="16"/>
  <c r="AJ96" i="16"/>
  <c r="AK96" i="16"/>
  <c r="AL96" i="16"/>
  <c r="AM96" i="16"/>
  <c r="AH97" i="16"/>
  <c r="AI97" i="16"/>
  <c r="AJ97" i="16"/>
  <c r="AK97" i="16"/>
  <c r="AL97" i="16"/>
  <c r="AM97" i="16"/>
  <c r="AH98" i="16"/>
  <c r="AI98" i="16"/>
  <c r="AJ98" i="16"/>
  <c r="AK98" i="16"/>
  <c r="AL98" i="16"/>
  <c r="AM98" i="16"/>
  <c r="AH99" i="16"/>
  <c r="AI99" i="16"/>
  <c r="AJ99" i="16"/>
  <c r="AK99" i="16"/>
  <c r="AL99" i="16"/>
  <c r="AM99" i="16"/>
  <c r="AH100" i="16"/>
  <c r="AI100" i="16"/>
  <c r="AJ100" i="16"/>
  <c r="AK100" i="16"/>
  <c r="AL100" i="16"/>
  <c r="AM100" i="16"/>
  <c r="AH101" i="16"/>
  <c r="AI101" i="16"/>
  <c r="AJ101" i="16"/>
  <c r="AK101" i="16"/>
  <c r="AL101" i="16"/>
  <c r="AM101" i="16"/>
  <c r="AH102" i="16"/>
  <c r="AI102" i="16"/>
  <c r="AJ102" i="16"/>
  <c r="AK102" i="16"/>
  <c r="AL102" i="16"/>
  <c r="AM102" i="16"/>
  <c r="AH103" i="16"/>
  <c r="AI103" i="16"/>
  <c r="AJ103" i="16"/>
  <c r="AK103" i="16"/>
  <c r="AL103" i="16"/>
  <c r="AM103" i="16"/>
  <c r="AH104" i="16"/>
  <c r="AI104" i="16"/>
  <c r="AJ104" i="16"/>
  <c r="AK104" i="16"/>
  <c r="AL104" i="16"/>
  <c r="AM104" i="16"/>
  <c r="AH105" i="16"/>
  <c r="AI105" i="16"/>
  <c r="AJ105" i="16"/>
  <c r="AK105" i="16"/>
  <c r="AL105" i="16"/>
  <c r="AM105" i="16"/>
  <c r="AI37" i="16"/>
  <c r="AJ37" i="16"/>
  <c r="AK37" i="16"/>
  <c r="AL37" i="16"/>
  <c r="AM37" i="16"/>
  <c r="AH37" i="16"/>
  <c r="AB38" i="16"/>
  <c r="AC38" i="16"/>
  <c r="AD38" i="16"/>
  <c r="AE38" i="16"/>
  <c r="AF38" i="16"/>
  <c r="AB39" i="16"/>
  <c r="AC39" i="16"/>
  <c r="AD39" i="16"/>
  <c r="AE39" i="16"/>
  <c r="AF39" i="16"/>
  <c r="AB40" i="16"/>
  <c r="AC40" i="16"/>
  <c r="AD40" i="16"/>
  <c r="AE40" i="16"/>
  <c r="AF40" i="16"/>
  <c r="AB41" i="16"/>
  <c r="AC41" i="16"/>
  <c r="AD41" i="16"/>
  <c r="AE41" i="16"/>
  <c r="AF41" i="16"/>
  <c r="AB42" i="16"/>
  <c r="AC42" i="16"/>
  <c r="AD42" i="16"/>
  <c r="AE42" i="16"/>
  <c r="AF42" i="16"/>
  <c r="AB43" i="16"/>
  <c r="AC43" i="16"/>
  <c r="AD43" i="16"/>
  <c r="AE43" i="16"/>
  <c r="AF43" i="16"/>
  <c r="AB44" i="16"/>
  <c r="AC44" i="16"/>
  <c r="AD44" i="16"/>
  <c r="AE44" i="16"/>
  <c r="AF44" i="16"/>
  <c r="AB45" i="16"/>
  <c r="AC45" i="16"/>
  <c r="AD45" i="16"/>
  <c r="AE45" i="16"/>
  <c r="AF45" i="16"/>
  <c r="AB46" i="16"/>
  <c r="AC46" i="16"/>
  <c r="AD46" i="16"/>
  <c r="AE46" i="16"/>
  <c r="AF46" i="16"/>
  <c r="AB47" i="16"/>
  <c r="AC47" i="16"/>
  <c r="AD47" i="16"/>
  <c r="AE47" i="16"/>
  <c r="AF47" i="16"/>
  <c r="AB48" i="16"/>
  <c r="AC48" i="16"/>
  <c r="AD48" i="16"/>
  <c r="AE48" i="16"/>
  <c r="AF48" i="16"/>
  <c r="AB49" i="16"/>
  <c r="AC49" i="16"/>
  <c r="AD49" i="16"/>
  <c r="AE49" i="16"/>
  <c r="AF49" i="16"/>
  <c r="AB50" i="16"/>
  <c r="AC50" i="16"/>
  <c r="AD50" i="16"/>
  <c r="AE50" i="16"/>
  <c r="AF50" i="16"/>
  <c r="AB51" i="16"/>
  <c r="AC51" i="16"/>
  <c r="AD51" i="16"/>
  <c r="AE51" i="16"/>
  <c r="AF51" i="16"/>
  <c r="AB52" i="16"/>
  <c r="AC52" i="16"/>
  <c r="AD52" i="16"/>
  <c r="AE52" i="16"/>
  <c r="AF52" i="16"/>
  <c r="AB53" i="16"/>
  <c r="AC53" i="16"/>
  <c r="AD53" i="16"/>
  <c r="AE53" i="16"/>
  <c r="AF53" i="16"/>
  <c r="AB54" i="16"/>
  <c r="AC54" i="16"/>
  <c r="AD54" i="16"/>
  <c r="AE54" i="16"/>
  <c r="AF54" i="16"/>
  <c r="AB55" i="16"/>
  <c r="AC55" i="16"/>
  <c r="AD55" i="16"/>
  <c r="AE55" i="16"/>
  <c r="AF55" i="16"/>
  <c r="AB56" i="16"/>
  <c r="AC56" i="16"/>
  <c r="AD56" i="16"/>
  <c r="AE56" i="16"/>
  <c r="AF56" i="16"/>
  <c r="AB57" i="16"/>
  <c r="AC57" i="16"/>
  <c r="AD57" i="16"/>
  <c r="AE57" i="16"/>
  <c r="AF57" i="16"/>
  <c r="AB58" i="16"/>
  <c r="AC58" i="16"/>
  <c r="AD58" i="16"/>
  <c r="AE58" i="16"/>
  <c r="AF58" i="16"/>
  <c r="AB59" i="16"/>
  <c r="AC59" i="16"/>
  <c r="AD59" i="16"/>
  <c r="AE59" i="16"/>
  <c r="AF59" i="16"/>
  <c r="AB60" i="16"/>
  <c r="AC60" i="16"/>
  <c r="AD60" i="16"/>
  <c r="AE60" i="16"/>
  <c r="AF60" i="16"/>
  <c r="AB61" i="16"/>
  <c r="AC61" i="16"/>
  <c r="AD61" i="16"/>
  <c r="AE61" i="16"/>
  <c r="AF61" i="16"/>
  <c r="AB62" i="16"/>
  <c r="AC62" i="16"/>
  <c r="AD62" i="16"/>
  <c r="AE62" i="16"/>
  <c r="AF62" i="16"/>
  <c r="AB63" i="16"/>
  <c r="AC63" i="16"/>
  <c r="AD63" i="16"/>
  <c r="AE63" i="16"/>
  <c r="AF63" i="16"/>
  <c r="AB64" i="16"/>
  <c r="AC64" i="16"/>
  <c r="AD64" i="16"/>
  <c r="AE64" i="16"/>
  <c r="AF64" i="16"/>
  <c r="AB65" i="16"/>
  <c r="AC65" i="16"/>
  <c r="AD65" i="16"/>
  <c r="AE65" i="16"/>
  <c r="AF65" i="16"/>
  <c r="AB66" i="16"/>
  <c r="AC66" i="16"/>
  <c r="AD66" i="16"/>
  <c r="AE66" i="16"/>
  <c r="AF66" i="16"/>
  <c r="AB67" i="16"/>
  <c r="AC67" i="16"/>
  <c r="AD67" i="16"/>
  <c r="AE67" i="16"/>
  <c r="AF67" i="16"/>
  <c r="AB68" i="16"/>
  <c r="AC68" i="16"/>
  <c r="AD68" i="16"/>
  <c r="AE68" i="16"/>
  <c r="AF68" i="16"/>
  <c r="AB69" i="16"/>
  <c r="AC69" i="16"/>
  <c r="AD69" i="16"/>
  <c r="AE69" i="16"/>
  <c r="AF69" i="16"/>
  <c r="AB70" i="16"/>
  <c r="AC70" i="16"/>
  <c r="AD70" i="16"/>
  <c r="AE70" i="16"/>
  <c r="AF70" i="16"/>
  <c r="AB71" i="16"/>
  <c r="AC71" i="16"/>
  <c r="AD71" i="16"/>
  <c r="AE71" i="16"/>
  <c r="AF71" i="16"/>
  <c r="AB72" i="16"/>
  <c r="AC72" i="16"/>
  <c r="AD72" i="16"/>
  <c r="AE72" i="16"/>
  <c r="AF72" i="16"/>
  <c r="AB73" i="16"/>
  <c r="AC73" i="16"/>
  <c r="AD73" i="16"/>
  <c r="AE73" i="16"/>
  <c r="AF73" i="16"/>
  <c r="AB74" i="16"/>
  <c r="AC74" i="16"/>
  <c r="AD74" i="16"/>
  <c r="AE74" i="16"/>
  <c r="AF74" i="16"/>
  <c r="AB75" i="16"/>
  <c r="AC75" i="16"/>
  <c r="AD75" i="16"/>
  <c r="AE75" i="16"/>
  <c r="AF75" i="16"/>
  <c r="AB76" i="16"/>
  <c r="AC76" i="16"/>
  <c r="AD76" i="16"/>
  <c r="AE76" i="16"/>
  <c r="AF76" i="16"/>
  <c r="AB77" i="16"/>
  <c r="AC77" i="16"/>
  <c r="AD77" i="16"/>
  <c r="AE77" i="16"/>
  <c r="AF77" i="16"/>
  <c r="AB78" i="16"/>
  <c r="AC78" i="16"/>
  <c r="AD78" i="16"/>
  <c r="AE78" i="16"/>
  <c r="AF78" i="16"/>
  <c r="AB79" i="16"/>
  <c r="AC79" i="16"/>
  <c r="AD79" i="16"/>
  <c r="AE79" i="16"/>
  <c r="AF79" i="16"/>
  <c r="AB80" i="16"/>
  <c r="AC80" i="16"/>
  <c r="AD80" i="16"/>
  <c r="AE80" i="16"/>
  <c r="AF80" i="16"/>
  <c r="AB81" i="16"/>
  <c r="AC81" i="16"/>
  <c r="AD81" i="16"/>
  <c r="AE81" i="16"/>
  <c r="AF81" i="16"/>
  <c r="AB82" i="16"/>
  <c r="AC82" i="16"/>
  <c r="AD82" i="16"/>
  <c r="AE82" i="16"/>
  <c r="AF82" i="16"/>
  <c r="AB83" i="16"/>
  <c r="AC83" i="16"/>
  <c r="AD83" i="16"/>
  <c r="AE83" i="16"/>
  <c r="AF83" i="16"/>
  <c r="AB84" i="16"/>
  <c r="AC84" i="16"/>
  <c r="AD84" i="16"/>
  <c r="AE84" i="16"/>
  <c r="AF84" i="16"/>
  <c r="AB85" i="16"/>
  <c r="AC85" i="16"/>
  <c r="AD85" i="16"/>
  <c r="AE85" i="16"/>
  <c r="AF85" i="16"/>
  <c r="AB86" i="16"/>
  <c r="AC86" i="16"/>
  <c r="AD86" i="16"/>
  <c r="AE86" i="16"/>
  <c r="AF86" i="16"/>
  <c r="AB87" i="16"/>
  <c r="AC87" i="16"/>
  <c r="AD87" i="16"/>
  <c r="AE87" i="16"/>
  <c r="AF87" i="16"/>
  <c r="AB88" i="16"/>
  <c r="AC88" i="16"/>
  <c r="AD88" i="16"/>
  <c r="AE88" i="16"/>
  <c r="AF88" i="16"/>
  <c r="AB89" i="16"/>
  <c r="AC89" i="16"/>
  <c r="AD89" i="16"/>
  <c r="AE89" i="16"/>
  <c r="AF89" i="16"/>
  <c r="AB90" i="16"/>
  <c r="AC90" i="16"/>
  <c r="AD90" i="16"/>
  <c r="AE90" i="16"/>
  <c r="AF90" i="16"/>
  <c r="AB91" i="16"/>
  <c r="AC91" i="16"/>
  <c r="AD91" i="16"/>
  <c r="AE91" i="16"/>
  <c r="AF91" i="16"/>
  <c r="AB92" i="16"/>
  <c r="AC92" i="16"/>
  <c r="AD92" i="16"/>
  <c r="AE92" i="16"/>
  <c r="AF92" i="16"/>
  <c r="AB93" i="16"/>
  <c r="AC93" i="16"/>
  <c r="AD93" i="16"/>
  <c r="AE93" i="16"/>
  <c r="AF93" i="16"/>
  <c r="AB94" i="16"/>
  <c r="AC94" i="16"/>
  <c r="AD94" i="16"/>
  <c r="AE94" i="16"/>
  <c r="AF94" i="16"/>
  <c r="AB95" i="16"/>
  <c r="AC95" i="16"/>
  <c r="AD95" i="16"/>
  <c r="AE95" i="16"/>
  <c r="AF95" i="16"/>
  <c r="AB96" i="16"/>
  <c r="AC96" i="16"/>
  <c r="AD96" i="16"/>
  <c r="AE96" i="16"/>
  <c r="AF96" i="16"/>
  <c r="AB97" i="16"/>
  <c r="AC97" i="16"/>
  <c r="AD97" i="16"/>
  <c r="AE97" i="16"/>
  <c r="AF97" i="16"/>
  <c r="AB98" i="16"/>
  <c r="AC98" i="16"/>
  <c r="AD98" i="16"/>
  <c r="AE98" i="16"/>
  <c r="AF98" i="16"/>
  <c r="AB99" i="16"/>
  <c r="AC99" i="16"/>
  <c r="AD99" i="16"/>
  <c r="AE99" i="16"/>
  <c r="AF99" i="16"/>
  <c r="AB100" i="16"/>
  <c r="AC100" i="16"/>
  <c r="AD100" i="16"/>
  <c r="AE100" i="16"/>
  <c r="AF100" i="16"/>
  <c r="AB101" i="16"/>
  <c r="AC101" i="16"/>
  <c r="AD101" i="16"/>
  <c r="AE101" i="16"/>
  <c r="AF101" i="16"/>
  <c r="AB102" i="16"/>
  <c r="AC102" i="16"/>
  <c r="AD102" i="16"/>
  <c r="AE102" i="16"/>
  <c r="AF102" i="16"/>
  <c r="AB103" i="16"/>
  <c r="AC103" i="16"/>
  <c r="AD103" i="16"/>
  <c r="AE103" i="16"/>
  <c r="AF103" i="16"/>
  <c r="AB104" i="16"/>
  <c r="AC104" i="16"/>
  <c r="AD104" i="16"/>
  <c r="AE104" i="16"/>
  <c r="AF104" i="16"/>
  <c r="AB105" i="16"/>
  <c r="AC105" i="16"/>
  <c r="AD105" i="16"/>
  <c r="AE105" i="16"/>
  <c r="AF105" i="16"/>
  <c r="AC37" i="16"/>
  <c r="AD37" i="16"/>
  <c r="AE37" i="16"/>
  <c r="AF37" i="16"/>
  <c r="AB37" i="16"/>
  <c r="V38" i="16"/>
  <c r="W38" i="16"/>
  <c r="X38" i="16"/>
  <c r="Y38" i="16"/>
  <c r="Z38" i="16"/>
  <c r="V39" i="16"/>
  <c r="W39" i="16"/>
  <c r="X39" i="16"/>
  <c r="Y39" i="16"/>
  <c r="Z39" i="16"/>
  <c r="V40" i="16"/>
  <c r="W40" i="16"/>
  <c r="X40" i="16"/>
  <c r="Y40" i="16"/>
  <c r="Z40" i="16"/>
  <c r="V41" i="16"/>
  <c r="W41" i="16"/>
  <c r="X41" i="16"/>
  <c r="Y41" i="16"/>
  <c r="Z41" i="16"/>
  <c r="V42" i="16"/>
  <c r="W42" i="16"/>
  <c r="X42" i="16"/>
  <c r="Y42" i="16"/>
  <c r="Z42" i="16"/>
  <c r="V43" i="16"/>
  <c r="W43" i="16"/>
  <c r="X43" i="16"/>
  <c r="Y43" i="16"/>
  <c r="Z43" i="16"/>
  <c r="V44" i="16"/>
  <c r="W44" i="16"/>
  <c r="X44" i="16"/>
  <c r="Y44" i="16"/>
  <c r="Z44" i="16"/>
  <c r="V45" i="16"/>
  <c r="W45" i="16"/>
  <c r="X45" i="16"/>
  <c r="Y45" i="16"/>
  <c r="Z45" i="16"/>
  <c r="V46" i="16"/>
  <c r="W46" i="16"/>
  <c r="X46" i="16"/>
  <c r="Y46" i="16"/>
  <c r="Z46" i="16"/>
  <c r="V47" i="16"/>
  <c r="W47" i="16"/>
  <c r="X47" i="16"/>
  <c r="Y47" i="16"/>
  <c r="Z47" i="16"/>
  <c r="V48" i="16"/>
  <c r="W48" i="16"/>
  <c r="X48" i="16"/>
  <c r="Y48" i="16"/>
  <c r="Z48" i="16"/>
  <c r="V49" i="16"/>
  <c r="W49" i="16"/>
  <c r="X49" i="16"/>
  <c r="Y49" i="16"/>
  <c r="Z49" i="16"/>
  <c r="V50" i="16"/>
  <c r="W50" i="16"/>
  <c r="X50" i="16"/>
  <c r="Y50" i="16"/>
  <c r="Z50" i="16"/>
  <c r="V51" i="16"/>
  <c r="W51" i="16"/>
  <c r="X51" i="16"/>
  <c r="Y51" i="16"/>
  <c r="Z51" i="16"/>
  <c r="V52" i="16"/>
  <c r="W52" i="16"/>
  <c r="X52" i="16"/>
  <c r="Y52" i="16"/>
  <c r="Z52" i="16"/>
  <c r="V53" i="16"/>
  <c r="W53" i="16"/>
  <c r="X53" i="16"/>
  <c r="Y53" i="16"/>
  <c r="Z53" i="16"/>
  <c r="V54" i="16"/>
  <c r="W54" i="16"/>
  <c r="X54" i="16"/>
  <c r="Y54" i="16"/>
  <c r="Z54" i="16"/>
  <c r="V55" i="16"/>
  <c r="W55" i="16"/>
  <c r="X55" i="16"/>
  <c r="Y55" i="16"/>
  <c r="Z55" i="16"/>
  <c r="V56" i="16"/>
  <c r="W56" i="16"/>
  <c r="X56" i="16"/>
  <c r="Y56" i="16"/>
  <c r="Z56" i="16"/>
  <c r="V57" i="16"/>
  <c r="W57" i="16"/>
  <c r="X57" i="16"/>
  <c r="Y57" i="16"/>
  <c r="Z57" i="16"/>
  <c r="V58" i="16"/>
  <c r="W58" i="16"/>
  <c r="X58" i="16"/>
  <c r="Y58" i="16"/>
  <c r="Z58" i="16"/>
  <c r="V59" i="16"/>
  <c r="W59" i="16"/>
  <c r="X59" i="16"/>
  <c r="Y59" i="16"/>
  <c r="Z59" i="16"/>
  <c r="V60" i="16"/>
  <c r="W60" i="16"/>
  <c r="X60" i="16"/>
  <c r="Y60" i="16"/>
  <c r="Z60" i="16"/>
  <c r="V61" i="16"/>
  <c r="W61" i="16"/>
  <c r="X61" i="16"/>
  <c r="Y61" i="16"/>
  <c r="Z61" i="16"/>
  <c r="V62" i="16"/>
  <c r="W62" i="16"/>
  <c r="X62" i="16"/>
  <c r="Y62" i="16"/>
  <c r="Z62" i="16"/>
  <c r="V63" i="16"/>
  <c r="W63" i="16"/>
  <c r="X63" i="16"/>
  <c r="Y63" i="16"/>
  <c r="Z63" i="16"/>
  <c r="V64" i="16"/>
  <c r="W64" i="16"/>
  <c r="X64" i="16"/>
  <c r="Y64" i="16"/>
  <c r="Z64" i="16"/>
  <c r="V65" i="16"/>
  <c r="W65" i="16"/>
  <c r="X65" i="16"/>
  <c r="Y65" i="16"/>
  <c r="Z65" i="16"/>
  <c r="V66" i="16"/>
  <c r="W66" i="16"/>
  <c r="X66" i="16"/>
  <c r="Y66" i="16"/>
  <c r="Z66" i="16"/>
  <c r="V67" i="16"/>
  <c r="W67" i="16"/>
  <c r="X67" i="16"/>
  <c r="Y67" i="16"/>
  <c r="Z67" i="16"/>
  <c r="V68" i="16"/>
  <c r="W68" i="16"/>
  <c r="X68" i="16"/>
  <c r="Y68" i="16"/>
  <c r="Z68" i="16"/>
  <c r="V69" i="16"/>
  <c r="W69" i="16"/>
  <c r="X69" i="16"/>
  <c r="Y69" i="16"/>
  <c r="Z69" i="16"/>
  <c r="V70" i="16"/>
  <c r="W70" i="16"/>
  <c r="X70" i="16"/>
  <c r="Y70" i="16"/>
  <c r="Z70" i="16"/>
  <c r="V71" i="16"/>
  <c r="W71" i="16"/>
  <c r="X71" i="16"/>
  <c r="Y71" i="16"/>
  <c r="Z71" i="16"/>
  <c r="V72" i="16"/>
  <c r="W72" i="16"/>
  <c r="X72" i="16"/>
  <c r="Y72" i="16"/>
  <c r="Z72" i="16"/>
  <c r="V73" i="16"/>
  <c r="W73" i="16"/>
  <c r="X73" i="16"/>
  <c r="Y73" i="16"/>
  <c r="Z73" i="16"/>
  <c r="V74" i="16"/>
  <c r="W74" i="16"/>
  <c r="X74" i="16"/>
  <c r="Y74" i="16"/>
  <c r="Z74" i="16"/>
  <c r="V75" i="16"/>
  <c r="W75" i="16"/>
  <c r="X75" i="16"/>
  <c r="Y75" i="16"/>
  <c r="Z75" i="16"/>
  <c r="V76" i="16"/>
  <c r="W76" i="16"/>
  <c r="X76" i="16"/>
  <c r="Y76" i="16"/>
  <c r="Z76" i="16"/>
  <c r="V77" i="16"/>
  <c r="W77" i="16"/>
  <c r="X77" i="16"/>
  <c r="Y77" i="16"/>
  <c r="Z77" i="16"/>
  <c r="V78" i="16"/>
  <c r="W78" i="16"/>
  <c r="X78" i="16"/>
  <c r="Y78" i="16"/>
  <c r="Z78" i="16"/>
  <c r="V79" i="16"/>
  <c r="W79" i="16"/>
  <c r="X79" i="16"/>
  <c r="Y79" i="16"/>
  <c r="Z79" i="16"/>
  <c r="V80" i="16"/>
  <c r="W80" i="16"/>
  <c r="X80" i="16"/>
  <c r="Y80" i="16"/>
  <c r="Z80" i="16"/>
  <c r="V81" i="16"/>
  <c r="W81" i="16"/>
  <c r="X81" i="16"/>
  <c r="Y81" i="16"/>
  <c r="Z81" i="16"/>
  <c r="V82" i="16"/>
  <c r="W82" i="16"/>
  <c r="X82" i="16"/>
  <c r="Y82" i="16"/>
  <c r="Z82" i="16"/>
  <c r="V83" i="16"/>
  <c r="W83" i="16"/>
  <c r="X83" i="16"/>
  <c r="Y83" i="16"/>
  <c r="Z83" i="16"/>
  <c r="V84" i="16"/>
  <c r="W84" i="16"/>
  <c r="X84" i="16"/>
  <c r="Y84" i="16"/>
  <c r="Z84" i="16"/>
  <c r="V85" i="16"/>
  <c r="W85" i="16"/>
  <c r="X85" i="16"/>
  <c r="Y85" i="16"/>
  <c r="Z85" i="16"/>
  <c r="V86" i="16"/>
  <c r="W86" i="16"/>
  <c r="X86" i="16"/>
  <c r="Y86" i="16"/>
  <c r="Z86" i="16"/>
  <c r="V87" i="16"/>
  <c r="W87" i="16"/>
  <c r="X87" i="16"/>
  <c r="Y87" i="16"/>
  <c r="Z87" i="16"/>
  <c r="V88" i="16"/>
  <c r="W88" i="16"/>
  <c r="X88" i="16"/>
  <c r="Y88" i="16"/>
  <c r="Z88" i="16"/>
  <c r="V89" i="16"/>
  <c r="W89" i="16"/>
  <c r="X89" i="16"/>
  <c r="Y89" i="16"/>
  <c r="Z89" i="16"/>
  <c r="V90" i="16"/>
  <c r="W90" i="16"/>
  <c r="X90" i="16"/>
  <c r="Y90" i="16"/>
  <c r="Z90" i="16"/>
  <c r="V91" i="16"/>
  <c r="W91" i="16"/>
  <c r="X91" i="16"/>
  <c r="Y91" i="16"/>
  <c r="Z91" i="16"/>
  <c r="V92" i="16"/>
  <c r="W92" i="16"/>
  <c r="X92" i="16"/>
  <c r="Y92" i="16"/>
  <c r="Z92" i="16"/>
  <c r="V93" i="16"/>
  <c r="W93" i="16"/>
  <c r="X93" i="16"/>
  <c r="Y93" i="16"/>
  <c r="Z93" i="16"/>
  <c r="V94" i="16"/>
  <c r="W94" i="16"/>
  <c r="X94" i="16"/>
  <c r="Y94" i="16"/>
  <c r="Z94" i="16"/>
  <c r="V95" i="16"/>
  <c r="W95" i="16"/>
  <c r="X95" i="16"/>
  <c r="Y95" i="16"/>
  <c r="Z95" i="16"/>
  <c r="V96" i="16"/>
  <c r="W96" i="16"/>
  <c r="X96" i="16"/>
  <c r="Y96" i="16"/>
  <c r="Z96" i="16"/>
  <c r="V97" i="16"/>
  <c r="W97" i="16"/>
  <c r="X97" i="16"/>
  <c r="Y97" i="16"/>
  <c r="Z97" i="16"/>
  <c r="V98" i="16"/>
  <c r="W98" i="16"/>
  <c r="X98" i="16"/>
  <c r="Y98" i="16"/>
  <c r="Z98" i="16"/>
  <c r="V99" i="16"/>
  <c r="W99" i="16"/>
  <c r="X99" i="16"/>
  <c r="Y99" i="16"/>
  <c r="Z99" i="16"/>
  <c r="V100" i="16"/>
  <c r="W100" i="16"/>
  <c r="X100" i="16"/>
  <c r="Y100" i="16"/>
  <c r="Z100" i="16"/>
  <c r="V101" i="16"/>
  <c r="W101" i="16"/>
  <c r="X101" i="16"/>
  <c r="Y101" i="16"/>
  <c r="Z101" i="16"/>
  <c r="V102" i="16"/>
  <c r="W102" i="16"/>
  <c r="AA102" i="16" s="1"/>
  <c r="T29" i="16" s="1"/>
  <c r="X102" i="16"/>
  <c r="Y102" i="16"/>
  <c r="Z102" i="16"/>
  <c r="V103" i="16"/>
  <c r="W103" i="16"/>
  <c r="X103" i="16"/>
  <c r="Y103" i="16"/>
  <c r="Z103" i="16"/>
  <c r="V104" i="16"/>
  <c r="W104" i="16"/>
  <c r="X104" i="16"/>
  <c r="Y104" i="16"/>
  <c r="Z104" i="16"/>
  <c r="V105" i="16"/>
  <c r="W105" i="16"/>
  <c r="X105" i="16"/>
  <c r="Y105" i="16"/>
  <c r="Z105" i="16"/>
  <c r="W37" i="16"/>
  <c r="X37" i="16"/>
  <c r="Y37" i="16"/>
  <c r="Z37" i="16"/>
  <c r="V37" i="16"/>
  <c r="P38" i="16"/>
  <c r="Q38" i="16"/>
  <c r="R38" i="16"/>
  <c r="S38" i="16"/>
  <c r="T38" i="16"/>
  <c r="P39" i="16"/>
  <c r="Q39" i="16"/>
  <c r="R39" i="16"/>
  <c r="S39" i="16"/>
  <c r="T39" i="16"/>
  <c r="P40" i="16"/>
  <c r="Q40" i="16"/>
  <c r="R40" i="16"/>
  <c r="S40" i="16"/>
  <c r="T40" i="16"/>
  <c r="P41" i="16"/>
  <c r="Q41" i="16"/>
  <c r="R41" i="16"/>
  <c r="S41" i="16"/>
  <c r="T41" i="16"/>
  <c r="P42" i="16"/>
  <c r="Q42" i="16"/>
  <c r="R42" i="16"/>
  <c r="S42" i="16"/>
  <c r="T42" i="16"/>
  <c r="P43" i="16"/>
  <c r="Q43" i="16"/>
  <c r="R43" i="16"/>
  <c r="S43" i="16"/>
  <c r="T43" i="16"/>
  <c r="P44" i="16"/>
  <c r="Q44" i="16"/>
  <c r="R44" i="16"/>
  <c r="S44" i="16"/>
  <c r="T44" i="16"/>
  <c r="P45" i="16"/>
  <c r="Q45" i="16"/>
  <c r="R45" i="16"/>
  <c r="S45" i="16"/>
  <c r="T45" i="16"/>
  <c r="P46" i="16"/>
  <c r="Q46" i="16"/>
  <c r="R46" i="16"/>
  <c r="S46" i="16"/>
  <c r="T46" i="16"/>
  <c r="P47" i="16"/>
  <c r="Q47" i="16"/>
  <c r="R47" i="16"/>
  <c r="S47" i="16"/>
  <c r="T47" i="16"/>
  <c r="P48" i="16"/>
  <c r="Q48" i="16"/>
  <c r="R48" i="16"/>
  <c r="S48" i="16"/>
  <c r="T48" i="16"/>
  <c r="P49" i="16"/>
  <c r="Q49" i="16"/>
  <c r="R49" i="16"/>
  <c r="S49" i="16"/>
  <c r="T49" i="16"/>
  <c r="P50" i="16"/>
  <c r="Q50" i="16"/>
  <c r="R50" i="16"/>
  <c r="S50" i="16"/>
  <c r="T50" i="16"/>
  <c r="P51" i="16"/>
  <c r="Q51" i="16"/>
  <c r="R51" i="16"/>
  <c r="S51" i="16"/>
  <c r="T51" i="16"/>
  <c r="P52" i="16"/>
  <c r="Q52" i="16"/>
  <c r="R52" i="16"/>
  <c r="S52" i="16"/>
  <c r="T52" i="16"/>
  <c r="P53" i="16"/>
  <c r="Q53" i="16"/>
  <c r="R53" i="16"/>
  <c r="S53" i="16"/>
  <c r="T53" i="16"/>
  <c r="P54" i="16"/>
  <c r="Q54" i="16"/>
  <c r="R54" i="16"/>
  <c r="S54" i="16"/>
  <c r="T54" i="16"/>
  <c r="P55" i="16"/>
  <c r="Q55" i="16"/>
  <c r="R55" i="16"/>
  <c r="S55" i="16"/>
  <c r="T55" i="16"/>
  <c r="P56" i="16"/>
  <c r="Q56" i="16"/>
  <c r="R56" i="16"/>
  <c r="S56" i="16"/>
  <c r="T56" i="16"/>
  <c r="P57" i="16"/>
  <c r="Q57" i="16"/>
  <c r="R57" i="16"/>
  <c r="S57" i="16"/>
  <c r="T57" i="16"/>
  <c r="P58" i="16"/>
  <c r="Q58" i="16"/>
  <c r="R58" i="16"/>
  <c r="S58" i="16"/>
  <c r="T58" i="16"/>
  <c r="P59" i="16"/>
  <c r="Q59" i="16"/>
  <c r="R59" i="16"/>
  <c r="S59" i="16"/>
  <c r="T59" i="16"/>
  <c r="P60" i="16"/>
  <c r="Q60" i="16"/>
  <c r="R60" i="16"/>
  <c r="S60" i="16"/>
  <c r="T60" i="16"/>
  <c r="P61" i="16"/>
  <c r="Q61" i="16"/>
  <c r="R61" i="16"/>
  <c r="S61" i="16"/>
  <c r="T61" i="16"/>
  <c r="P62" i="16"/>
  <c r="Q62" i="16"/>
  <c r="R62" i="16"/>
  <c r="S62" i="16"/>
  <c r="T62" i="16"/>
  <c r="P63" i="16"/>
  <c r="Q63" i="16"/>
  <c r="R63" i="16"/>
  <c r="S63" i="16"/>
  <c r="T63" i="16"/>
  <c r="P64" i="16"/>
  <c r="Q64" i="16"/>
  <c r="R64" i="16"/>
  <c r="S64" i="16"/>
  <c r="T64" i="16"/>
  <c r="P65" i="16"/>
  <c r="Q65" i="16"/>
  <c r="R65" i="16"/>
  <c r="S65" i="16"/>
  <c r="T65" i="16"/>
  <c r="P66" i="16"/>
  <c r="Q66" i="16"/>
  <c r="R66" i="16"/>
  <c r="S66" i="16"/>
  <c r="T66" i="16"/>
  <c r="P67" i="16"/>
  <c r="Q67" i="16"/>
  <c r="R67" i="16"/>
  <c r="S67" i="16"/>
  <c r="T67" i="16"/>
  <c r="P68" i="16"/>
  <c r="Q68" i="16"/>
  <c r="R68" i="16"/>
  <c r="S68" i="16"/>
  <c r="T68" i="16"/>
  <c r="P69" i="16"/>
  <c r="Q69" i="16"/>
  <c r="R69" i="16"/>
  <c r="S69" i="16"/>
  <c r="T69" i="16"/>
  <c r="P70" i="16"/>
  <c r="Q70" i="16"/>
  <c r="R70" i="16"/>
  <c r="S70" i="16"/>
  <c r="T70" i="16"/>
  <c r="P71" i="16"/>
  <c r="Q71" i="16"/>
  <c r="R71" i="16"/>
  <c r="S71" i="16"/>
  <c r="T71" i="16"/>
  <c r="P72" i="16"/>
  <c r="Q72" i="16"/>
  <c r="R72" i="16"/>
  <c r="S72" i="16"/>
  <c r="T72" i="16"/>
  <c r="P73" i="16"/>
  <c r="Q73" i="16"/>
  <c r="R73" i="16"/>
  <c r="S73" i="16"/>
  <c r="T73" i="16"/>
  <c r="P74" i="16"/>
  <c r="Q74" i="16"/>
  <c r="R74" i="16"/>
  <c r="S74" i="16"/>
  <c r="T74" i="16"/>
  <c r="P75" i="16"/>
  <c r="Q75" i="16"/>
  <c r="R75" i="16"/>
  <c r="S75" i="16"/>
  <c r="T75" i="16"/>
  <c r="P76" i="16"/>
  <c r="Q76" i="16"/>
  <c r="R76" i="16"/>
  <c r="S76" i="16"/>
  <c r="T76" i="16"/>
  <c r="P77" i="16"/>
  <c r="Q77" i="16"/>
  <c r="R77" i="16"/>
  <c r="S77" i="16"/>
  <c r="T77" i="16"/>
  <c r="P78" i="16"/>
  <c r="Q78" i="16"/>
  <c r="R78" i="16"/>
  <c r="S78" i="16"/>
  <c r="T78" i="16"/>
  <c r="P79" i="16"/>
  <c r="Q79" i="16"/>
  <c r="R79" i="16"/>
  <c r="S79" i="16"/>
  <c r="T79" i="16"/>
  <c r="P80" i="16"/>
  <c r="Q80" i="16"/>
  <c r="R80" i="16"/>
  <c r="S80" i="16"/>
  <c r="T80" i="16"/>
  <c r="P81" i="16"/>
  <c r="Q81" i="16"/>
  <c r="R81" i="16"/>
  <c r="S81" i="16"/>
  <c r="T81" i="16"/>
  <c r="P82" i="16"/>
  <c r="Q82" i="16"/>
  <c r="R82" i="16"/>
  <c r="S82" i="16"/>
  <c r="T82" i="16"/>
  <c r="P83" i="16"/>
  <c r="Q83" i="16"/>
  <c r="R83" i="16"/>
  <c r="S83" i="16"/>
  <c r="T83" i="16"/>
  <c r="P84" i="16"/>
  <c r="Q84" i="16"/>
  <c r="R84" i="16"/>
  <c r="S84" i="16"/>
  <c r="T84" i="16"/>
  <c r="P85" i="16"/>
  <c r="Q85" i="16"/>
  <c r="R85" i="16"/>
  <c r="S85" i="16"/>
  <c r="T85" i="16"/>
  <c r="P86" i="16"/>
  <c r="Q86" i="16"/>
  <c r="R86" i="16"/>
  <c r="S86" i="16"/>
  <c r="T86" i="16"/>
  <c r="P87" i="16"/>
  <c r="Q87" i="16"/>
  <c r="R87" i="16"/>
  <c r="S87" i="16"/>
  <c r="T87" i="16"/>
  <c r="P88" i="16"/>
  <c r="Q88" i="16"/>
  <c r="R88" i="16"/>
  <c r="S88" i="16"/>
  <c r="T88" i="16"/>
  <c r="P89" i="16"/>
  <c r="Q89" i="16"/>
  <c r="R89" i="16"/>
  <c r="S89" i="16"/>
  <c r="T89" i="16"/>
  <c r="P90" i="16"/>
  <c r="Q90" i="16"/>
  <c r="R90" i="16"/>
  <c r="S90" i="16"/>
  <c r="T90" i="16"/>
  <c r="P91" i="16"/>
  <c r="Q91" i="16"/>
  <c r="R91" i="16"/>
  <c r="S91" i="16"/>
  <c r="T91" i="16"/>
  <c r="P92" i="16"/>
  <c r="Q92" i="16"/>
  <c r="R92" i="16"/>
  <c r="S92" i="16"/>
  <c r="T92" i="16"/>
  <c r="P93" i="16"/>
  <c r="Q93" i="16"/>
  <c r="R93" i="16"/>
  <c r="S93" i="16"/>
  <c r="T93" i="16"/>
  <c r="P94" i="16"/>
  <c r="Q94" i="16"/>
  <c r="R94" i="16"/>
  <c r="S94" i="16"/>
  <c r="T94" i="16"/>
  <c r="P95" i="16"/>
  <c r="Q95" i="16"/>
  <c r="R95" i="16"/>
  <c r="S95" i="16"/>
  <c r="T95" i="16"/>
  <c r="P96" i="16"/>
  <c r="Q96" i="16"/>
  <c r="R96" i="16"/>
  <c r="S96" i="16"/>
  <c r="T96" i="16"/>
  <c r="P97" i="16"/>
  <c r="Q97" i="16"/>
  <c r="R97" i="16"/>
  <c r="S97" i="16"/>
  <c r="T97" i="16"/>
  <c r="P98" i="16"/>
  <c r="Q98" i="16"/>
  <c r="R98" i="16"/>
  <c r="S98" i="16"/>
  <c r="T98" i="16"/>
  <c r="P99" i="16"/>
  <c r="Q99" i="16"/>
  <c r="R99" i="16"/>
  <c r="S99" i="16"/>
  <c r="T99" i="16"/>
  <c r="P100" i="16"/>
  <c r="Q100" i="16"/>
  <c r="R100" i="16"/>
  <c r="S100" i="16"/>
  <c r="T100" i="16"/>
  <c r="P101" i="16"/>
  <c r="Q101" i="16"/>
  <c r="R101" i="16"/>
  <c r="S101" i="16"/>
  <c r="T101" i="16"/>
  <c r="P102" i="16"/>
  <c r="Q102" i="16"/>
  <c r="R102" i="16"/>
  <c r="S102" i="16"/>
  <c r="T102" i="16"/>
  <c r="P103" i="16"/>
  <c r="Q103" i="16"/>
  <c r="R103" i="16"/>
  <c r="S103" i="16"/>
  <c r="T103" i="16"/>
  <c r="P104" i="16"/>
  <c r="Q104" i="16"/>
  <c r="R104" i="16"/>
  <c r="S104" i="16"/>
  <c r="T104" i="16"/>
  <c r="P105" i="16"/>
  <c r="Q105" i="16"/>
  <c r="R105" i="16"/>
  <c r="S105" i="16"/>
  <c r="T105" i="16"/>
  <c r="Q37" i="16"/>
  <c r="R37" i="16"/>
  <c r="S37" i="16"/>
  <c r="T37" i="16"/>
  <c r="P37" i="16"/>
  <c r="J40" i="16"/>
  <c r="K40" i="16"/>
  <c r="L40" i="16"/>
  <c r="M40" i="16"/>
  <c r="N40" i="16"/>
  <c r="J41" i="16"/>
  <c r="K41" i="16"/>
  <c r="L41" i="16"/>
  <c r="M41" i="16"/>
  <c r="N41" i="16"/>
  <c r="J42" i="16"/>
  <c r="K42" i="16"/>
  <c r="L42" i="16"/>
  <c r="M42" i="16"/>
  <c r="N42" i="16"/>
  <c r="J43" i="16"/>
  <c r="K43" i="16"/>
  <c r="L43" i="16"/>
  <c r="M43" i="16"/>
  <c r="N43" i="16"/>
  <c r="J44" i="16"/>
  <c r="K44" i="16"/>
  <c r="L44" i="16"/>
  <c r="M44" i="16"/>
  <c r="N44" i="16"/>
  <c r="J45" i="16"/>
  <c r="K45" i="16"/>
  <c r="L45" i="16"/>
  <c r="M45" i="16"/>
  <c r="N45" i="16"/>
  <c r="J46" i="16"/>
  <c r="K46" i="16"/>
  <c r="L46" i="16"/>
  <c r="M46" i="16"/>
  <c r="N46" i="16"/>
  <c r="J47" i="16"/>
  <c r="K47" i="16"/>
  <c r="L47" i="16"/>
  <c r="M47" i="16"/>
  <c r="N47" i="16"/>
  <c r="J48" i="16"/>
  <c r="K48" i="16"/>
  <c r="L48" i="16"/>
  <c r="M48" i="16"/>
  <c r="N48" i="16"/>
  <c r="J49" i="16"/>
  <c r="K49" i="16"/>
  <c r="L49" i="16"/>
  <c r="M49" i="16"/>
  <c r="N49" i="16"/>
  <c r="J50" i="16"/>
  <c r="K50" i="16"/>
  <c r="L50" i="16"/>
  <c r="M50" i="16"/>
  <c r="N50" i="16"/>
  <c r="J51" i="16"/>
  <c r="K51" i="16"/>
  <c r="L51" i="16"/>
  <c r="M51" i="16"/>
  <c r="N51" i="16"/>
  <c r="J52" i="16"/>
  <c r="K52" i="16"/>
  <c r="L52" i="16"/>
  <c r="M52" i="16"/>
  <c r="N52" i="16"/>
  <c r="J53" i="16"/>
  <c r="K53" i="16"/>
  <c r="L53" i="16"/>
  <c r="M53" i="16"/>
  <c r="N53" i="16"/>
  <c r="J54" i="16"/>
  <c r="K54" i="16"/>
  <c r="L54" i="16"/>
  <c r="M54" i="16"/>
  <c r="N54" i="16"/>
  <c r="J55" i="16"/>
  <c r="K55" i="16"/>
  <c r="L55" i="16"/>
  <c r="M55" i="16"/>
  <c r="N55" i="16"/>
  <c r="J56" i="16"/>
  <c r="K56" i="16"/>
  <c r="L56" i="16"/>
  <c r="M56" i="16"/>
  <c r="N56" i="16"/>
  <c r="J57" i="16"/>
  <c r="K57" i="16"/>
  <c r="L57" i="16"/>
  <c r="M57" i="16"/>
  <c r="N57" i="16"/>
  <c r="J58" i="16"/>
  <c r="K58" i="16"/>
  <c r="L58" i="16"/>
  <c r="M58" i="16"/>
  <c r="N58" i="16"/>
  <c r="J59" i="16"/>
  <c r="K59" i="16"/>
  <c r="L59" i="16"/>
  <c r="M59" i="16"/>
  <c r="N59" i="16"/>
  <c r="J60" i="16"/>
  <c r="K60" i="16"/>
  <c r="L60" i="16"/>
  <c r="M60" i="16"/>
  <c r="N60" i="16"/>
  <c r="J61" i="16"/>
  <c r="K61" i="16"/>
  <c r="L61" i="16"/>
  <c r="M61" i="16"/>
  <c r="N61" i="16"/>
  <c r="J62" i="16"/>
  <c r="K62" i="16"/>
  <c r="L62" i="16"/>
  <c r="M62" i="16"/>
  <c r="N62" i="16"/>
  <c r="J63" i="16"/>
  <c r="K63" i="16"/>
  <c r="L63" i="16"/>
  <c r="M63" i="16"/>
  <c r="N63" i="16"/>
  <c r="J64" i="16"/>
  <c r="K64" i="16"/>
  <c r="L64" i="16"/>
  <c r="M64" i="16"/>
  <c r="N64" i="16"/>
  <c r="J65" i="16"/>
  <c r="K65" i="16"/>
  <c r="L65" i="16"/>
  <c r="M65" i="16"/>
  <c r="N65" i="16"/>
  <c r="J66" i="16"/>
  <c r="K66" i="16"/>
  <c r="L66" i="16"/>
  <c r="M66" i="16"/>
  <c r="N66" i="16"/>
  <c r="J67" i="16"/>
  <c r="K67" i="16"/>
  <c r="L67" i="16"/>
  <c r="M67" i="16"/>
  <c r="N67" i="16"/>
  <c r="J68" i="16"/>
  <c r="K68" i="16"/>
  <c r="L68" i="16"/>
  <c r="M68" i="16"/>
  <c r="N68" i="16"/>
  <c r="J69" i="16"/>
  <c r="K69" i="16"/>
  <c r="L69" i="16"/>
  <c r="M69" i="16"/>
  <c r="N69" i="16"/>
  <c r="J70" i="16"/>
  <c r="K70" i="16"/>
  <c r="L70" i="16"/>
  <c r="M70" i="16"/>
  <c r="N70" i="16"/>
  <c r="J71" i="16"/>
  <c r="K71" i="16"/>
  <c r="L71" i="16"/>
  <c r="M71" i="16"/>
  <c r="N71" i="16"/>
  <c r="J72" i="16"/>
  <c r="K72" i="16"/>
  <c r="L72" i="16"/>
  <c r="M72" i="16"/>
  <c r="N72" i="16"/>
  <c r="J73" i="16"/>
  <c r="K73" i="16"/>
  <c r="L73" i="16"/>
  <c r="M73" i="16"/>
  <c r="N73" i="16"/>
  <c r="J74" i="16"/>
  <c r="K74" i="16"/>
  <c r="L74" i="16"/>
  <c r="M74" i="16"/>
  <c r="N74" i="16"/>
  <c r="J75" i="16"/>
  <c r="K75" i="16"/>
  <c r="L75" i="16"/>
  <c r="M75" i="16"/>
  <c r="N75" i="16"/>
  <c r="J76" i="16"/>
  <c r="K76" i="16"/>
  <c r="L76" i="16"/>
  <c r="M76" i="16"/>
  <c r="N76" i="16"/>
  <c r="J77" i="16"/>
  <c r="K77" i="16"/>
  <c r="L77" i="16"/>
  <c r="M77" i="16"/>
  <c r="N77" i="16"/>
  <c r="J78" i="16"/>
  <c r="K78" i="16"/>
  <c r="L78" i="16"/>
  <c r="M78" i="16"/>
  <c r="N78" i="16"/>
  <c r="J79" i="16"/>
  <c r="K79" i="16"/>
  <c r="L79" i="16"/>
  <c r="M79" i="16"/>
  <c r="N79" i="16"/>
  <c r="J80" i="16"/>
  <c r="K80" i="16"/>
  <c r="L80" i="16"/>
  <c r="M80" i="16"/>
  <c r="N80" i="16"/>
  <c r="J81" i="16"/>
  <c r="K81" i="16"/>
  <c r="L81" i="16"/>
  <c r="M81" i="16"/>
  <c r="N81" i="16"/>
  <c r="J82" i="16"/>
  <c r="K82" i="16"/>
  <c r="L82" i="16"/>
  <c r="M82" i="16"/>
  <c r="N82" i="16"/>
  <c r="J83" i="16"/>
  <c r="K83" i="16"/>
  <c r="L83" i="16"/>
  <c r="M83" i="16"/>
  <c r="N83" i="16"/>
  <c r="J84" i="16"/>
  <c r="K84" i="16"/>
  <c r="L84" i="16"/>
  <c r="M84" i="16"/>
  <c r="N84" i="16"/>
  <c r="J85" i="16"/>
  <c r="K85" i="16"/>
  <c r="L85" i="16"/>
  <c r="M85" i="16"/>
  <c r="N85" i="16"/>
  <c r="J86" i="16"/>
  <c r="K86" i="16"/>
  <c r="L86" i="16"/>
  <c r="M86" i="16"/>
  <c r="N86" i="16"/>
  <c r="J87" i="16"/>
  <c r="K87" i="16"/>
  <c r="L87" i="16"/>
  <c r="M87" i="16"/>
  <c r="N87" i="16"/>
  <c r="J88" i="16"/>
  <c r="K88" i="16"/>
  <c r="L88" i="16"/>
  <c r="M88" i="16"/>
  <c r="N88" i="16"/>
  <c r="J89" i="16"/>
  <c r="K89" i="16"/>
  <c r="L89" i="16"/>
  <c r="M89" i="16"/>
  <c r="N89" i="16"/>
  <c r="J90" i="16"/>
  <c r="K90" i="16"/>
  <c r="L90" i="16"/>
  <c r="M90" i="16"/>
  <c r="N90" i="16"/>
  <c r="J91" i="16"/>
  <c r="K91" i="16"/>
  <c r="L91" i="16"/>
  <c r="M91" i="16"/>
  <c r="N91" i="16"/>
  <c r="J92" i="16"/>
  <c r="K92" i="16"/>
  <c r="L92" i="16"/>
  <c r="M92" i="16"/>
  <c r="N92" i="16"/>
  <c r="J93" i="16"/>
  <c r="K93" i="16"/>
  <c r="L93" i="16"/>
  <c r="M93" i="16"/>
  <c r="N93" i="16"/>
  <c r="J94" i="16"/>
  <c r="K94" i="16"/>
  <c r="L94" i="16"/>
  <c r="M94" i="16"/>
  <c r="N94" i="16"/>
  <c r="J95" i="16"/>
  <c r="K95" i="16"/>
  <c r="L95" i="16"/>
  <c r="M95" i="16"/>
  <c r="N95" i="16"/>
  <c r="J96" i="16"/>
  <c r="K96" i="16"/>
  <c r="L96" i="16"/>
  <c r="M96" i="16"/>
  <c r="N96" i="16"/>
  <c r="J97" i="16"/>
  <c r="K97" i="16"/>
  <c r="L97" i="16"/>
  <c r="M97" i="16"/>
  <c r="N97" i="16"/>
  <c r="J98" i="16"/>
  <c r="K98" i="16"/>
  <c r="L98" i="16"/>
  <c r="M98" i="16"/>
  <c r="N98" i="16"/>
  <c r="J99" i="16"/>
  <c r="K99" i="16"/>
  <c r="L99" i="16"/>
  <c r="M99" i="16"/>
  <c r="N99" i="16"/>
  <c r="J100" i="16"/>
  <c r="K100" i="16"/>
  <c r="L100" i="16"/>
  <c r="M100" i="16"/>
  <c r="N100" i="16"/>
  <c r="J101" i="16"/>
  <c r="K101" i="16"/>
  <c r="L101" i="16"/>
  <c r="M101" i="16"/>
  <c r="N101" i="16"/>
  <c r="J102" i="16"/>
  <c r="K102" i="16"/>
  <c r="L102" i="16"/>
  <c r="M102" i="16"/>
  <c r="N102" i="16"/>
  <c r="J103" i="16"/>
  <c r="K103" i="16"/>
  <c r="L103" i="16"/>
  <c r="M103" i="16"/>
  <c r="N103" i="16"/>
  <c r="J104" i="16"/>
  <c r="K104" i="16"/>
  <c r="L104" i="16"/>
  <c r="M104" i="16"/>
  <c r="N104" i="16"/>
  <c r="J105" i="16"/>
  <c r="K105" i="16"/>
  <c r="L105" i="16"/>
  <c r="M105" i="16"/>
  <c r="N105" i="16"/>
  <c r="J38" i="16"/>
  <c r="K38" i="16"/>
  <c r="L38" i="16"/>
  <c r="M38" i="16"/>
  <c r="N38" i="16"/>
  <c r="J39" i="16"/>
  <c r="K39" i="16"/>
  <c r="L39" i="16"/>
  <c r="M39" i="16"/>
  <c r="N39" i="16"/>
  <c r="K37" i="16"/>
  <c r="L37" i="16"/>
  <c r="M37" i="16"/>
  <c r="N37" i="16"/>
  <c r="J37" i="16"/>
  <c r="D38" i="16"/>
  <c r="E38" i="16"/>
  <c r="F38" i="16"/>
  <c r="G38" i="16"/>
  <c r="H38" i="16"/>
  <c r="D39" i="16"/>
  <c r="E39" i="16"/>
  <c r="F39" i="16"/>
  <c r="G39" i="16"/>
  <c r="H39" i="16"/>
  <c r="D40" i="16"/>
  <c r="E40" i="16"/>
  <c r="F40" i="16"/>
  <c r="G40" i="16"/>
  <c r="H40" i="16"/>
  <c r="D41" i="16"/>
  <c r="E41" i="16"/>
  <c r="F41" i="16"/>
  <c r="G41" i="16"/>
  <c r="H41" i="16"/>
  <c r="D42" i="16"/>
  <c r="E42" i="16"/>
  <c r="F42" i="16"/>
  <c r="G42" i="16"/>
  <c r="H42" i="16"/>
  <c r="D43" i="16"/>
  <c r="E43" i="16"/>
  <c r="F43" i="16"/>
  <c r="G43" i="16"/>
  <c r="H43" i="16"/>
  <c r="D44" i="16"/>
  <c r="E44" i="16"/>
  <c r="F44" i="16"/>
  <c r="G44" i="16"/>
  <c r="H44" i="16"/>
  <c r="D45" i="16"/>
  <c r="E45" i="16"/>
  <c r="F45" i="16"/>
  <c r="G45" i="16"/>
  <c r="H45" i="16"/>
  <c r="D46" i="16"/>
  <c r="E46" i="16"/>
  <c r="F46" i="16"/>
  <c r="G46" i="16"/>
  <c r="H46" i="16"/>
  <c r="D47" i="16"/>
  <c r="E47" i="16"/>
  <c r="F47" i="16"/>
  <c r="G47" i="16"/>
  <c r="H47" i="16"/>
  <c r="D48" i="16"/>
  <c r="E48" i="16"/>
  <c r="F48" i="16"/>
  <c r="G48" i="16"/>
  <c r="H48" i="16"/>
  <c r="D49" i="16"/>
  <c r="E49" i="16"/>
  <c r="F49" i="16"/>
  <c r="G49" i="16"/>
  <c r="H49" i="16"/>
  <c r="D50" i="16"/>
  <c r="E50" i="16"/>
  <c r="F50" i="16"/>
  <c r="G50" i="16"/>
  <c r="H50" i="16"/>
  <c r="D51" i="16"/>
  <c r="E51" i="16"/>
  <c r="F51" i="16"/>
  <c r="G51" i="16"/>
  <c r="H51" i="16"/>
  <c r="D52" i="16"/>
  <c r="E52" i="16"/>
  <c r="F52" i="16"/>
  <c r="G52" i="16"/>
  <c r="H52" i="16"/>
  <c r="D53" i="16"/>
  <c r="E53" i="16"/>
  <c r="F53" i="16"/>
  <c r="G53" i="16"/>
  <c r="H53" i="16"/>
  <c r="D54" i="16"/>
  <c r="E54" i="16"/>
  <c r="F54" i="16"/>
  <c r="G54" i="16"/>
  <c r="H54" i="16"/>
  <c r="D55" i="16"/>
  <c r="E55" i="16"/>
  <c r="F55" i="16"/>
  <c r="G55" i="16"/>
  <c r="H55" i="16"/>
  <c r="D56" i="16"/>
  <c r="E56" i="16"/>
  <c r="F56" i="16"/>
  <c r="G56" i="16"/>
  <c r="H56" i="16"/>
  <c r="D57" i="16"/>
  <c r="E57" i="16"/>
  <c r="F57" i="16"/>
  <c r="G57" i="16"/>
  <c r="H57" i="16"/>
  <c r="D58" i="16"/>
  <c r="E58" i="16"/>
  <c r="F58" i="16"/>
  <c r="G58" i="16"/>
  <c r="H58" i="16"/>
  <c r="D59" i="16"/>
  <c r="E59" i="16"/>
  <c r="F59" i="16"/>
  <c r="G59" i="16"/>
  <c r="H59" i="16"/>
  <c r="D60" i="16"/>
  <c r="E60" i="16"/>
  <c r="F60" i="16"/>
  <c r="G60" i="16"/>
  <c r="H60" i="16"/>
  <c r="D61" i="16"/>
  <c r="E61" i="16"/>
  <c r="F61" i="16"/>
  <c r="G61" i="16"/>
  <c r="H61" i="16"/>
  <c r="D62" i="16"/>
  <c r="E62" i="16"/>
  <c r="F62" i="16"/>
  <c r="G62" i="16"/>
  <c r="H62" i="16"/>
  <c r="D63" i="16"/>
  <c r="E63" i="16"/>
  <c r="F63" i="16"/>
  <c r="G63" i="16"/>
  <c r="H63" i="16"/>
  <c r="D64" i="16"/>
  <c r="E64" i="16"/>
  <c r="F64" i="16"/>
  <c r="G64" i="16"/>
  <c r="H64" i="16"/>
  <c r="D65" i="16"/>
  <c r="E65" i="16"/>
  <c r="F65" i="16"/>
  <c r="G65" i="16"/>
  <c r="H65" i="16"/>
  <c r="D66" i="16"/>
  <c r="E66" i="16"/>
  <c r="F66" i="16"/>
  <c r="G66" i="16"/>
  <c r="H66" i="16"/>
  <c r="D67" i="16"/>
  <c r="E67" i="16"/>
  <c r="F67" i="16"/>
  <c r="G67" i="16"/>
  <c r="H67" i="16"/>
  <c r="D68" i="16"/>
  <c r="E68" i="16"/>
  <c r="F68" i="16"/>
  <c r="G68" i="16"/>
  <c r="H68" i="16"/>
  <c r="D69" i="16"/>
  <c r="E69" i="16"/>
  <c r="F69" i="16"/>
  <c r="G69" i="16"/>
  <c r="H69" i="16"/>
  <c r="D70" i="16"/>
  <c r="E70" i="16"/>
  <c r="F70" i="16"/>
  <c r="G70" i="16"/>
  <c r="H70" i="16"/>
  <c r="D71" i="16"/>
  <c r="E71" i="16"/>
  <c r="F71" i="16"/>
  <c r="G71" i="16"/>
  <c r="H71" i="16"/>
  <c r="D72" i="16"/>
  <c r="E72" i="16"/>
  <c r="F72" i="16"/>
  <c r="G72" i="16"/>
  <c r="H72" i="16"/>
  <c r="D73" i="16"/>
  <c r="E73" i="16"/>
  <c r="F73" i="16"/>
  <c r="G73" i="16"/>
  <c r="H73" i="16"/>
  <c r="D74" i="16"/>
  <c r="E74" i="16"/>
  <c r="F74" i="16"/>
  <c r="G74" i="16"/>
  <c r="H74" i="16"/>
  <c r="D75" i="16"/>
  <c r="E75" i="16"/>
  <c r="F75" i="16"/>
  <c r="G75" i="16"/>
  <c r="H75" i="16"/>
  <c r="D76" i="16"/>
  <c r="E76" i="16"/>
  <c r="F76" i="16"/>
  <c r="G76" i="16"/>
  <c r="H76" i="16"/>
  <c r="D77" i="16"/>
  <c r="E77" i="16"/>
  <c r="F77" i="16"/>
  <c r="G77" i="16"/>
  <c r="H77" i="16"/>
  <c r="D78" i="16"/>
  <c r="E78" i="16"/>
  <c r="F78" i="16"/>
  <c r="G78" i="16"/>
  <c r="H78" i="16"/>
  <c r="D79" i="16"/>
  <c r="E79" i="16"/>
  <c r="F79" i="16"/>
  <c r="G79" i="16"/>
  <c r="H79" i="16"/>
  <c r="D80" i="16"/>
  <c r="E80" i="16"/>
  <c r="F80" i="16"/>
  <c r="G80" i="16"/>
  <c r="H80" i="16"/>
  <c r="D81" i="16"/>
  <c r="E81" i="16"/>
  <c r="F81" i="16"/>
  <c r="G81" i="16"/>
  <c r="H81" i="16"/>
  <c r="D82" i="16"/>
  <c r="E82" i="16"/>
  <c r="F82" i="16"/>
  <c r="G82" i="16"/>
  <c r="H82" i="16"/>
  <c r="D83" i="16"/>
  <c r="E83" i="16"/>
  <c r="F83" i="16"/>
  <c r="G83" i="16"/>
  <c r="H83" i="16"/>
  <c r="D84" i="16"/>
  <c r="E84" i="16"/>
  <c r="F84" i="16"/>
  <c r="G84" i="16"/>
  <c r="H84" i="16"/>
  <c r="D85" i="16"/>
  <c r="E85" i="16"/>
  <c r="F85" i="16"/>
  <c r="G85" i="16"/>
  <c r="H85" i="16"/>
  <c r="D86" i="16"/>
  <c r="E86" i="16"/>
  <c r="F86" i="16"/>
  <c r="G86" i="16"/>
  <c r="H86" i="16"/>
  <c r="D87" i="16"/>
  <c r="E87" i="16"/>
  <c r="F87" i="16"/>
  <c r="G87" i="16"/>
  <c r="H87" i="16"/>
  <c r="D88" i="16"/>
  <c r="E88" i="16"/>
  <c r="F88" i="16"/>
  <c r="G88" i="16"/>
  <c r="H88" i="16"/>
  <c r="D89" i="16"/>
  <c r="E89" i="16"/>
  <c r="F89" i="16"/>
  <c r="G89" i="16"/>
  <c r="H89" i="16"/>
  <c r="D90" i="16"/>
  <c r="E90" i="16"/>
  <c r="F90" i="16"/>
  <c r="G90" i="16"/>
  <c r="H90" i="16"/>
  <c r="D91" i="16"/>
  <c r="E91" i="16"/>
  <c r="F91" i="16"/>
  <c r="G91" i="16"/>
  <c r="H91" i="16"/>
  <c r="D92" i="16"/>
  <c r="E92" i="16"/>
  <c r="F92" i="16"/>
  <c r="G92" i="16"/>
  <c r="H92" i="16"/>
  <c r="D93" i="16"/>
  <c r="E93" i="16"/>
  <c r="F93" i="16"/>
  <c r="G93" i="16"/>
  <c r="H93" i="16"/>
  <c r="D94" i="16"/>
  <c r="E94" i="16"/>
  <c r="F94" i="16"/>
  <c r="G94" i="16"/>
  <c r="H94" i="16"/>
  <c r="D95" i="16"/>
  <c r="E95" i="16"/>
  <c r="F95" i="16"/>
  <c r="G95" i="16"/>
  <c r="H95" i="16"/>
  <c r="D96" i="16"/>
  <c r="E96" i="16"/>
  <c r="F96" i="16"/>
  <c r="G96" i="16"/>
  <c r="H96" i="16"/>
  <c r="D97" i="16"/>
  <c r="E97" i="16"/>
  <c r="F97" i="16"/>
  <c r="G97" i="16"/>
  <c r="H97" i="16"/>
  <c r="D98" i="16"/>
  <c r="E98" i="16"/>
  <c r="F98" i="16"/>
  <c r="G98" i="16"/>
  <c r="H98" i="16"/>
  <c r="D99" i="16"/>
  <c r="E99" i="16"/>
  <c r="F99" i="16"/>
  <c r="G99" i="16"/>
  <c r="H99" i="16"/>
  <c r="D100" i="16"/>
  <c r="E100" i="16"/>
  <c r="F100" i="16"/>
  <c r="G100" i="16"/>
  <c r="H100" i="16"/>
  <c r="D101" i="16"/>
  <c r="E101" i="16"/>
  <c r="F101" i="16"/>
  <c r="G101" i="16"/>
  <c r="H101" i="16"/>
  <c r="D102" i="16"/>
  <c r="E102" i="16"/>
  <c r="F102" i="16"/>
  <c r="G102" i="16"/>
  <c r="H102" i="16"/>
  <c r="D103" i="16"/>
  <c r="E103" i="16"/>
  <c r="F103" i="16"/>
  <c r="G103" i="16"/>
  <c r="H103" i="16"/>
  <c r="D104" i="16"/>
  <c r="E104" i="16"/>
  <c r="F104" i="16"/>
  <c r="G104" i="16"/>
  <c r="H104" i="16"/>
  <c r="D105" i="16"/>
  <c r="E105" i="16"/>
  <c r="F105" i="16"/>
  <c r="G105" i="16"/>
  <c r="H105" i="16"/>
  <c r="E37" i="16"/>
  <c r="F37" i="16"/>
  <c r="G37" i="16"/>
  <c r="H37" i="16"/>
  <c r="D37" i="16"/>
  <c r="R73" i="6"/>
  <c r="Q73" i="6"/>
  <c r="P73" i="6"/>
  <c r="O73" i="6"/>
  <c r="N73" i="6"/>
  <c r="M73" i="6"/>
  <c r="L73" i="6"/>
  <c r="K73" i="6"/>
  <c r="J73" i="6"/>
  <c r="I73" i="6"/>
  <c r="H73" i="6"/>
  <c r="G73" i="6"/>
  <c r="R72" i="6"/>
  <c r="Q72" i="6"/>
  <c r="P72" i="6"/>
  <c r="O72" i="6"/>
  <c r="N72" i="6"/>
  <c r="M72" i="6"/>
  <c r="L72" i="6"/>
  <c r="K72" i="6"/>
  <c r="J72" i="6"/>
  <c r="I72" i="6"/>
  <c r="H72" i="6"/>
  <c r="G72" i="6"/>
  <c r="R71" i="6"/>
  <c r="Q71" i="6"/>
  <c r="P71" i="6"/>
  <c r="O71" i="6"/>
  <c r="N71" i="6"/>
  <c r="M71" i="6"/>
  <c r="L71" i="6"/>
  <c r="K71" i="6"/>
  <c r="J71" i="6"/>
  <c r="I71" i="6"/>
  <c r="H71" i="6"/>
  <c r="G71" i="6"/>
  <c r="R70" i="6"/>
  <c r="Q70" i="6"/>
  <c r="P70" i="6"/>
  <c r="O70" i="6"/>
  <c r="N70" i="6"/>
  <c r="M70" i="6"/>
  <c r="L70" i="6"/>
  <c r="K70" i="6"/>
  <c r="J70" i="6"/>
  <c r="I70" i="6"/>
  <c r="H70" i="6"/>
  <c r="G70" i="6"/>
  <c r="R69" i="6"/>
  <c r="Q69" i="6"/>
  <c r="P69" i="6"/>
  <c r="O69" i="6"/>
  <c r="N69" i="6"/>
  <c r="M69" i="6"/>
  <c r="L69" i="6"/>
  <c r="K69" i="6"/>
  <c r="J69" i="6"/>
  <c r="I69" i="6"/>
  <c r="H69" i="6"/>
  <c r="G69" i="6"/>
  <c r="R68" i="6"/>
  <c r="Q68" i="6"/>
  <c r="P68" i="6"/>
  <c r="O68" i="6"/>
  <c r="N68" i="6"/>
  <c r="M68" i="6"/>
  <c r="L68" i="6"/>
  <c r="K68" i="6"/>
  <c r="J68" i="6"/>
  <c r="I68" i="6"/>
  <c r="H68" i="6"/>
  <c r="G68" i="6"/>
  <c r="R67" i="6"/>
  <c r="Q67" i="6"/>
  <c r="P67" i="6"/>
  <c r="O67" i="6"/>
  <c r="N67" i="6"/>
  <c r="M67" i="6"/>
  <c r="L67" i="6"/>
  <c r="K67" i="6"/>
  <c r="J67" i="6"/>
  <c r="I67" i="6"/>
  <c r="H67" i="6"/>
  <c r="G67" i="6"/>
  <c r="R66" i="6"/>
  <c r="Q66" i="6"/>
  <c r="P66" i="6"/>
  <c r="O66" i="6"/>
  <c r="N66" i="6"/>
  <c r="M66" i="6"/>
  <c r="L66" i="6"/>
  <c r="K66" i="6"/>
  <c r="J66" i="6"/>
  <c r="I66" i="6"/>
  <c r="H66" i="6"/>
  <c r="G66" i="6"/>
  <c r="R65" i="6"/>
  <c r="Q65" i="6"/>
  <c r="P65" i="6"/>
  <c r="O65" i="6"/>
  <c r="N65" i="6"/>
  <c r="M65" i="6"/>
  <c r="L65" i="6"/>
  <c r="K65" i="6"/>
  <c r="J65" i="6"/>
  <c r="I65" i="6"/>
  <c r="H65" i="6"/>
  <c r="G65" i="6"/>
  <c r="R64" i="6"/>
  <c r="Q64" i="6"/>
  <c r="P64" i="6"/>
  <c r="O64" i="6"/>
  <c r="N64" i="6"/>
  <c r="M64" i="6"/>
  <c r="L64" i="6"/>
  <c r="K64" i="6"/>
  <c r="J64" i="6"/>
  <c r="I64" i="6"/>
  <c r="H64" i="6"/>
  <c r="G64" i="6"/>
  <c r="R63" i="6"/>
  <c r="Q63" i="6"/>
  <c r="P63" i="6"/>
  <c r="O63" i="6"/>
  <c r="N63" i="6"/>
  <c r="M63" i="6"/>
  <c r="L63" i="6"/>
  <c r="K63" i="6"/>
  <c r="J63" i="6"/>
  <c r="I63" i="6"/>
  <c r="H63" i="6"/>
  <c r="G63" i="6"/>
  <c r="R62" i="6"/>
  <c r="Q62" i="6"/>
  <c r="P62" i="6"/>
  <c r="O62" i="6"/>
  <c r="N62" i="6"/>
  <c r="M62" i="6"/>
  <c r="L62" i="6"/>
  <c r="K62" i="6"/>
  <c r="J62" i="6"/>
  <c r="I62" i="6"/>
  <c r="H62" i="6"/>
  <c r="G62" i="6"/>
  <c r="R61" i="6"/>
  <c r="Q61" i="6"/>
  <c r="P61" i="6"/>
  <c r="O61" i="6"/>
  <c r="N61" i="6"/>
  <c r="M61" i="6"/>
  <c r="L61" i="6"/>
  <c r="K61" i="6"/>
  <c r="J61" i="6"/>
  <c r="I61" i="6"/>
  <c r="H61" i="6"/>
  <c r="G61" i="6"/>
  <c r="R60" i="6"/>
  <c r="Q60" i="6"/>
  <c r="P60" i="6"/>
  <c r="O60" i="6"/>
  <c r="N60" i="6"/>
  <c r="M60" i="6"/>
  <c r="L60" i="6"/>
  <c r="K60" i="6"/>
  <c r="J60" i="6"/>
  <c r="I60" i="6"/>
  <c r="H60" i="6"/>
  <c r="G60" i="6"/>
  <c r="R59" i="6"/>
  <c r="Q59" i="6"/>
  <c r="P59" i="6"/>
  <c r="O59" i="6"/>
  <c r="N59" i="6"/>
  <c r="M59" i="6"/>
  <c r="L59" i="6"/>
  <c r="K59" i="6"/>
  <c r="J59" i="6"/>
  <c r="I59" i="6"/>
  <c r="H59" i="6"/>
  <c r="G59" i="6"/>
  <c r="R58" i="6"/>
  <c r="Q58" i="6"/>
  <c r="P58" i="6"/>
  <c r="O58" i="6"/>
  <c r="N58" i="6"/>
  <c r="M58" i="6"/>
  <c r="L58" i="6"/>
  <c r="K58" i="6"/>
  <c r="J58" i="6"/>
  <c r="I58" i="6"/>
  <c r="H58" i="6"/>
  <c r="G58" i="6"/>
  <c r="R57" i="6"/>
  <c r="Q57" i="6"/>
  <c r="P57" i="6"/>
  <c r="O57" i="6"/>
  <c r="N57" i="6"/>
  <c r="M57" i="6"/>
  <c r="L57" i="6"/>
  <c r="K57" i="6"/>
  <c r="J57" i="6"/>
  <c r="I57" i="6"/>
  <c r="H57" i="6"/>
  <c r="G57" i="6"/>
  <c r="R56" i="6"/>
  <c r="Q56" i="6"/>
  <c r="P56" i="6"/>
  <c r="O56" i="6"/>
  <c r="N56" i="6"/>
  <c r="M56" i="6"/>
  <c r="L56" i="6"/>
  <c r="K56" i="6"/>
  <c r="J56" i="6"/>
  <c r="I56" i="6"/>
  <c r="H56" i="6"/>
  <c r="G56" i="6"/>
  <c r="R55" i="6"/>
  <c r="Q55" i="6"/>
  <c r="P55" i="6"/>
  <c r="O55" i="6"/>
  <c r="N55" i="6"/>
  <c r="M55" i="6"/>
  <c r="L55" i="6"/>
  <c r="K55" i="6"/>
  <c r="J55" i="6"/>
  <c r="I55" i="6"/>
  <c r="H55" i="6"/>
  <c r="G55" i="6"/>
  <c r="R54" i="6"/>
  <c r="Q54" i="6"/>
  <c r="P54" i="6"/>
  <c r="O54" i="6"/>
  <c r="N54" i="6"/>
  <c r="M54" i="6"/>
  <c r="L54" i="6"/>
  <c r="K54" i="6"/>
  <c r="J54" i="6"/>
  <c r="I54" i="6"/>
  <c r="H54" i="6"/>
  <c r="G54" i="6"/>
  <c r="R53" i="6"/>
  <c r="Q53" i="6"/>
  <c r="P53" i="6"/>
  <c r="O53" i="6"/>
  <c r="N53" i="6"/>
  <c r="M53" i="6"/>
  <c r="L53" i="6"/>
  <c r="K53" i="6"/>
  <c r="J53" i="6"/>
  <c r="I53" i="6"/>
  <c r="H53" i="6"/>
  <c r="G53" i="6"/>
  <c r="R52" i="6"/>
  <c r="Q52" i="6"/>
  <c r="P52" i="6"/>
  <c r="O52" i="6"/>
  <c r="N52" i="6"/>
  <c r="M52" i="6"/>
  <c r="L52" i="6"/>
  <c r="K52" i="6"/>
  <c r="J52" i="6"/>
  <c r="I52" i="6"/>
  <c r="H52" i="6"/>
  <c r="G52" i="6"/>
  <c r="R30" i="6"/>
  <c r="Q30" i="6"/>
  <c r="P30" i="6"/>
  <c r="O30" i="6"/>
  <c r="N30" i="6"/>
  <c r="M30" i="6"/>
  <c r="L30" i="6"/>
  <c r="K30" i="6"/>
  <c r="J30" i="6"/>
  <c r="I30" i="6"/>
  <c r="H30" i="6"/>
  <c r="G30" i="6"/>
  <c r="R29" i="6"/>
  <c r="Q29" i="6"/>
  <c r="P29" i="6"/>
  <c r="O29" i="6"/>
  <c r="N29" i="6"/>
  <c r="M29" i="6"/>
  <c r="L29" i="6"/>
  <c r="K29" i="6"/>
  <c r="J29" i="6"/>
  <c r="I29" i="6"/>
  <c r="H29" i="6"/>
  <c r="G29" i="6"/>
  <c r="R28" i="6"/>
  <c r="Q28" i="6"/>
  <c r="P28" i="6"/>
  <c r="O28" i="6"/>
  <c r="N28" i="6"/>
  <c r="M28" i="6"/>
  <c r="L28" i="6"/>
  <c r="K28" i="6"/>
  <c r="J28" i="6"/>
  <c r="I28" i="6"/>
  <c r="H28" i="6"/>
  <c r="G28" i="6"/>
  <c r="R27" i="6"/>
  <c r="Q27" i="6"/>
  <c r="P27" i="6"/>
  <c r="O27" i="6"/>
  <c r="N27" i="6"/>
  <c r="M27" i="6"/>
  <c r="L27" i="6"/>
  <c r="K27" i="6"/>
  <c r="J27" i="6"/>
  <c r="I27" i="6"/>
  <c r="H27" i="6"/>
  <c r="G27" i="6"/>
  <c r="R26" i="6"/>
  <c r="Q26" i="6"/>
  <c r="P26" i="6"/>
  <c r="O26" i="6"/>
  <c r="N26" i="6"/>
  <c r="M26" i="6"/>
  <c r="L26" i="6"/>
  <c r="K26" i="6"/>
  <c r="J26" i="6"/>
  <c r="I26" i="6"/>
  <c r="H26" i="6"/>
  <c r="G26" i="6"/>
  <c r="R25" i="6"/>
  <c r="Q25" i="6"/>
  <c r="P25" i="6"/>
  <c r="O25" i="6"/>
  <c r="N25" i="6"/>
  <c r="M25" i="6"/>
  <c r="L25" i="6"/>
  <c r="K25" i="6"/>
  <c r="J25" i="6"/>
  <c r="I25" i="6"/>
  <c r="H25" i="6"/>
  <c r="G25" i="6"/>
  <c r="R24" i="6"/>
  <c r="Q24" i="6"/>
  <c r="P24" i="6"/>
  <c r="O24" i="6"/>
  <c r="N24" i="6"/>
  <c r="M24" i="6"/>
  <c r="L24" i="6"/>
  <c r="K24" i="6"/>
  <c r="J24" i="6"/>
  <c r="I24" i="6"/>
  <c r="H24" i="6"/>
  <c r="G24" i="6"/>
  <c r="R23" i="6"/>
  <c r="Q23" i="6"/>
  <c r="P23" i="6"/>
  <c r="O23" i="6"/>
  <c r="N23" i="6"/>
  <c r="M23" i="6"/>
  <c r="L23" i="6"/>
  <c r="K23" i="6"/>
  <c r="J23" i="6"/>
  <c r="I23" i="6"/>
  <c r="H23" i="6"/>
  <c r="G23" i="6"/>
  <c r="R22" i="6"/>
  <c r="Q22" i="6"/>
  <c r="P22" i="6"/>
  <c r="O22" i="6"/>
  <c r="N22" i="6"/>
  <c r="M22" i="6"/>
  <c r="L22" i="6"/>
  <c r="K22" i="6"/>
  <c r="J22" i="6"/>
  <c r="I22" i="6"/>
  <c r="H22" i="6"/>
  <c r="G22" i="6"/>
  <c r="R21" i="6"/>
  <c r="Q21" i="6"/>
  <c r="P21" i="6"/>
  <c r="O21" i="6"/>
  <c r="N21" i="6"/>
  <c r="M21" i="6"/>
  <c r="L21" i="6"/>
  <c r="K21" i="6"/>
  <c r="J21" i="6"/>
  <c r="I21" i="6"/>
  <c r="H21" i="6"/>
  <c r="G21" i="6"/>
  <c r="R20" i="6"/>
  <c r="Q20" i="6"/>
  <c r="P20" i="6"/>
  <c r="O20" i="6"/>
  <c r="N20" i="6"/>
  <c r="M20" i="6"/>
  <c r="L20" i="6"/>
  <c r="K20" i="6"/>
  <c r="J20" i="6"/>
  <c r="I20" i="6"/>
  <c r="H20" i="6"/>
  <c r="G20" i="6"/>
  <c r="R19" i="6"/>
  <c r="Q19" i="6"/>
  <c r="P19" i="6"/>
  <c r="O19" i="6"/>
  <c r="N19" i="6"/>
  <c r="M19" i="6"/>
  <c r="L19" i="6"/>
  <c r="K19" i="6"/>
  <c r="J19" i="6"/>
  <c r="I19" i="6"/>
  <c r="H19" i="6"/>
  <c r="G19" i="6"/>
  <c r="R18" i="6"/>
  <c r="Q18" i="6"/>
  <c r="P18" i="6"/>
  <c r="O18" i="6"/>
  <c r="N18" i="6"/>
  <c r="M18" i="6"/>
  <c r="L18" i="6"/>
  <c r="K18" i="6"/>
  <c r="J18" i="6"/>
  <c r="I18" i="6"/>
  <c r="H18" i="6"/>
  <c r="G18" i="6"/>
  <c r="R17" i="6"/>
  <c r="Q17" i="6"/>
  <c r="P17" i="6"/>
  <c r="O17" i="6"/>
  <c r="N17" i="6"/>
  <c r="M17" i="6"/>
  <c r="L17" i="6"/>
  <c r="K17" i="6"/>
  <c r="J17" i="6"/>
  <c r="I17" i="6"/>
  <c r="H17" i="6"/>
  <c r="G17" i="6"/>
  <c r="R16" i="6"/>
  <c r="Q16" i="6"/>
  <c r="P16" i="6"/>
  <c r="O16" i="6"/>
  <c r="N16" i="6"/>
  <c r="M16" i="6"/>
  <c r="L16" i="6"/>
  <c r="K16" i="6"/>
  <c r="J16" i="6"/>
  <c r="I16" i="6"/>
  <c r="H16" i="6"/>
  <c r="G16" i="6"/>
  <c r="R15" i="6"/>
  <c r="Q15" i="6"/>
  <c r="P15" i="6"/>
  <c r="O15" i="6"/>
  <c r="N15" i="6"/>
  <c r="M15" i="6"/>
  <c r="L15" i="6"/>
  <c r="K15" i="6"/>
  <c r="J15" i="6"/>
  <c r="I15" i="6"/>
  <c r="H15" i="6"/>
  <c r="G15" i="6"/>
  <c r="R14" i="6"/>
  <c r="Q14" i="6"/>
  <c r="P14" i="6"/>
  <c r="O14" i="6"/>
  <c r="N14" i="6"/>
  <c r="M14" i="6"/>
  <c r="L14" i="6"/>
  <c r="K14" i="6"/>
  <c r="J14" i="6"/>
  <c r="I14" i="6"/>
  <c r="H14" i="6"/>
  <c r="G14" i="6"/>
  <c r="R13" i="6"/>
  <c r="Q13" i="6"/>
  <c r="P13" i="6"/>
  <c r="O13" i="6"/>
  <c r="N13" i="6"/>
  <c r="M13" i="6"/>
  <c r="L13" i="6"/>
  <c r="K13" i="6"/>
  <c r="J13" i="6"/>
  <c r="I13" i="6"/>
  <c r="H13" i="6"/>
  <c r="G13" i="6"/>
  <c r="R12" i="6"/>
  <c r="Q12" i="6"/>
  <c r="P12" i="6"/>
  <c r="O12" i="6"/>
  <c r="N12" i="6"/>
  <c r="M12" i="6"/>
  <c r="L12" i="6"/>
  <c r="K12" i="6"/>
  <c r="J12" i="6"/>
  <c r="I12" i="6"/>
  <c r="H12" i="6"/>
  <c r="G12" i="6"/>
  <c r="R11" i="6"/>
  <c r="Q11" i="6"/>
  <c r="P11" i="6"/>
  <c r="O11" i="6"/>
  <c r="N11" i="6"/>
  <c r="M11" i="6"/>
  <c r="L11" i="6"/>
  <c r="K11" i="6"/>
  <c r="J11" i="6"/>
  <c r="I11" i="6"/>
  <c r="H11" i="6"/>
  <c r="G11" i="6"/>
  <c r="R10" i="6"/>
  <c r="Q10" i="6"/>
  <c r="P10" i="6"/>
  <c r="O10" i="6"/>
  <c r="N10" i="6"/>
  <c r="M10" i="6"/>
  <c r="L10" i="6"/>
  <c r="K10" i="6"/>
  <c r="J10" i="6"/>
  <c r="I10" i="6"/>
  <c r="H10" i="6"/>
  <c r="G10" i="6"/>
  <c r="R9" i="6"/>
  <c r="Q9" i="6"/>
  <c r="P9" i="6"/>
  <c r="O9" i="6"/>
  <c r="N9" i="6"/>
  <c r="M9" i="6"/>
  <c r="L9" i="6"/>
  <c r="K9" i="6"/>
  <c r="J9" i="6"/>
  <c r="I9" i="6"/>
  <c r="H9" i="6"/>
  <c r="G9" i="6"/>
  <c r="R8" i="6"/>
  <c r="Q8" i="6"/>
  <c r="P8" i="6"/>
  <c r="O8" i="6"/>
  <c r="N8" i="6"/>
  <c r="M8" i="6"/>
  <c r="L8" i="6"/>
  <c r="K8" i="6"/>
  <c r="J8" i="6"/>
  <c r="I8" i="6"/>
  <c r="H8" i="6"/>
  <c r="G8" i="6"/>
  <c r="I43" i="19" l="1"/>
  <c r="C14" i="19" s="1"/>
  <c r="AG80" i="19"/>
  <c r="N29" i="19" s="1"/>
  <c r="AN80" i="19"/>
  <c r="O29" i="19" s="1"/>
  <c r="AG105" i="19"/>
  <c r="U32" i="19" s="1"/>
  <c r="AN104" i="19"/>
  <c r="V31" i="19" s="1"/>
  <c r="AN102" i="19"/>
  <c r="V29" i="19" s="1"/>
  <c r="AN86" i="19"/>
  <c r="V13" i="19" s="1"/>
  <c r="O60" i="19"/>
  <c r="D31" i="19" s="1"/>
  <c r="O56" i="19"/>
  <c r="D27" i="19" s="1"/>
  <c r="O52" i="19"/>
  <c r="D23" i="19" s="1"/>
  <c r="O51" i="19"/>
  <c r="D22" i="19" s="1"/>
  <c r="O48" i="19"/>
  <c r="D19" i="19" s="1"/>
  <c r="O47" i="19"/>
  <c r="D18" i="19" s="1"/>
  <c r="O44" i="19"/>
  <c r="D15" i="19" s="1"/>
  <c r="O43" i="19"/>
  <c r="D14" i="19" s="1"/>
  <c r="U59" i="19"/>
  <c r="E30" i="19" s="1"/>
  <c r="U47" i="19"/>
  <c r="E18" i="19" s="1"/>
  <c r="U44" i="19"/>
  <c r="E15" i="19" s="1"/>
  <c r="U43" i="19"/>
  <c r="E14" i="19" s="1"/>
  <c r="AA60" i="19"/>
  <c r="F31" i="19" s="1"/>
  <c r="AA56" i="19"/>
  <c r="F27" i="19" s="1"/>
  <c r="AA51" i="19"/>
  <c r="F22" i="19" s="1"/>
  <c r="AA44" i="19"/>
  <c r="F15" i="19" s="1"/>
  <c r="I74" i="19"/>
  <c r="J23" i="19" s="1"/>
  <c r="AG79" i="19"/>
  <c r="N28" i="19" s="1"/>
  <c r="AN68" i="19"/>
  <c r="O17" i="19" s="1"/>
  <c r="O101" i="19"/>
  <c r="R28" i="19" s="1"/>
  <c r="U99" i="19"/>
  <c r="S26" i="19" s="1"/>
  <c r="O42" i="19"/>
  <c r="D13" i="19" s="1"/>
  <c r="I93" i="19"/>
  <c r="Q20" i="19" s="1"/>
  <c r="U61" i="19"/>
  <c r="E32" i="19" s="1"/>
  <c r="U49" i="19"/>
  <c r="E20" i="19" s="1"/>
  <c r="AN60" i="19"/>
  <c r="H31" i="19" s="1"/>
  <c r="I81" i="19"/>
  <c r="J30" i="19" s="1"/>
  <c r="AA69" i="19"/>
  <c r="M18" i="19" s="1"/>
  <c r="AG69" i="19"/>
  <c r="N18" i="19" s="1"/>
  <c r="AG65" i="19"/>
  <c r="N14" i="19" s="1"/>
  <c r="AN81" i="19"/>
  <c r="O30" i="19" s="1"/>
  <c r="AN65" i="19"/>
  <c r="O14" i="19" s="1"/>
  <c r="U88" i="19"/>
  <c r="S15" i="19" s="1"/>
  <c r="AA104" i="19"/>
  <c r="T31" i="19" s="1"/>
  <c r="O61" i="19"/>
  <c r="D32" i="19" s="1"/>
  <c r="O57" i="19"/>
  <c r="D28" i="19" s="1"/>
  <c r="O53" i="19"/>
  <c r="D24" i="19" s="1"/>
  <c r="O45" i="19"/>
  <c r="D16" i="19" s="1"/>
  <c r="I48" i="19"/>
  <c r="C19" i="19" s="1"/>
  <c r="I38" i="19"/>
  <c r="C11" i="19" s="1"/>
  <c r="J11" i="19" s="1"/>
  <c r="U54" i="19"/>
  <c r="E25" i="19" s="1"/>
  <c r="AA52" i="19"/>
  <c r="F23" i="19" s="1"/>
  <c r="I68" i="19"/>
  <c r="J17" i="19" s="1"/>
  <c r="O78" i="19"/>
  <c r="K27" i="19" s="1"/>
  <c r="O74" i="19"/>
  <c r="K23" i="19" s="1"/>
  <c r="U83" i="19"/>
  <c r="L32" i="19" s="1"/>
  <c r="U71" i="19"/>
  <c r="L20" i="19" s="1"/>
  <c r="AA82" i="19"/>
  <c r="M31" i="19" s="1"/>
  <c r="AA76" i="19"/>
  <c r="M25" i="19" s="1"/>
  <c r="O93" i="19"/>
  <c r="R20" i="19" s="1"/>
  <c r="O87" i="19"/>
  <c r="R14" i="19" s="1"/>
  <c r="U102" i="19"/>
  <c r="S29" i="19" s="1"/>
  <c r="U94" i="19"/>
  <c r="S21" i="19" s="1"/>
  <c r="U89" i="19"/>
  <c r="S16" i="19" s="1"/>
  <c r="AA95" i="19"/>
  <c r="T22" i="19" s="1"/>
  <c r="AG97" i="19"/>
  <c r="U24" i="19" s="1"/>
  <c r="AN98" i="19"/>
  <c r="V25" i="19" s="1"/>
  <c r="AN92" i="19"/>
  <c r="V19" i="19" s="1"/>
  <c r="O59" i="19"/>
  <c r="D30" i="19" s="1"/>
  <c r="O54" i="19"/>
  <c r="D25" i="19" s="1"/>
  <c r="I41" i="19"/>
  <c r="C12" i="19" s="1"/>
  <c r="U76" i="18"/>
  <c r="L25" i="18" s="1"/>
  <c r="AG55" i="18"/>
  <c r="G26" i="18" s="1"/>
  <c r="I61" i="18"/>
  <c r="C32" i="18" s="1"/>
  <c r="O57" i="18"/>
  <c r="D28" i="18" s="1"/>
  <c r="O53" i="18"/>
  <c r="D24" i="18" s="1"/>
  <c r="O45" i="18"/>
  <c r="D16" i="18" s="1"/>
  <c r="U43" i="18"/>
  <c r="E14" i="18" s="1"/>
  <c r="AG92" i="18"/>
  <c r="U19" i="18" s="1"/>
  <c r="I105" i="18"/>
  <c r="Q32" i="18" s="1"/>
  <c r="I101" i="18"/>
  <c r="Q28" i="18" s="1"/>
  <c r="I89" i="18"/>
  <c r="Q16" i="18" s="1"/>
  <c r="I77" i="18"/>
  <c r="J26" i="18" s="1"/>
  <c r="I57" i="18"/>
  <c r="C28" i="18" s="1"/>
  <c r="I53" i="18"/>
  <c r="C24" i="18" s="1"/>
  <c r="I49" i="18"/>
  <c r="C20" i="18" s="1"/>
  <c r="I41" i="18"/>
  <c r="C12" i="18" s="1"/>
  <c r="O90" i="18"/>
  <c r="R17" i="18" s="1"/>
  <c r="O82" i="18"/>
  <c r="K31" i="18" s="1"/>
  <c r="O78" i="18"/>
  <c r="K27" i="18" s="1"/>
  <c r="O74" i="18"/>
  <c r="K23" i="18" s="1"/>
  <c r="U105" i="18"/>
  <c r="S32" i="18" s="1"/>
  <c r="U88" i="18"/>
  <c r="S15" i="18" s="1"/>
  <c r="U82" i="18"/>
  <c r="L31" i="18" s="1"/>
  <c r="U79" i="18"/>
  <c r="L28" i="18" s="1"/>
  <c r="U72" i="18"/>
  <c r="L21" i="18" s="1"/>
  <c r="U66" i="18"/>
  <c r="L15" i="18" s="1"/>
  <c r="U61" i="18"/>
  <c r="E32" i="18" s="1"/>
  <c r="U57" i="18"/>
  <c r="E28" i="18" s="1"/>
  <c r="U55" i="18"/>
  <c r="E26" i="18" s="1"/>
  <c r="AA100" i="18"/>
  <c r="T27" i="18" s="1"/>
  <c r="AA99" i="18"/>
  <c r="T26" i="18" s="1"/>
  <c r="AA87" i="18"/>
  <c r="T14" i="18" s="1"/>
  <c r="AA83" i="18"/>
  <c r="M32" i="18" s="1"/>
  <c r="AA78" i="18"/>
  <c r="M27" i="18" s="1"/>
  <c r="AA51" i="18"/>
  <c r="F22" i="18" s="1"/>
  <c r="AA47" i="18"/>
  <c r="F18" i="18" s="1"/>
  <c r="AA45" i="18"/>
  <c r="F16" i="18" s="1"/>
  <c r="AA42" i="18"/>
  <c r="F13" i="18" s="1"/>
  <c r="AA41" i="18"/>
  <c r="F12" i="18" s="1"/>
  <c r="AG105" i="18"/>
  <c r="U32" i="18" s="1"/>
  <c r="AG104" i="18"/>
  <c r="U31" i="18" s="1"/>
  <c r="AG103" i="18"/>
  <c r="U30" i="18" s="1"/>
  <c r="AG102" i="18"/>
  <c r="U29" i="18" s="1"/>
  <c r="AG100" i="18"/>
  <c r="U27" i="18" s="1"/>
  <c r="AG98" i="18"/>
  <c r="U25" i="18" s="1"/>
  <c r="AG97" i="18"/>
  <c r="U24" i="18" s="1"/>
  <c r="AG95" i="18"/>
  <c r="U22" i="18" s="1"/>
  <c r="AG94" i="18"/>
  <c r="U21" i="18" s="1"/>
  <c r="AG90" i="18"/>
  <c r="U17" i="18" s="1"/>
  <c r="AG87" i="18"/>
  <c r="U14" i="18" s="1"/>
  <c r="AG86" i="18"/>
  <c r="U13" i="18" s="1"/>
  <c r="AG83" i="18"/>
  <c r="N32" i="18" s="1"/>
  <c r="AG80" i="18"/>
  <c r="N29" i="18" s="1"/>
  <c r="AG79" i="18"/>
  <c r="N28" i="18" s="1"/>
  <c r="AG76" i="18"/>
  <c r="N25" i="18" s="1"/>
  <c r="AG75" i="18"/>
  <c r="N24" i="18" s="1"/>
  <c r="AG72" i="18"/>
  <c r="N21" i="18" s="1"/>
  <c r="AG71" i="18"/>
  <c r="N20" i="18" s="1"/>
  <c r="AG68" i="18"/>
  <c r="N17" i="18" s="1"/>
  <c r="AG67" i="18"/>
  <c r="N16" i="18" s="1"/>
  <c r="AG64" i="18"/>
  <c r="N13" i="18" s="1"/>
  <c r="AG63" i="18"/>
  <c r="N12" i="18" s="1"/>
  <c r="AG61" i="18"/>
  <c r="G32" i="18" s="1"/>
  <c r="AG60" i="18"/>
  <c r="G31" i="18" s="1"/>
  <c r="AG58" i="18"/>
  <c r="G29" i="18" s="1"/>
  <c r="AG54" i="18"/>
  <c r="G25" i="18" s="1"/>
  <c r="AG53" i="18"/>
  <c r="G24" i="18" s="1"/>
  <c r="AG51" i="18"/>
  <c r="G22" i="18" s="1"/>
  <c r="AG50" i="18"/>
  <c r="G21" i="18" s="1"/>
  <c r="AG47" i="18"/>
  <c r="G18" i="18" s="1"/>
  <c r="AG46" i="18"/>
  <c r="G17" i="18" s="1"/>
  <c r="AG45" i="18"/>
  <c r="G16" i="18" s="1"/>
  <c r="AG44" i="18"/>
  <c r="G15" i="18" s="1"/>
  <c r="AG43" i="18"/>
  <c r="G14" i="18" s="1"/>
  <c r="AG42" i="18"/>
  <c r="G13" i="18" s="1"/>
  <c r="AG38" i="18"/>
  <c r="G11" i="18" s="1"/>
  <c r="U11" i="18" s="1"/>
  <c r="AN105" i="18"/>
  <c r="V32" i="18" s="1"/>
  <c r="AN93" i="18"/>
  <c r="V20" i="18" s="1"/>
  <c r="AN91" i="18"/>
  <c r="V18" i="18" s="1"/>
  <c r="AN85" i="18"/>
  <c r="V12" i="18" s="1"/>
  <c r="AN72" i="18"/>
  <c r="O21" i="18" s="1"/>
  <c r="AN68" i="18"/>
  <c r="O17" i="18" s="1"/>
  <c r="AN66" i="18"/>
  <c r="O15" i="18" s="1"/>
  <c r="AN60" i="18"/>
  <c r="H31" i="18" s="1"/>
  <c r="AN57" i="18"/>
  <c r="H28" i="18" s="1"/>
  <c r="AN46" i="18"/>
  <c r="H17" i="18" s="1"/>
  <c r="AN43" i="18"/>
  <c r="H14" i="18" s="1"/>
  <c r="AN41" i="18"/>
  <c r="H12" i="18" s="1"/>
  <c r="U58" i="17"/>
  <c r="E29" i="17" s="1"/>
  <c r="I88" i="17"/>
  <c r="Q15" i="17" s="1"/>
  <c r="I72" i="17"/>
  <c r="J21" i="17" s="1"/>
  <c r="I56" i="17"/>
  <c r="C27" i="17" s="1"/>
  <c r="I53" i="17"/>
  <c r="C24" i="17" s="1"/>
  <c r="I49" i="17"/>
  <c r="C20" i="17" s="1"/>
  <c r="O104" i="17"/>
  <c r="R31" i="17" s="1"/>
  <c r="O100" i="17"/>
  <c r="R27" i="17" s="1"/>
  <c r="O96" i="17"/>
  <c r="R23" i="17" s="1"/>
  <c r="O91" i="17"/>
  <c r="R18" i="17" s="1"/>
  <c r="O87" i="17"/>
  <c r="R14" i="17" s="1"/>
  <c r="O85" i="17"/>
  <c r="R12" i="17" s="1"/>
  <c r="O73" i="17"/>
  <c r="K22" i="17" s="1"/>
  <c r="O60" i="17"/>
  <c r="D31" i="17" s="1"/>
  <c r="O52" i="17"/>
  <c r="D23" i="17" s="1"/>
  <c r="O47" i="17"/>
  <c r="D18" i="17" s="1"/>
  <c r="O45" i="17"/>
  <c r="D16" i="17" s="1"/>
  <c r="O41" i="17"/>
  <c r="D12" i="17" s="1"/>
  <c r="U102" i="17"/>
  <c r="S29" i="17" s="1"/>
  <c r="U97" i="17"/>
  <c r="S24" i="17" s="1"/>
  <c r="U91" i="17"/>
  <c r="S18" i="17" s="1"/>
  <c r="U80" i="17"/>
  <c r="L29" i="17" s="1"/>
  <c r="U61" i="17"/>
  <c r="E32" i="17" s="1"/>
  <c r="U53" i="17"/>
  <c r="E24" i="17" s="1"/>
  <c r="U47" i="17"/>
  <c r="E18" i="17" s="1"/>
  <c r="AA105" i="17"/>
  <c r="T32" i="17" s="1"/>
  <c r="AA104" i="17"/>
  <c r="T31" i="17" s="1"/>
  <c r="AA97" i="17"/>
  <c r="T24" i="17" s="1"/>
  <c r="AA91" i="17"/>
  <c r="T18" i="17" s="1"/>
  <c r="AA57" i="17"/>
  <c r="F28" i="17" s="1"/>
  <c r="AA56" i="17"/>
  <c r="F27" i="17" s="1"/>
  <c r="AA53" i="17"/>
  <c r="F24" i="17" s="1"/>
  <c r="AA45" i="17"/>
  <c r="F16" i="17" s="1"/>
  <c r="AA43" i="17"/>
  <c r="F14" i="17" s="1"/>
  <c r="AG103" i="17"/>
  <c r="U30" i="17" s="1"/>
  <c r="AG101" i="17"/>
  <c r="U28" i="17" s="1"/>
  <c r="AG95" i="17"/>
  <c r="U22" i="17" s="1"/>
  <c r="AG68" i="17"/>
  <c r="N17" i="17" s="1"/>
  <c r="AG61" i="17"/>
  <c r="G32" i="17" s="1"/>
  <c r="AG53" i="17"/>
  <c r="G24" i="17" s="1"/>
  <c r="AG49" i="17"/>
  <c r="G20" i="17" s="1"/>
  <c r="AG48" i="17"/>
  <c r="G19" i="17" s="1"/>
  <c r="AG44" i="17"/>
  <c r="G15" i="17" s="1"/>
  <c r="AN53" i="17"/>
  <c r="H24" i="17" s="1"/>
  <c r="AN41" i="17"/>
  <c r="H12" i="17" s="1"/>
  <c r="U43" i="17"/>
  <c r="E14" i="17" s="1"/>
  <c r="AN104" i="17"/>
  <c r="V31" i="17" s="1"/>
  <c r="AN94" i="17"/>
  <c r="V21" i="17" s="1"/>
  <c r="O98" i="17"/>
  <c r="R25" i="17" s="1"/>
  <c r="U94" i="17"/>
  <c r="S21" i="17" s="1"/>
  <c r="U50" i="17"/>
  <c r="E21" i="17" s="1"/>
  <c r="AA46" i="17"/>
  <c r="F17" i="17" s="1"/>
  <c r="AG90" i="17"/>
  <c r="U17" i="17" s="1"/>
  <c r="AG50" i="17"/>
  <c r="G21" i="17" s="1"/>
  <c r="AG46" i="17"/>
  <c r="G17" i="17" s="1"/>
  <c r="AG42" i="17"/>
  <c r="G13" i="17" s="1"/>
  <c r="AN102" i="17"/>
  <c r="V29" i="17" s="1"/>
  <c r="AN96" i="17"/>
  <c r="V23" i="17" s="1"/>
  <c r="AN90" i="17"/>
  <c r="V17" i="17" s="1"/>
  <c r="AN58" i="17"/>
  <c r="H29" i="17" s="1"/>
  <c r="AN56" i="17"/>
  <c r="H27" i="17" s="1"/>
  <c r="AN46" i="17"/>
  <c r="H17" i="17" s="1"/>
  <c r="O102" i="17"/>
  <c r="R29" i="17" s="1"/>
  <c r="I96" i="17"/>
  <c r="Q23" i="17" s="1"/>
  <c r="I92" i="17"/>
  <c r="Q19" i="17" s="1"/>
  <c r="U69" i="17"/>
  <c r="L18" i="17" s="1"/>
  <c r="AG98" i="17"/>
  <c r="U25" i="17" s="1"/>
  <c r="AG91" i="17"/>
  <c r="U18" i="17" s="1"/>
  <c r="AG87" i="17"/>
  <c r="U14" i="17" s="1"/>
  <c r="AG86" i="17"/>
  <c r="U13" i="17" s="1"/>
  <c r="AG77" i="17"/>
  <c r="N26" i="17" s="1"/>
  <c r="AG74" i="17"/>
  <c r="N23" i="17" s="1"/>
  <c r="AG71" i="17"/>
  <c r="N20" i="17" s="1"/>
  <c r="AG58" i="17"/>
  <c r="G29" i="17" s="1"/>
  <c r="AG54" i="17"/>
  <c r="G25" i="17" s="1"/>
  <c r="AN100" i="17"/>
  <c r="V27" i="17" s="1"/>
  <c r="AN98" i="17"/>
  <c r="V25" i="17" s="1"/>
  <c r="AN92" i="17"/>
  <c r="V19" i="17" s="1"/>
  <c r="AN88" i="17"/>
  <c r="V15" i="17" s="1"/>
  <c r="AN86" i="17"/>
  <c r="V13" i="17" s="1"/>
  <c r="AN82" i="17"/>
  <c r="O31" i="17" s="1"/>
  <c r="AN80" i="17"/>
  <c r="O29" i="17" s="1"/>
  <c r="AN78" i="17"/>
  <c r="O27" i="17" s="1"/>
  <c r="AN76" i="17"/>
  <c r="O25" i="17" s="1"/>
  <c r="AN74" i="17"/>
  <c r="O23" i="17" s="1"/>
  <c r="AN72" i="17"/>
  <c r="O21" i="17" s="1"/>
  <c r="AN70" i="17"/>
  <c r="O19" i="17" s="1"/>
  <c r="AN68" i="17"/>
  <c r="O17" i="17" s="1"/>
  <c r="AN66" i="17"/>
  <c r="O15" i="17" s="1"/>
  <c r="AN64" i="17"/>
  <c r="O13" i="17" s="1"/>
  <c r="AN60" i="17"/>
  <c r="H31" i="17" s="1"/>
  <c r="AN54" i="17"/>
  <c r="H25" i="17" s="1"/>
  <c r="AN52" i="17"/>
  <c r="H23" i="17" s="1"/>
  <c r="AN50" i="17"/>
  <c r="H21" i="17" s="1"/>
  <c r="AN44" i="17"/>
  <c r="H15" i="17" s="1"/>
  <c r="AN42" i="17"/>
  <c r="H13" i="17" s="1"/>
  <c r="AN102" i="16"/>
  <c r="V29" i="16" s="1"/>
  <c r="U38" i="19"/>
  <c r="E11" i="19" s="1"/>
  <c r="S11" i="19" s="1"/>
  <c r="O38" i="19"/>
  <c r="D11" i="19" s="1"/>
  <c r="R11" i="19" s="1"/>
  <c r="U57" i="19"/>
  <c r="E28" i="19" s="1"/>
  <c r="U53" i="19"/>
  <c r="E24" i="19" s="1"/>
  <c r="U45" i="19"/>
  <c r="E16" i="19" s="1"/>
  <c r="AA45" i="19"/>
  <c r="F16" i="19" s="1"/>
  <c r="AN103" i="19"/>
  <c r="V30" i="19" s="1"/>
  <c r="AN97" i="19"/>
  <c r="V24" i="19" s="1"/>
  <c r="AN91" i="19"/>
  <c r="V18" i="19" s="1"/>
  <c r="O49" i="19"/>
  <c r="D20" i="19" s="1"/>
  <c r="Q11" i="19"/>
  <c r="I50" i="19"/>
  <c r="C21" i="19" s="1"/>
  <c r="I42" i="19"/>
  <c r="C13" i="19" s="1"/>
  <c r="AA38" i="19"/>
  <c r="F11" i="19" s="1"/>
  <c r="U46" i="19"/>
  <c r="E17" i="19" s="1"/>
  <c r="U42" i="19"/>
  <c r="E13" i="19" s="1"/>
  <c r="AA55" i="19"/>
  <c r="F26" i="19" s="1"/>
  <c r="AA50" i="19"/>
  <c r="F21" i="19" s="1"/>
  <c r="AA42" i="19"/>
  <c r="F13" i="19" s="1"/>
  <c r="I47" i="19"/>
  <c r="C18" i="19" s="1"/>
  <c r="I18" i="19" s="1"/>
  <c r="U55" i="19"/>
  <c r="E26" i="19" s="1"/>
  <c r="U50" i="19"/>
  <c r="E21" i="19" s="1"/>
  <c r="AA43" i="19"/>
  <c r="F14" i="19" s="1"/>
  <c r="I14" i="19" s="1"/>
  <c r="AN105" i="19"/>
  <c r="V32" i="19" s="1"/>
  <c r="AN100" i="19"/>
  <c r="V27" i="19" s="1"/>
  <c r="AN96" i="19"/>
  <c r="V23" i="19" s="1"/>
  <c r="AN94" i="19"/>
  <c r="V21" i="19" s="1"/>
  <c r="AN90" i="19"/>
  <c r="V17" i="19" s="1"/>
  <c r="AN89" i="19"/>
  <c r="V16" i="19" s="1"/>
  <c r="I105" i="19"/>
  <c r="Q32" i="19" s="1"/>
  <c r="I98" i="19"/>
  <c r="Q25" i="19" s="1"/>
  <c r="I97" i="19"/>
  <c r="Q24" i="19" s="1"/>
  <c r="I90" i="19"/>
  <c r="Q17" i="19" s="1"/>
  <c r="I89" i="19"/>
  <c r="Q16" i="19" s="1"/>
  <c r="I58" i="19"/>
  <c r="C29" i="19" s="1"/>
  <c r="I52" i="19"/>
  <c r="C23" i="19" s="1"/>
  <c r="I46" i="19"/>
  <c r="C17" i="19" s="1"/>
  <c r="I44" i="19"/>
  <c r="C15" i="19" s="1"/>
  <c r="I15" i="19" s="1"/>
  <c r="AN61" i="19"/>
  <c r="H32" i="19" s="1"/>
  <c r="I82" i="19"/>
  <c r="J31" i="19" s="1"/>
  <c r="I80" i="19"/>
  <c r="J29" i="19" s="1"/>
  <c r="I78" i="19"/>
  <c r="J27" i="19" s="1"/>
  <c r="I77" i="19"/>
  <c r="J26" i="19" s="1"/>
  <c r="I76" i="19"/>
  <c r="J25" i="19" s="1"/>
  <c r="I73" i="19"/>
  <c r="J22" i="19" s="1"/>
  <c r="I72" i="19"/>
  <c r="J21" i="19" s="1"/>
  <c r="I70" i="19"/>
  <c r="J19" i="19" s="1"/>
  <c r="I69" i="19"/>
  <c r="J18" i="19" s="1"/>
  <c r="I66" i="19"/>
  <c r="J15" i="19" s="1"/>
  <c r="I65" i="19"/>
  <c r="J14" i="19" s="1"/>
  <c r="I64" i="19"/>
  <c r="J13" i="19" s="1"/>
  <c r="O81" i="19"/>
  <c r="K30" i="19" s="1"/>
  <c r="O77" i="19"/>
  <c r="K26" i="19" s="1"/>
  <c r="O73" i="19"/>
  <c r="K22" i="19" s="1"/>
  <c r="O70" i="19"/>
  <c r="K19" i="19" s="1"/>
  <c r="O66" i="19"/>
  <c r="K15" i="19" s="1"/>
  <c r="O65" i="19"/>
  <c r="K14" i="19" s="1"/>
  <c r="U80" i="19"/>
  <c r="L29" i="19" s="1"/>
  <c r="U72" i="19"/>
  <c r="L21" i="19" s="1"/>
  <c r="U68" i="19"/>
  <c r="L17" i="19" s="1"/>
  <c r="U64" i="19"/>
  <c r="L13" i="19" s="1"/>
  <c r="AA81" i="19"/>
  <c r="M30" i="19" s="1"/>
  <c r="AA80" i="19"/>
  <c r="M29" i="19" s="1"/>
  <c r="AA78" i="19"/>
  <c r="M27" i="19" s="1"/>
  <c r="AA74" i="19"/>
  <c r="M23" i="19" s="1"/>
  <c r="AA72" i="19"/>
  <c r="M21" i="19" s="1"/>
  <c r="AA70" i="19"/>
  <c r="M19" i="19" s="1"/>
  <c r="AA66" i="19"/>
  <c r="M15" i="19" s="1"/>
  <c r="AA65" i="19"/>
  <c r="M14" i="19" s="1"/>
  <c r="AG81" i="19"/>
  <c r="N30" i="19" s="1"/>
  <c r="AG77" i="19"/>
  <c r="N26" i="19" s="1"/>
  <c r="AG76" i="19"/>
  <c r="N25" i="19" s="1"/>
  <c r="AG73" i="19"/>
  <c r="N22" i="19" s="1"/>
  <c r="AG72" i="19"/>
  <c r="N21" i="19" s="1"/>
  <c r="AG68" i="19"/>
  <c r="N17" i="19" s="1"/>
  <c r="I61" i="19"/>
  <c r="C32" i="19" s="1"/>
  <c r="I53" i="19"/>
  <c r="C24" i="19" s="1"/>
  <c r="I45" i="19"/>
  <c r="C16" i="19" s="1"/>
  <c r="U58" i="19"/>
  <c r="E29" i="19" s="1"/>
  <c r="U51" i="19"/>
  <c r="E22" i="19" s="1"/>
  <c r="AA48" i="19"/>
  <c r="F19" i="19" s="1"/>
  <c r="I19" i="19" s="1"/>
  <c r="AN101" i="19"/>
  <c r="V28" i="19" s="1"/>
  <c r="AN99" i="19"/>
  <c r="V26" i="19" s="1"/>
  <c r="AN95" i="19"/>
  <c r="V22" i="19" s="1"/>
  <c r="AN88" i="19"/>
  <c r="V15" i="19" s="1"/>
  <c r="I102" i="19"/>
  <c r="Q29" i="19" s="1"/>
  <c r="I94" i="19"/>
  <c r="Q21" i="19" s="1"/>
  <c r="I86" i="19"/>
  <c r="Q13" i="19" s="1"/>
  <c r="O105" i="19"/>
  <c r="R32" i="19" s="1"/>
  <c r="O104" i="19"/>
  <c r="R31" i="19" s="1"/>
  <c r="O103" i="19"/>
  <c r="R30" i="19" s="1"/>
  <c r="O100" i="19"/>
  <c r="R27" i="19" s="1"/>
  <c r="O99" i="19"/>
  <c r="R26" i="19" s="1"/>
  <c r="O97" i="19"/>
  <c r="R24" i="19" s="1"/>
  <c r="O96" i="19"/>
  <c r="R23" i="19" s="1"/>
  <c r="O92" i="19"/>
  <c r="R19" i="19" s="1"/>
  <c r="O91" i="19"/>
  <c r="R18" i="19" s="1"/>
  <c r="O89" i="19"/>
  <c r="R16" i="19" s="1"/>
  <c r="O88" i="19"/>
  <c r="R15" i="19" s="1"/>
  <c r="U105" i="19"/>
  <c r="S32" i="19" s="1"/>
  <c r="U103" i="19"/>
  <c r="S30" i="19" s="1"/>
  <c r="U101" i="19"/>
  <c r="S28" i="19" s="1"/>
  <c r="U98" i="19"/>
  <c r="S25" i="19" s="1"/>
  <c r="U97" i="19"/>
  <c r="S24" i="19" s="1"/>
  <c r="U96" i="19"/>
  <c r="S23" i="19" s="1"/>
  <c r="U95" i="19"/>
  <c r="S22" i="19" s="1"/>
  <c r="U93" i="19"/>
  <c r="S20" i="19" s="1"/>
  <c r="U92" i="19"/>
  <c r="S19" i="19" s="1"/>
  <c r="U91" i="19"/>
  <c r="S18" i="19" s="1"/>
  <c r="U90" i="19"/>
  <c r="S17" i="19" s="1"/>
  <c r="U87" i="19"/>
  <c r="S14" i="19" s="1"/>
  <c r="U86" i="19"/>
  <c r="S13" i="19" s="1"/>
  <c r="AA103" i="19"/>
  <c r="T30" i="19" s="1"/>
  <c r="AA100" i="19"/>
  <c r="T27" i="19" s="1"/>
  <c r="AA99" i="19"/>
  <c r="T26" i="19" s="1"/>
  <c r="AA96" i="19"/>
  <c r="T23" i="19" s="1"/>
  <c r="AA92" i="19"/>
  <c r="T19" i="19" s="1"/>
  <c r="AA91" i="19"/>
  <c r="T18" i="19" s="1"/>
  <c r="AA88" i="19"/>
  <c r="T15" i="19" s="1"/>
  <c r="AA87" i="19"/>
  <c r="T14" i="19" s="1"/>
  <c r="AG104" i="19"/>
  <c r="U31" i="19" s="1"/>
  <c r="AG102" i="19"/>
  <c r="U29" i="19" s="1"/>
  <c r="AG101" i="19"/>
  <c r="U28" i="19" s="1"/>
  <c r="AG98" i="19"/>
  <c r="U25" i="19" s="1"/>
  <c r="AG94" i="19"/>
  <c r="U21" i="19" s="1"/>
  <c r="AG93" i="19"/>
  <c r="U20" i="19" s="1"/>
  <c r="AG90" i="19"/>
  <c r="U17" i="19" s="1"/>
  <c r="AG89" i="19"/>
  <c r="U16" i="19" s="1"/>
  <c r="AG86" i="19"/>
  <c r="U13" i="19" s="1"/>
  <c r="AN85" i="19"/>
  <c r="V12" i="19" s="1"/>
  <c r="O104" i="18"/>
  <c r="R31" i="18" s="1"/>
  <c r="O103" i="18"/>
  <c r="R30" i="18" s="1"/>
  <c r="O102" i="18"/>
  <c r="R29" i="18" s="1"/>
  <c r="O100" i="18"/>
  <c r="R27" i="18" s="1"/>
  <c r="O99" i="18"/>
  <c r="R26" i="18" s="1"/>
  <c r="O98" i="18"/>
  <c r="R25" i="18" s="1"/>
  <c r="O97" i="18"/>
  <c r="R24" i="18" s="1"/>
  <c r="O95" i="18"/>
  <c r="R22" i="18" s="1"/>
  <c r="O93" i="18"/>
  <c r="R20" i="18" s="1"/>
  <c r="O92" i="18"/>
  <c r="R19" i="18" s="1"/>
  <c r="O91" i="18"/>
  <c r="R18" i="18" s="1"/>
  <c r="O89" i="18"/>
  <c r="R16" i="18" s="1"/>
  <c r="O87" i="18"/>
  <c r="R14" i="18" s="1"/>
  <c r="O85" i="18"/>
  <c r="R12" i="18" s="1"/>
  <c r="O60" i="18"/>
  <c r="D31" i="18" s="1"/>
  <c r="O58" i="18"/>
  <c r="D29" i="18" s="1"/>
  <c r="O56" i="18"/>
  <c r="D27" i="18" s="1"/>
  <c r="O55" i="18"/>
  <c r="D26" i="18" s="1"/>
  <c r="O51" i="18"/>
  <c r="D22" i="18" s="1"/>
  <c r="O50" i="18"/>
  <c r="D21" i="18" s="1"/>
  <c r="O49" i="18"/>
  <c r="D20" i="18" s="1"/>
  <c r="O48" i="18"/>
  <c r="D19" i="18" s="1"/>
  <c r="O46" i="18"/>
  <c r="D17" i="18" s="1"/>
  <c r="O44" i="18"/>
  <c r="D15" i="18" s="1"/>
  <c r="O43" i="18"/>
  <c r="D14" i="18" s="1"/>
  <c r="O42" i="18"/>
  <c r="D13" i="18" s="1"/>
  <c r="O41" i="18"/>
  <c r="D12" i="18" s="1"/>
  <c r="O38" i="18"/>
  <c r="D11" i="18" s="1"/>
  <c r="AN38" i="18"/>
  <c r="I97" i="18"/>
  <c r="Q24" i="18" s="1"/>
  <c r="I93" i="18"/>
  <c r="Q20" i="18" s="1"/>
  <c r="I85" i="18"/>
  <c r="Q12" i="18" s="1"/>
  <c r="I45" i="18"/>
  <c r="C16" i="18" s="1"/>
  <c r="AG89" i="18"/>
  <c r="U16" i="18" s="1"/>
  <c r="AG85" i="18"/>
  <c r="U12" i="18" s="1"/>
  <c r="AG49" i="18"/>
  <c r="G20" i="18" s="1"/>
  <c r="AG41" i="18"/>
  <c r="G12" i="18" s="1"/>
  <c r="N11" i="18"/>
  <c r="U104" i="18"/>
  <c r="S31" i="18" s="1"/>
  <c r="U101" i="18"/>
  <c r="S28" i="18" s="1"/>
  <c r="U100" i="18"/>
  <c r="S27" i="18" s="1"/>
  <c r="U97" i="18"/>
  <c r="S24" i="18" s="1"/>
  <c r="U93" i="18"/>
  <c r="S20" i="18" s="1"/>
  <c r="U89" i="18"/>
  <c r="S16" i="18" s="1"/>
  <c r="U86" i="18"/>
  <c r="S13" i="18" s="1"/>
  <c r="U85" i="18"/>
  <c r="S12" i="18" s="1"/>
  <c r="U58" i="18"/>
  <c r="E29" i="18" s="1"/>
  <c r="U56" i="18"/>
  <c r="E27" i="18" s="1"/>
  <c r="U53" i="18"/>
  <c r="E24" i="18" s="1"/>
  <c r="U49" i="18"/>
  <c r="E20" i="18" s="1"/>
  <c r="U46" i="18"/>
  <c r="E17" i="18" s="1"/>
  <c r="U41" i="18"/>
  <c r="E12" i="18" s="1"/>
  <c r="U38" i="18"/>
  <c r="E11" i="18" s="1"/>
  <c r="AN102" i="18"/>
  <c r="V29" i="18" s="1"/>
  <c r="AN100" i="18"/>
  <c r="V27" i="18" s="1"/>
  <c r="AN98" i="18"/>
  <c r="V25" i="18" s="1"/>
  <c r="AN94" i="18"/>
  <c r="V21" i="18" s="1"/>
  <c r="AN89" i="18"/>
  <c r="V16" i="18" s="1"/>
  <c r="AN87" i="18"/>
  <c r="V14" i="18" s="1"/>
  <c r="AN58" i="18"/>
  <c r="H29" i="18" s="1"/>
  <c r="AN53" i="18"/>
  <c r="H24" i="18" s="1"/>
  <c r="AN51" i="18"/>
  <c r="H22" i="18" s="1"/>
  <c r="AN48" i="18"/>
  <c r="H19" i="18" s="1"/>
  <c r="J11" i="18"/>
  <c r="Q11" i="18"/>
  <c r="AG101" i="18"/>
  <c r="U28" i="18" s="1"/>
  <c r="AG93" i="18"/>
  <c r="U20" i="18" s="1"/>
  <c r="U98" i="18"/>
  <c r="S25" i="18" s="1"/>
  <c r="U95" i="18"/>
  <c r="S22" i="18" s="1"/>
  <c r="U94" i="18"/>
  <c r="S21" i="18" s="1"/>
  <c r="U90" i="18"/>
  <c r="S17" i="18" s="1"/>
  <c r="U87" i="18"/>
  <c r="S14" i="18" s="1"/>
  <c r="U54" i="18"/>
  <c r="E25" i="18" s="1"/>
  <c r="U51" i="18"/>
  <c r="E22" i="18" s="1"/>
  <c r="I22" i="18" s="1"/>
  <c r="U50" i="18"/>
  <c r="E21" i="18" s="1"/>
  <c r="U47" i="18"/>
  <c r="E18" i="18" s="1"/>
  <c r="U44" i="18"/>
  <c r="E15" i="18" s="1"/>
  <c r="U42" i="18"/>
  <c r="E13" i="18" s="1"/>
  <c r="AA104" i="18"/>
  <c r="T31" i="18" s="1"/>
  <c r="AA103" i="18"/>
  <c r="T30" i="18" s="1"/>
  <c r="AA102" i="18"/>
  <c r="T29" i="18" s="1"/>
  <c r="AA97" i="18"/>
  <c r="T24" i="18" s="1"/>
  <c r="AA96" i="18"/>
  <c r="T23" i="18" s="1"/>
  <c r="AA95" i="18"/>
  <c r="T22" i="18" s="1"/>
  <c r="AA94" i="18"/>
  <c r="T21" i="18" s="1"/>
  <c r="AA93" i="18"/>
  <c r="T20" i="18" s="1"/>
  <c r="AA92" i="18"/>
  <c r="T19" i="18" s="1"/>
  <c r="AA91" i="18"/>
  <c r="T18" i="18" s="1"/>
  <c r="AA88" i="18"/>
  <c r="T15" i="18" s="1"/>
  <c r="AA85" i="18"/>
  <c r="T12" i="18" s="1"/>
  <c r="AA61" i="18"/>
  <c r="F32" i="18" s="1"/>
  <c r="AA60" i="18"/>
  <c r="F31" i="18" s="1"/>
  <c r="AA59" i="18"/>
  <c r="F30" i="18" s="1"/>
  <c r="AA56" i="18"/>
  <c r="F27" i="18" s="1"/>
  <c r="AA55" i="18"/>
  <c r="F26" i="18" s="1"/>
  <c r="AA54" i="18"/>
  <c r="F25" i="18" s="1"/>
  <c r="AA53" i="18"/>
  <c r="F24" i="18" s="1"/>
  <c r="AA52" i="18"/>
  <c r="F23" i="18" s="1"/>
  <c r="AA49" i="18"/>
  <c r="F20" i="18" s="1"/>
  <c r="AA48" i="18"/>
  <c r="F19" i="18" s="1"/>
  <c r="AA44" i="18"/>
  <c r="F15" i="18" s="1"/>
  <c r="AA43" i="18"/>
  <c r="F14" i="18" s="1"/>
  <c r="AA38" i="18"/>
  <c r="F11" i="18" s="1"/>
  <c r="AN104" i="18"/>
  <c r="V31" i="18" s="1"/>
  <c r="AN101" i="18"/>
  <c r="V28" i="18" s="1"/>
  <c r="AN96" i="18"/>
  <c r="V23" i="18" s="1"/>
  <c r="AN92" i="18"/>
  <c r="V19" i="18" s="1"/>
  <c r="AN90" i="18"/>
  <c r="V17" i="18" s="1"/>
  <c r="AN86" i="18"/>
  <c r="V13" i="18" s="1"/>
  <c r="AN61" i="18"/>
  <c r="H32" i="18" s="1"/>
  <c r="AN59" i="18"/>
  <c r="H30" i="18" s="1"/>
  <c r="AN56" i="18"/>
  <c r="H27" i="18" s="1"/>
  <c r="AN55" i="18"/>
  <c r="H26" i="18" s="1"/>
  <c r="AN54" i="18"/>
  <c r="H25" i="18" s="1"/>
  <c r="AN52" i="18"/>
  <c r="H23" i="18" s="1"/>
  <c r="AN50" i="18"/>
  <c r="H21" i="18" s="1"/>
  <c r="AN49" i="18"/>
  <c r="H20" i="18" s="1"/>
  <c r="AN47" i="18"/>
  <c r="H18" i="18" s="1"/>
  <c r="AN45" i="18"/>
  <c r="H16" i="18" s="1"/>
  <c r="AN44" i="18"/>
  <c r="H15" i="18" s="1"/>
  <c r="AN42" i="18"/>
  <c r="H13" i="18" s="1"/>
  <c r="I76" i="17"/>
  <c r="J25" i="17" s="1"/>
  <c r="I66" i="17"/>
  <c r="J15" i="17" s="1"/>
  <c r="O103" i="17"/>
  <c r="R30" i="17" s="1"/>
  <c r="O99" i="17"/>
  <c r="R26" i="17" s="1"/>
  <c r="O94" i="17"/>
  <c r="R21" i="17" s="1"/>
  <c r="O92" i="17"/>
  <c r="R19" i="17" s="1"/>
  <c r="O88" i="17"/>
  <c r="R15" i="17" s="1"/>
  <c r="O86" i="17"/>
  <c r="R13" i="17" s="1"/>
  <c r="O79" i="17"/>
  <c r="K28" i="17" s="1"/>
  <c r="O74" i="17"/>
  <c r="K23" i="17" s="1"/>
  <c r="O71" i="17"/>
  <c r="K20" i="17" s="1"/>
  <c r="O70" i="17"/>
  <c r="K19" i="17" s="1"/>
  <c r="O59" i="17"/>
  <c r="D30" i="17" s="1"/>
  <c r="O56" i="17"/>
  <c r="D27" i="17" s="1"/>
  <c r="O55" i="17"/>
  <c r="D26" i="17" s="1"/>
  <c r="O51" i="17"/>
  <c r="D22" i="17" s="1"/>
  <c r="O46" i="17"/>
  <c r="D17" i="17" s="1"/>
  <c r="O42" i="17"/>
  <c r="D13" i="17" s="1"/>
  <c r="U72" i="17"/>
  <c r="L21" i="17" s="1"/>
  <c r="AG92" i="17"/>
  <c r="U19" i="17" s="1"/>
  <c r="AG88" i="17"/>
  <c r="U15" i="17" s="1"/>
  <c r="AG72" i="17"/>
  <c r="N21" i="17" s="1"/>
  <c r="AG64" i="17"/>
  <c r="N13" i="17" s="1"/>
  <c r="AG56" i="17"/>
  <c r="G27" i="17" s="1"/>
  <c r="AG52" i="17"/>
  <c r="G23" i="17" s="1"/>
  <c r="AN105" i="17"/>
  <c r="V32" i="17" s="1"/>
  <c r="AN101" i="17"/>
  <c r="V28" i="17" s="1"/>
  <c r="AN97" i="17"/>
  <c r="V24" i="17" s="1"/>
  <c r="AN93" i="17"/>
  <c r="V20" i="17" s="1"/>
  <c r="AN89" i="17"/>
  <c r="V16" i="17" s="1"/>
  <c r="AN57" i="17"/>
  <c r="H28" i="17" s="1"/>
  <c r="AN49" i="17"/>
  <c r="H20" i="17" s="1"/>
  <c r="AN45" i="17"/>
  <c r="H16" i="17" s="1"/>
  <c r="O82" i="17"/>
  <c r="K31" i="17" s="1"/>
  <c r="I105" i="17"/>
  <c r="Q32" i="17" s="1"/>
  <c r="I104" i="17"/>
  <c r="Q31" i="17" s="1"/>
  <c r="I102" i="17"/>
  <c r="Q29" i="17" s="1"/>
  <c r="I101" i="17"/>
  <c r="Q28" i="17" s="1"/>
  <c r="I100" i="17"/>
  <c r="Q27" i="17" s="1"/>
  <c r="I98" i="17"/>
  <c r="Q25" i="17" s="1"/>
  <c r="I97" i="17"/>
  <c r="Q24" i="17" s="1"/>
  <c r="I95" i="17"/>
  <c r="Q22" i="17" s="1"/>
  <c r="I94" i="17"/>
  <c r="Q21" i="17" s="1"/>
  <c r="I93" i="17"/>
  <c r="Q20" i="17" s="1"/>
  <c r="I91" i="17"/>
  <c r="Q18" i="17" s="1"/>
  <c r="I90" i="17"/>
  <c r="Q17" i="17" s="1"/>
  <c r="I89" i="17"/>
  <c r="Q16" i="17" s="1"/>
  <c r="I87" i="17"/>
  <c r="Q14" i="17" s="1"/>
  <c r="I86" i="17"/>
  <c r="Q13" i="17" s="1"/>
  <c r="I85" i="17"/>
  <c r="Q12" i="17" s="1"/>
  <c r="O69" i="17"/>
  <c r="K18" i="17" s="1"/>
  <c r="O66" i="17"/>
  <c r="K15" i="17" s="1"/>
  <c r="I61" i="17"/>
  <c r="C32" i="17" s="1"/>
  <c r="I59" i="17"/>
  <c r="C30" i="17" s="1"/>
  <c r="I58" i="17"/>
  <c r="C29" i="17" s="1"/>
  <c r="I57" i="17"/>
  <c r="C28" i="17" s="1"/>
  <c r="I55" i="17"/>
  <c r="C26" i="17" s="1"/>
  <c r="I52" i="17"/>
  <c r="C23" i="17" s="1"/>
  <c r="I51" i="17"/>
  <c r="C22" i="17" s="1"/>
  <c r="I50" i="17"/>
  <c r="C21" i="17" s="1"/>
  <c r="I48" i="17"/>
  <c r="C19" i="17" s="1"/>
  <c r="I47" i="17"/>
  <c r="C18" i="17" s="1"/>
  <c r="I45" i="17"/>
  <c r="C16" i="17" s="1"/>
  <c r="I44" i="17"/>
  <c r="C15" i="17" s="1"/>
  <c r="I43" i="17"/>
  <c r="C14" i="17" s="1"/>
  <c r="I41" i="17"/>
  <c r="C12" i="17" s="1"/>
  <c r="O105" i="17"/>
  <c r="R32" i="17" s="1"/>
  <c r="O101" i="17"/>
  <c r="R28" i="17" s="1"/>
  <c r="O97" i="17"/>
  <c r="R24" i="17" s="1"/>
  <c r="O95" i="17"/>
  <c r="R22" i="17" s="1"/>
  <c r="O93" i="17"/>
  <c r="R20" i="17" s="1"/>
  <c r="O89" i="17"/>
  <c r="R16" i="17" s="1"/>
  <c r="O61" i="17"/>
  <c r="D32" i="17" s="1"/>
  <c r="O54" i="17"/>
  <c r="D25" i="17" s="1"/>
  <c r="O53" i="17"/>
  <c r="D24" i="17" s="1"/>
  <c r="O43" i="17"/>
  <c r="D14" i="17" s="1"/>
  <c r="U105" i="17"/>
  <c r="S32" i="17" s="1"/>
  <c r="U104" i="17"/>
  <c r="S31" i="17" s="1"/>
  <c r="U101" i="17"/>
  <c r="S28" i="17" s="1"/>
  <c r="U100" i="17"/>
  <c r="S27" i="17" s="1"/>
  <c r="U99" i="17"/>
  <c r="S26" i="17" s="1"/>
  <c r="U98" i="17"/>
  <c r="S25" i="17" s="1"/>
  <c r="U96" i="17"/>
  <c r="S23" i="17" s="1"/>
  <c r="U93" i="17"/>
  <c r="S20" i="17" s="1"/>
  <c r="U92" i="17"/>
  <c r="S19" i="17" s="1"/>
  <c r="U90" i="17"/>
  <c r="S17" i="17" s="1"/>
  <c r="U89" i="17"/>
  <c r="S16" i="17" s="1"/>
  <c r="U86" i="17"/>
  <c r="S13" i="17" s="1"/>
  <c r="U85" i="17"/>
  <c r="S12" i="17" s="1"/>
  <c r="U60" i="17"/>
  <c r="E31" i="17" s="1"/>
  <c r="U59" i="17"/>
  <c r="E30" i="17" s="1"/>
  <c r="U57" i="17"/>
  <c r="E28" i="17" s="1"/>
  <c r="U54" i="17"/>
  <c r="E25" i="17" s="1"/>
  <c r="U52" i="17"/>
  <c r="E23" i="17" s="1"/>
  <c r="U49" i="17"/>
  <c r="E20" i="17" s="1"/>
  <c r="U48" i="17"/>
  <c r="E19" i="17" s="1"/>
  <c r="U44" i="17"/>
  <c r="E15" i="17" s="1"/>
  <c r="U38" i="17"/>
  <c r="E11" i="17" s="1"/>
  <c r="AA103" i="17"/>
  <c r="T30" i="17" s="1"/>
  <c r="AA102" i="17"/>
  <c r="T29" i="17" s="1"/>
  <c r="AA100" i="17"/>
  <c r="T27" i="17" s="1"/>
  <c r="AA99" i="17"/>
  <c r="T26" i="17" s="1"/>
  <c r="AA98" i="17"/>
  <c r="T25" i="17" s="1"/>
  <c r="AA96" i="17"/>
  <c r="T23" i="17" s="1"/>
  <c r="AA95" i="17"/>
  <c r="T22" i="17" s="1"/>
  <c r="AA94" i="17"/>
  <c r="T21" i="17" s="1"/>
  <c r="AA92" i="17"/>
  <c r="T19" i="17" s="1"/>
  <c r="AA90" i="17"/>
  <c r="T17" i="17" s="1"/>
  <c r="AA89" i="17"/>
  <c r="T16" i="17" s="1"/>
  <c r="AA88" i="17"/>
  <c r="T15" i="17" s="1"/>
  <c r="AA87" i="17"/>
  <c r="T14" i="17" s="1"/>
  <c r="AA60" i="17"/>
  <c r="F31" i="17" s="1"/>
  <c r="AA59" i="17"/>
  <c r="F30" i="17" s="1"/>
  <c r="AA58" i="17"/>
  <c r="F29" i="17" s="1"/>
  <c r="AA55" i="17"/>
  <c r="F26" i="17" s="1"/>
  <c r="AA51" i="17"/>
  <c r="F22" i="17" s="1"/>
  <c r="AA49" i="17"/>
  <c r="F20" i="17" s="1"/>
  <c r="AA47" i="17"/>
  <c r="F18" i="17" s="1"/>
  <c r="AA42" i="17"/>
  <c r="F13" i="17" s="1"/>
  <c r="AA41" i="17"/>
  <c r="F12" i="17" s="1"/>
  <c r="AA38" i="17"/>
  <c r="F11" i="17" s="1"/>
  <c r="AG105" i="17"/>
  <c r="U32" i="17" s="1"/>
  <c r="AG104" i="17"/>
  <c r="U31" i="17" s="1"/>
  <c r="AG102" i="17"/>
  <c r="U29" i="17" s="1"/>
  <c r="AG100" i="17"/>
  <c r="U27" i="17" s="1"/>
  <c r="AG99" i="17"/>
  <c r="U26" i="17" s="1"/>
  <c r="AG97" i="17"/>
  <c r="U24" i="17" s="1"/>
  <c r="AG96" i="17"/>
  <c r="U23" i="17" s="1"/>
  <c r="AG94" i="17"/>
  <c r="U21" i="17" s="1"/>
  <c r="AG93" i="17"/>
  <c r="U20" i="17" s="1"/>
  <c r="AG89" i="17"/>
  <c r="U16" i="17" s="1"/>
  <c r="AG85" i="17"/>
  <c r="U12" i="17" s="1"/>
  <c r="AG59" i="17"/>
  <c r="G30" i="17" s="1"/>
  <c r="AG57" i="17"/>
  <c r="G28" i="17" s="1"/>
  <c r="AG47" i="17"/>
  <c r="G18" i="17" s="1"/>
  <c r="AG43" i="17"/>
  <c r="G14" i="17" s="1"/>
  <c r="AN38" i="17"/>
  <c r="I58" i="16"/>
  <c r="C29" i="16" s="1"/>
  <c r="O85" i="16"/>
  <c r="R12" i="16" s="1"/>
  <c r="U91" i="16"/>
  <c r="S18" i="16" s="1"/>
  <c r="AA44" i="16"/>
  <c r="F15" i="16" s="1"/>
  <c r="O38" i="16"/>
  <c r="D11" i="16" s="1"/>
  <c r="K11" i="16" s="1"/>
  <c r="AN103" i="16"/>
  <c r="V30" i="16" s="1"/>
  <c r="AN98" i="16"/>
  <c r="V25" i="16" s="1"/>
  <c r="AN94" i="16"/>
  <c r="V21" i="16" s="1"/>
  <c r="AN90" i="16"/>
  <c r="V17" i="16" s="1"/>
  <c r="AN86" i="16"/>
  <c r="V13" i="16" s="1"/>
  <c r="AN82" i="16"/>
  <c r="O31" i="16" s="1"/>
  <c r="AN78" i="16"/>
  <c r="O27" i="16" s="1"/>
  <c r="AN74" i="16"/>
  <c r="O23" i="16" s="1"/>
  <c r="AN70" i="16"/>
  <c r="O19" i="16" s="1"/>
  <c r="AN66" i="16"/>
  <c r="O15" i="16" s="1"/>
  <c r="AN65" i="16"/>
  <c r="O14" i="16" s="1"/>
  <c r="AN60" i="16"/>
  <c r="H31" i="16" s="1"/>
  <c r="AN56" i="16"/>
  <c r="H27" i="16" s="1"/>
  <c r="AN52" i="16"/>
  <c r="H23" i="16" s="1"/>
  <c r="AN48" i="16"/>
  <c r="H19" i="16" s="1"/>
  <c r="AN44" i="16"/>
  <c r="H15" i="16" s="1"/>
  <c r="U96" i="16"/>
  <c r="S23" i="16" s="1"/>
  <c r="U56" i="16"/>
  <c r="E27" i="16" s="1"/>
  <c r="U46" i="16"/>
  <c r="E17" i="16" s="1"/>
  <c r="AG63" i="19"/>
  <c r="N12" i="19" s="1"/>
  <c r="AN73" i="19"/>
  <c r="O22" i="19" s="1"/>
  <c r="AN69" i="19"/>
  <c r="O18" i="19" s="1"/>
  <c r="I63" i="19"/>
  <c r="J12" i="19" s="1"/>
  <c r="I83" i="19"/>
  <c r="J32" i="19" s="1"/>
  <c r="I75" i="19"/>
  <c r="J24" i="19" s="1"/>
  <c r="I71" i="19"/>
  <c r="J20" i="19" s="1"/>
  <c r="I67" i="19"/>
  <c r="J16" i="19" s="1"/>
  <c r="U79" i="19"/>
  <c r="L28" i="19" s="1"/>
  <c r="U75" i="19"/>
  <c r="L24" i="19" s="1"/>
  <c r="U67" i="19"/>
  <c r="L16" i="19" s="1"/>
  <c r="AA63" i="19"/>
  <c r="M12" i="19" s="1"/>
  <c r="AA83" i="19"/>
  <c r="M32" i="19" s="1"/>
  <c r="AA79" i="19"/>
  <c r="M28" i="19" s="1"/>
  <c r="AA75" i="19"/>
  <c r="M24" i="19" s="1"/>
  <c r="AA71" i="19"/>
  <c r="M20" i="19" s="1"/>
  <c r="AA67" i="19"/>
  <c r="M16" i="19" s="1"/>
  <c r="AG83" i="19"/>
  <c r="N32" i="19" s="1"/>
  <c r="AG75" i="19"/>
  <c r="N24" i="19" s="1"/>
  <c r="AG71" i="19"/>
  <c r="N20" i="19" s="1"/>
  <c r="AG67" i="19"/>
  <c r="N16" i="19" s="1"/>
  <c r="AG64" i="19"/>
  <c r="N13" i="19" s="1"/>
  <c r="AN76" i="19"/>
  <c r="O25" i="19" s="1"/>
  <c r="AN72" i="19"/>
  <c r="O21" i="19" s="1"/>
  <c r="I81" i="18"/>
  <c r="J30" i="18" s="1"/>
  <c r="I73" i="18"/>
  <c r="J22" i="18" s="1"/>
  <c r="I69" i="18"/>
  <c r="J18" i="18" s="1"/>
  <c r="I65" i="18"/>
  <c r="J14" i="18" s="1"/>
  <c r="AG73" i="18"/>
  <c r="N22" i="18" s="1"/>
  <c r="AG69" i="18"/>
  <c r="N18" i="18" s="1"/>
  <c r="AG65" i="18"/>
  <c r="N14" i="18" s="1"/>
  <c r="O83" i="18"/>
  <c r="K32" i="18" s="1"/>
  <c r="O81" i="18"/>
  <c r="K30" i="18" s="1"/>
  <c r="O79" i="18"/>
  <c r="K28" i="18" s="1"/>
  <c r="O77" i="18"/>
  <c r="K26" i="18" s="1"/>
  <c r="O75" i="18"/>
  <c r="K24" i="18" s="1"/>
  <c r="O73" i="18"/>
  <c r="K22" i="18" s="1"/>
  <c r="O71" i="18"/>
  <c r="K20" i="18" s="1"/>
  <c r="O70" i="18"/>
  <c r="K19" i="18" s="1"/>
  <c r="O69" i="18"/>
  <c r="K18" i="18" s="1"/>
  <c r="O66" i="18"/>
  <c r="K15" i="18" s="1"/>
  <c r="O65" i="18"/>
  <c r="K14" i="18" s="1"/>
  <c r="O63" i="18"/>
  <c r="K12" i="18" s="1"/>
  <c r="U77" i="18"/>
  <c r="L26" i="18" s="1"/>
  <c r="U69" i="18"/>
  <c r="L18" i="18" s="1"/>
  <c r="U63" i="18"/>
  <c r="L12" i="18" s="1"/>
  <c r="AN82" i="18"/>
  <c r="O31" i="18" s="1"/>
  <c r="AN80" i="18"/>
  <c r="O29" i="18" s="1"/>
  <c r="AN76" i="18"/>
  <c r="O25" i="18" s="1"/>
  <c r="AN73" i="18"/>
  <c r="O22" i="18" s="1"/>
  <c r="AN69" i="18"/>
  <c r="O18" i="18" s="1"/>
  <c r="AN64" i="18"/>
  <c r="O13" i="18" s="1"/>
  <c r="U83" i="18"/>
  <c r="L32" i="18" s="1"/>
  <c r="U80" i="18"/>
  <c r="L29" i="18" s="1"/>
  <c r="U75" i="18"/>
  <c r="L24" i="18" s="1"/>
  <c r="U74" i="18"/>
  <c r="L23" i="18" s="1"/>
  <c r="U71" i="18"/>
  <c r="L20" i="18" s="1"/>
  <c r="U70" i="18"/>
  <c r="L19" i="18" s="1"/>
  <c r="U67" i="18"/>
  <c r="L16" i="18" s="1"/>
  <c r="U64" i="18"/>
  <c r="L13" i="18" s="1"/>
  <c r="AA82" i="18"/>
  <c r="M31" i="18" s="1"/>
  <c r="AA81" i="18"/>
  <c r="M30" i="18" s="1"/>
  <c r="AA80" i="18"/>
  <c r="M29" i="18" s="1"/>
  <c r="AA77" i="18"/>
  <c r="M26" i="18" s="1"/>
  <c r="AA75" i="18"/>
  <c r="M24" i="18" s="1"/>
  <c r="AA74" i="18"/>
  <c r="M23" i="18" s="1"/>
  <c r="AA73" i="18"/>
  <c r="M22" i="18" s="1"/>
  <c r="AA72" i="18"/>
  <c r="M21" i="18" s="1"/>
  <c r="AA70" i="18"/>
  <c r="M19" i="18" s="1"/>
  <c r="AA69" i="18"/>
  <c r="M18" i="18" s="1"/>
  <c r="AA67" i="18"/>
  <c r="M16" i="18" s="1"/>
  <c r="AA66" i="18"/>
  <c r="M15" i="18" s="1"/>
  <c r="AA65" i="18"/>
  <c r="M14" i="18" s="1"/>
  <c r="AA64" i="18"/>
  <c r="M13" i="18" s="1"/>
  <c r="AN81" i="18"/>
  <c r="O30" i="18" s="1"/>
  <c r="AN78" i="18"/>
  <c r="O27" i="18" s="1"/>
  <c r="AN77" i="18"/>
  <c r="O26" i="18" s="1"/>
  <c r="AN74" i="18"/>
  <c r="O23" i="18" s="1"/>
  <c r="AN70" i="18"/>
  <c r="O19" i="18" s="1"/>
  <c r="AN65" i="18"/>
  <c r="O14" i="18" s="1"/>
  <c r="O64" i="17"/>
  <c r="K13" i="17" s="1"/>
  <c r="AN77" i="17"/>
  <c r="O26" i="17" s="1"/>
  <c r="AN75" i="17"/>
  <c r="O24" i="17" s="1"/>
  <c r="AN69" i="17"/>
  <c r="O18" i="17" s="1"/>
  <c r="I83" i="17"/>
  <c r="J32" i="17" s="1"/>
  <c r="I81" i="17"/>
  <c r="J30" i="17" s="1"/>
  <c r="I80" i="17"/>
  <c r="J29" i="17" s="1"/>
  <c r="I79" i="17"/>
  <c r="J28" i="17" s="1"/>
  <c r="I75" i="17"/>
  <c r="J24" i="17" s="1"/>
  <c r="I74" i="17"/>
  <c r="J23" i="17" s="1"/>
  <c r="I73" i="17"/>
  <c r="J22" i="17" s="1"/>
  <c r="I71" i="17"/>
  <c r="J20" i="17" s="1"/>
  <c r="I68" i="17"/>
  <c r="J17" i="17" s="1"/>
  <c r="I67" i="17"/>
  <c r="J16" i="17" s="1"/>
  <c r="I65" i="17"/>
  <c r="J14" i="17" s="1"/>
  <c r="I64" i="17"/>
  <c r="J13" i="17" s="1"/>
  <c r="I63" i="17"/>
  <c r="J12" i="17" s="1"/>
  <c r="O81" i="17"/>
  <c r="K30" i="17" s="1"/>
  <c r="O78" i="17"/>
  <c r="K27" i="17" s="1"/>
  <c r="O77" i="17"/>
  <c r="K26" i="17" s="1"/>
  <c r="O65" i="17"/>
  <c r="K14" i="17" s="1"/>
  <c r="O63" i="17"/>
  <c r="K12" i="17" s="1"/>
  <c r="U83" i="17"/>
  <c r="L32" i="17" s="1"/>
  <c r="U81" i="17"/>
  <c r="L30" i="17" s="1"/>
  <c r="U79" i="17"/>
  <c r="L28" i="17" s="1"/>
  <c r="U77" i="17"/>
  <c r="L26" i="17" s="1"/>
  <c r="U76" i="17"/>
  <c r="L25" i="17" s="1"/>
  <c r="U75" i="17"/>
  <c r="L24" i="17" s="1"/>
  <c r="U73" i="17"/>
  <c r="L22" i="17" s="1"/>
  <c r="U71" i="17"/>
  <c r="L20" i="17" s="1"/>
  <c r="U68" i="17"/>
  <c r="L17" i="17" s="1"/>
  <c r="U67" i="17"/>
  <c r="L16" i="17" s="1"/>
  <c r="U64" i="17"/>
  <c r="L13" i="17" s="1"/>
  <c r="U63" i="17"/>
  <c r="L12" i="17" s="1"/>
  <c r="AA83" i="17"/>
  <c r="M32" i="17" s="1"/>
  <c r="AA82" i="17"/>
  <c r="M31" i="17" s="1"/>
  <c r="AA81" i="17"/>
  <c r="M30" i="17" s="1"/>
  <c r="AA79" i="17"/>
  <c r="M28" i="17" s="1"/>
  <c r="AA78" i="17"/>
  <c r="M27" i="17" s="1"/>
  <c r="AA77" i="17"/>
  <c r="M26" i="17" s="1"/>
  <c r="AA75" i="17"/>
  <c r="M24" i="17" s="1"/>
  <c r="AA74" i="17"/>
  <c r="M23" i="17" s="1"/>
  <c r="AA73" i="17"/>
  <c r="M22" i="17" s="1"/>
  <c r="AA71" i="17"/>
  <c r="M20" i="17" s="1"/>
  <c r="AA70" i="17"/>
  <c r="M19" i="17" s="1"/>
  <c r="AA69" i="17"/>
  <c r="M18" i="17" s="1"/>
  <c r="AA67" i="17"/>
  <c r="M16" i="17" s="1"/>
  <c r="AA66" i="17"/>
  <c r="M15" i="17" s="1"/>
  <c r="AA65" i="17"/>
  <c r="M14" i="17" s="1"/>
  <c r="AG83" i="17"/>
  <c r="N32" i="17" s="1"/>
  <c r="AG80" i="17"/>
  <c r="N29" i="17" s="1"/>
  <c r="AG79" i="17"/>
  <c r="N28" i="17" s="1"/>
  <c r="AG76" i="17"/>
  <c r="N25" i="17" s="1"/>
  <c r="AG75" i="17"/>
  <c r="N24" i="17" s="1"/>
  <c r="AG69" i="17"/>
  <c r="N18" i="17" s="1"/>
  <c r="AG67" i="17"/>
  <c r="N16" i="17" s="1"/>
  <c r="AG63" i="17"/>
  <c r="N12" i="17" s="1"/>
  <c r="I67" i="16"/>
  <c r="J16" i="16" s="1"/>
  <c r="I63" i="16"/>
  <c r="J12" i="16" s="1"/>
  <c r="O82" i="16"/>
  <c r="K31" i="16" s="1"/>
  <c r="O78" i="16"/>
  <c r="K27" i="16" s="1"/>
  <c r="U64" i="16"/>
  <c r="L13" i="16" s="1"/>
  <c r="AN87" i="16"/>
  <c r="V14" i="16" s="1"/>
  <c r="AN61" i="16"/>
  <c r="H32" i="16" s="1"/>
  <c r="AG63" i="16"/>
  <c r="N12" i="16" s="1"/>
  <c r="I102" i="16"/>
  <c r="Q29" i="16" s="1"/>
  <c r="I100" i="16"/>
  <c r="Q27" i="16" s="1"/>
  <c r="I98" i="16"/>
  <c r="Q25" i="16" s="1"/>
  <c r="I96" i="16"/>
  <c r="Q23" i="16" s="1"/>
  <c r="I94" i="16"/>
  <c r="Q21" i="16" s="1"/>
  <c r="I90" i="16"/>
  <c r="Q17" i="16" s="1"/>
  <c r="I88" i="16"/>
  <c r="Q15" i="16" s="1"/>
  <c r="I86" i="16"/>
  <c r="Q13" i="16" s="1"/>
  <c r="I81" i="16"/>
  <c r="J30" i="16" s="1"/>
  <c r="I83" i="16"/>
  <c r="J32" i="16" s="1"/>
  <c r="O74" i="16"/>
  <c r="K23" i="16" s="1"/>
  <c r="O70" i="16"/>
  <c r="K19" i="16" s="1"/>
  <c r="O66" i="16"/>
  <c r="K15" i="16" s="1"/>
  <c r="U101" i="16"/>
  <c r="S28" i="16" s="1"/>
  <c r="U73" i="16"/>
  <c r="L22" i="16" s="1"/>
  <c r="U57" i="16"/>
  <c r="E28" i="16" s="1"/>
  <c r="U41" i="16"/>
  <c r="E12" i="16" s="1"/>
  <c r="AA50" i="16"/>
  <c r="F21" i="16" s="1"/>
  <c r="AA38" i="16"/>
  <c r="F11" i="16" s="1"/>
  <c r="T11" i="16" s="1"/>
  <c r="I104" i="16"/>
  <c r="Q31" i="16" s="1"/>
  <c r="I92" i="16"/>
  <c r="Q19" i="16" s="1"/>
  <c r="I79" i="16"/>
  <c r="J28" i="16" s="1"/>
  <c r="AN95" i="16"/>
  <c r="V22" i="16" s="1"/>
  <c r="AN91" i="16"/>
  <c r="V18" i="16" s="1"/>
  <c r="AN77" i="16"/>
  <c r="O26" i="16" s="1"/>
  <c r="AN73" i="16"/>
  <c r="O22" i="16" s="1"/>
  <c r="AN69" i="16"/>
  <c r="O18" i="16" s="1"/>
  <c r="AN57" i="16"/>
  <c r="H28" i="16" s="1"/>
  <c r="AN53" i="16"/>
  <c r="H24" i="16" s="1"/>
  <c r="AN49" i="16"/>
  <c r="H20" i="16" s="1"/>
  <c r="O41" i="16"/>
  <c r="D12" i="16" s="1"/>
  <c r="AN99" i="16"/>
  <c r="V26" i="16" s="1"/>
  <c r="I41" i="16"/>
  <c r="C12" i="16" s="1"/>
  <c r="O81" i="16"/>
  <c r="K30" i="16" s="1"/>
  <c r="O77" i="16"/>
  <c r="K26" i="16" s="1"/>
  <c r="O73" i="16"/>
  <c r="K22" i="16" s="1"/>
  <c r="O69" i="16"/>
  <c r="K18" i="16" s="1"/>
  <c r="O65" i="16"/>
  <c r="K14" i="16" s="1"/>
  <c r="O80" i="16"/>
  <c r="K29" i="16" s="1"/>
  <c r="O76" i="16"/>
  <c r="K25" i="16" s="1"/>
  <c r="O72" i="16"/>
  <c r="K21" i="16" s="1"/>
  <c r="O68" i="16"/>
  <c r="K17" i="16" s="1"/>
  <c r="O64" i="16"/>
  <c r="K13" i="16" s="1"/>
  <c r="U63" i="16"/>
  <c r="L12" i="16" s="1"/>
  <c r="AG105" i="16"/>
  <c r="U32" i="16" s="1"/>
  <c r="AG104" i="16"/>
  <c r="U31" i="16" s="1"/>
  <c r="AG103" i="16"/>
  <c r="U30" i="16" s="1"/>
  <c r="AG102" i="16"/>
  <c r="U29" i="16" s="1"/>
  <c r="AG101" i="16"/>
  <c r="U28" i="16" s="1"/>
  <c r="AG100" i="16"/>
  <c r="U27" i="16" s="1"/>
  <c r="AG99" i="16"/>
  <c r="U26" i="16" s="1"/>
  <c r="AG98" i="16"/>
  <c r="U25" i="16" s="1"/>
  <c r="AG97" i="16"/>
  <c r="U24" i="16" s="1"/>
  <c r="AG96" i="16"/>
  <c r="U23" i="16" s="1"/>
  <c r="AG95" i="16"/>
  <c r="U22" i="16" s="1"/>
  <c r="AG94" i="16"/>
  <c r="U21" i="16" s="1"/>
  <c r="AG93" i="16"/>
  <c r="U20" i="16" s="1"/>
  <c r="AG92" i="16"/>
  <c r="U19" i="16" s="1"/>
  <c r="AG91" i="16"/>
  <c r="U18" i="16" s="1"/>
  <c r="AG90" i="16"/>
  <c r="U17" i="16" s="1"/>
  <c r="AG89" i="16"/>
  <c r="U16" i="16" s="1"/>
  <c r="AG88" i="16"/>
  <c r="U15" i="16" s="1"/>
  <c r="AG87" i="16"/>
  <c r="U14" i="16" s="1"/>
  <c r="AG86" i="16"/>
  <c r="U13" i="16" s="1"/>
  <c r="AG85" i="16"/>
  <c r="U12" i="16" s="1"/>
  <c r="AG83" i="16"/>
  <c r="N32" i="16" s="1"/>
  <c r="AG82" i="16"/>
  <c r="N31" i="16" s="1"/>
  <c r="AG81" i="16"/>
  <c r="N30" i="16" s="1"/>
  <c r="AG80" i="16"/>
  <c r="N29" i="16" s="1"/>
  <c r="AG79" i="16"/>
  <c r="N28" i="16" s="1"/>
  <c r="AG78" i="16"/>
  <c r="N27" i="16" s="1"/>
  <c r="AG77" i="16"/>
  <c r="N26" i="16" s="1"/>
  <c r="AG76" i="16"/>
  <c r="N25" i="16" s="1"/>
  <c r="AG75" i="16"/>
  <c r="N24" i="16" s="1"/>
  <c r="AG74" i="16"/>
  <c r="N23" i="16" s="1"/>
  <c r="AG73" i="16"/>
  <c r="N22" i="16" s="1"/>
  <c r="I77" i="16"/>
  <c r="J26" i="16" s="1"/>
  <c r="I75" i="16"/>
  <c r="J24" i="16" s="1"/>
  <c r="I73" i="16"/>
  <c r="J22" i="16" s="1"/>
  <c r="I71" i="16"/>
  <c r="J20" i="16" s="1"/>
  <c r="I69" i="16"/>
  <c r="J18" i="16" s="1"/>
  <c r="I65" i="16"/>
  <c r="J14" i="16" s="1"/>
  <c r="I60" i="16"/>
  <c r="C31" i="16" s="1"/>
  <c r="I56" i="16"/>
  <c r="C27" i="16" s="1"/>
  <c r="I54" i="16"/>
  <c r="C25" i="16" s="1"/>
  <c r="I50" i="16"/>
  <c r="C21" i="16" s="1"/>
  <c r="I48" i="16"/>
  <c r="C19" i="16" s="1"/>
  <c r="I46" i="16"/>
  <c r="C17" i="16" s="1"/>
  <c r="I44" i="16"/>
  <c r="C15" i="16" s="1"/>
  <c r="I42" i="16"/>
  <c r="C13" i="16" s="1"/>
  <c r="I38" i="16"/>
  <c r="C11" i="16" s="1"/>
  <c r="J11" i="16" s="1"/>
  <c r="O105" i="16"/>
  <c r="R32" i="16" s="1"/>
  <c r="O104" i="16"/>
  <c r="R31" i="16" s="1"/>
  <c r="O103" i="16"/>
  <c r="R30" i="16" s="1"/>
  <c r="O102" i="16"/>
  <c r="R29" i="16" s="1"/>
  <c r="O101" i="16"/>
  <c r="R28" i="16" s="1"/>
  <c r="O100" i="16"/>
  <c r="R27" i="16" s="1"/>
  <c r="O98" i="16"/>
  <c r="R25" i="16" s="1"/>
  <c r="O97" i="16"/>
  <c r="R24" i="16" s="1"/>
  <c r="O96" i="16"/>
  <c r="R23" i="16" s="1"/>
  <c r="O95" i="16"/>
  <c r="R22" i="16" s="1"/>
  <c r="O94" i="16"/>
  <c r="R21" i="16" s="1"/>
  <c r="O93" i="16"/>
  <c r="R20" i="16" s="1"/>
  <c r="O92" i="16"/>
  <c r="R19" i="16" s="1"/>
  <c r="O90" i="16"/>
  <c r="R17" i="16" s="1"/>
  <c r="O89" i="16"/>
  <c r="R16" i="16" s="1"/>
  <c r="O88" i="16"/>
  <c r="R15" i="16" s="1"/>
  <c r="O86" i="16"/>
  <c r="R13" i="16" s="1"/>
  <c r="O83" i="16"/>
  <c r="K32" i="16" s="1"/>
  <c r="O79" i="16"/>
  <c r="K28" i="16" s="1"/>
  <c r="O75" i="16"/>
  <c r="K24" i="16" s="1"/>
  <c r="O71" i="16"/>
  <c r="K20" i="16" s="1"/>
  <c r="O67" i="16"/>
  <c r="K16" i="16" s="1"/>
  <c r="O61" i="16"/>
  <c r="D32" i="16" s="1"/>
  <c r="O60" i="16"/>
  <c r="D31" i="16" s="1"/>
  <c r="O59" i="16"/>
  <c r="D30" i="16" s="1"/>
  <c r="O58" i="16"/>
  <c r="D29" i="16" s="1"/>
  <c r="O57" i="16"/>
  <c r="D28" i="16" s="1"/>
  <c r="O56" i="16"/>
  <c r="D27" i="16" s="1"/>
  <c r="O54" i="16"/>
  <c r="D25" i="16" s="1"/>
  <c r="O53" i="16"/>
  <c r="D24" i="16" s="1"/>
  <c r="O52" i="16"/>
  <c r="D23" i="16" s="1"/>
  <c r="O51" i="16"/>
  <c r="D22" i="16" s="1"/>
  <c r="O50" i="16"/>
  <c r="D21" i="16" s="1"/>
  <c r="O49" i="16"/>
  <c r="D20" i="16" s="1"/>
  <c r="O48" i="16"/>
  <c r="D19" i="16" s="1"/>
  <c r="O46" i="16"/>
  <c r="D17" i="16" s="1"/>
  <c r="O45" i="16"/>
  <c r="D16" i="16" s="1"/>
  <c r="O44" i="16"/>
  <c r="D15" i="16" s="1"/>
  <c r="O43" i="16"/>
  <c r="D14" i="16" s="1"/>
  <c r="O42" i="16"/>
  <c r="D13" i="16" s="1"/>
  <c r="U97" i="16"/>
  <c r="S24" i="16" s="1"/>
  <c r="U90" i="16"/>
  <c r="S17" i="16" s="1"/>
  <c r="U85" i="16"/>
  <c r="S12" i="16" s="1"/>
  <c r="U80" i="16"/>
  <c r="L29" i="16" s="1"/>
  <c r="U79" i="16"/>
  <c r="L28" i="16" s="1"/>
  <c r="U74" i="16"/>
  <c r="L23" i="16" s="1"/>
  <c r="U68" i="16"/>
  <c r="L17" i="16" s="1"/>
  <c r="U51" i="16"/>
  <c r="E22" i="16" s="1"/>
  <c r="U47" i="16"/>
  <c r="E18" i="16" s="1"/>
  <c r="U38" i="16"/>
  <c r="E11" i="16" s="1"/>
  <c r="S11" i="16" s="1"/>
  <c r="AA101" i="16"/>
  <c r="T28" i="16" s="1"/>
  <c r="AA98" i="16"/>
  <c r="T25" i="16" s="1"/>
  <c r="AA72" i="16"/>
  <c r="M21" i="16" s="1"/>
  <c r="AA61" i="16"/>
  <c r="F32" i="16" s="1"/>
  <c r="AA54" i="16"/>
  <c r="F25" i="16" s="1"/>
  <c r="AA53" i="16"/>
  <c r="F24" i="16" s="1"/>
  <c r="AA49" i="16"/>
  <c r="F20" i="16" s="1"/>
  <c r="AA47" i="16"/>
  <c r="F18" i="16" s="1"/>
  <c r="AA46" i="16"/>
  <c r="F17" i="16" s="1"/>
  <c r="AA42" i="16"/>
  <c r="F13" i="16" s="1"/>
  <c r="AA41" i="16"/>
  <c r="F12" i="16" s="1"/>
  <c r="AG72" i="16"/>
  <c r="N21" i="16" s="1"/>
  <c r="AG71" i="16"/>
  <c r="N20" i="16" s="1"/>
  <c r="AG70" i="16"/>
  <c r="N19" i="16" s="1"/>
  <c r="AG69" i="16"/>
  <c r="N18" i="16" s="1"/>
  <c r="AG68" i="16"/>
  <c r="N17" i="16" s="1"/>
  <c r="AG67" i="16"/>
  <c r="N16" i="16" s="1"/>
  <c r="AG66" i="16"/>
  <c r="N15" i="16" s="1"/>
  <c r="AG65" i="16"/>
  <c r="N14" i="16" s="1"/>
  <c r="AG64" i="16"/>
  <c r="N13" i="16" s="1"/>
  <c r="AG61" i="16"/>
  <c r="G32" i="16" s="1"/>
  <c r="AG60" i="16"/>
  <c r="G31" i="16" s="1"/>
  <c r="AG59" i="16"/>
  <c r="G30" i="16" s="1"/>
  <c r="AG58" i="16"/>
  <c r="G29" i="16" s="1"/>
  <c r="AG57" i="16"/>
  <c r="G28" i="16" s="1"/>
  <c r="AG56" i="16"/>
  <c r="G27" i="16" s="1"/>
  <c r="AG55" i="16"/>
  <c r="G26" i="16" s="1"/>
  <c r="AG54" i="16"/>
  <c r="G25" i="16" s="1"/>
  <c r="AG53" i="16"/>
  <c r="G24" i="16" s="1"/>
  <c r="AG52" i="16"/>
  <c r="G23" i="16" s="1"/>
  <c r="AG51" i="16"/>
  <c r="G22" i="16" s="1"/>
  <c r="AG50" i="16"/>
  <c r="G21" i="16" s="1"/>
  <c r="AG49" i="16"/>
  <c r="G20" i="16" s="1"/>
  <c r="AG48" i="16"/>
  <c r="G19" i="16" s="1"/>
  <c r="AG47" i="16"/>
  <c r="G18" i="16" s="1"/>
  <c r="AG46" i="16"/>
  <c r="G17" i="16" s="1"/>
  <c r="AG45" i="16"/>
  <c r="G16" i="16" s="1"/>
  <c r="AG44" i="16"/>
  <c r="G15" i="16" s="1"/>
  <c r="AG43" i="16"/>
  <c r="G14" i="16" s="1"/>
  <c r="AG42" i="16"/>
  <c r="G13" i="16" s="1"/>
  <c r="AG41" i="16"/>
  <c r="G12" i="16" s="1"/>
  <c r="AG38" i="16"/>
  <c r="G11" i="16" s="1"/>
  <c r="N11" i="16" s="1"/>
  <c r="AN105" i="16"/>
  <c r="V32" i="16" s="1"/>
  <c r="AN104" i="16"/>
  <c r="V31" i="16" s="1"/>
  <c r="AN101" i="16"/>
  <c r="V28" i="16" s="1"/>
  <c r="AN100" i="16"/>
  <c r="V27" i="16" s="1"/>
  <c r="AN97" i="16"/>
  <c r="V24" i="16" s="1"/>
  <c r="AN96" i="16"/>
  <c r="V23" i="16" s="1"/>
  <c r="AN93" i="16"/>
  <c r="V20" i="16" s="1"/>
  <c r="AN92" i="16"/>
  <c r="V19" i="16" s="1"/>
  <c r="AN89" i="16"/>
  <c r="V16" i="16" s="1"/>
  <c r="AN88" i="16"/>
  <c r="V15" i="16" s="1"/>
  <c r="AN85" i="16"/>
  <c r="V12" i="16" s="1"/>
  <c r="AN83" i="16"/>
  <c r="O32" i="16" s="1"/>
  <c r="AN81" i="16"/>
  <c r="O30" i="16" s="1"/>
  <c r="AN80" i="16"/>
  <c r="O29" i="16" s="1"/>
  <c r="AN79" i="16"/>
  <c r="O28" i="16" s="1"/>
  <c r="AN76" i="16"/>
  <c r="O25" i="16" s="1"/>
  <c r="AN75" i="16"/>
  <c r="O24" i="16" s="1"/>
  <c r="AN72" i="16"/>
  <c r="O21" i="16" s="1"/>
  <c r="AN71" i="16"/>
  <c r="O20" i="16" s="1"/>
  <c r="AN68" i="16"/>
  <c r="O17" i="16" s="1"/>
  <c r="AN67" i="16"/>
  <c r="O16" i="16" s="1"/>
  <c r="AN64" i="16"/>
  <c r="O13" i="16" s="1"/>
  <c r="AN63" i="16"/>
  <c r="O12" i="16" s="1"/>
  <c r="AN59" i="16"/>
  <c r="H30" i="16" s="1"/>
  <c r="AN58" i="16"/>
  <c r="H29" i="16" s="1"/>
  <c r="AN55" i="16"/>
  <c r="H26" i="16" s="1"/>
  <c r="AN54" i="16"/>
  <c r="H25" i="16" s="1"/>
  <c r="AN51" i="16"/>
  <c r="H22" i="16" s="1"/>
  <c r="AN50" i="16"/>
  <c r="H21" i="16" s="1"/>
  <c r="AN38" i="16"/>
  <c r="AN47" i="16"/>
  <c r="H18" i="16" s="1"/>
  <c r="AN46" i="16"/>
  <c r="H17" i="16" s="1"/>
  <c r="AN43" i="16"/>
  <c r="H14" i="16" s="1"/>
  <c r="AN42" i="16"/>
  <c r="H13" i="16" s="1"/>
  <c r="AN45" i="16"/>
  <c r="H16" i="16" s="1"/>
  <c r="AN41" i="16"/>
  <c r="H12" i="16" s="1"/>
  <c r="AG85" i="19"/>
  <c r="U12" i="19" s="1"/>
  <c r="AA41" i="19"/>
  <c r="F12" i="19" s="1"/>
  <c r="U41" i="19"/>
  <c r="E12" i="19" s="1"/>
  <c r="AG48" i="18"/>
  <c r="G19" i="18" s="1"/>
  <c r="O52" i="18"/>
  <c r="D23" i="18" s="1"/>
  <c r="AA57" i="18"/>
  <c r="F28" i="18" s="1"/>
  <c r="U59" i="18"/>
  <c r="E30" i="18" s="1"/>
  <c r="O64" i="18"/>
  <c r="K13" i="18" s="1"/>
  <c r="I66" i="18"/>
  <c r="J15" i="18" s="1"/>
  <c r="AG66" i="18"/>
  <c r="N15" i="18" s="1"/>
  <c r="AA68" i="18"/>
  <c r="M17" i="18" s="1"/>
  <c r="O72" i="18"/>
  <c r="K21" i="18" s="1"/>
  <c r="P21" i="18" s="1"/>
  <c r="I74" i="18"/>
  <c r="J23" i="18" s="1"/>
  <c r="AG74" i="18"/>
  <c r="N23" i="18" s="1"/>
  <c r="AA76" i="18"/>
  <c r="M25" i="18" s="1"/>
  <c r="AG77" i="18"/>
  <c r="N26" i="18" s="1"/>
  <c r="U78" i="18"/>
  <c r="L27" i="18" s="1"/>
  <c r="O80" i="18"/>
  <c r="K29" i="18" s="1"/>
  <c r="I82" i="18"/>
  <c r="J31" i="18" s="1"/>
  <c r="AG82" i="18"/>
  <c r="N31" i="18" s="1"/>
  <c r="AA89" i="18"/>
  <c r="T16" i="18" s="1"/>
  <c r="W16" i="18" s="1"/>
  <c r="U91" i="18"/>
  <c r="S18" i="18" s="1"/>
  <c r="U48" i="18"/>
  <c r="E19" i="18" s="1"/>
  <c r="AA50" i="18"/>
  <c r="F21" i="18" s="1"/>
  <c r="AN63" i="18"/>
  <c r="O12" i="18" s="1"/>
  <c r="AN71" i="18"/>
  <c r="O20" i="18" s="1"/>
  <c r="AN79" i="18"/>
  <c r="O28" i="18" s="1"/>
  <c r="AN95" i="18"/>
  <c r="V22" i="18" s="1"/>
  <c r="U96" i="18"/>
  <c r="S23" i="18" s="1"/>
  <c r="AN103" i="18"/>
  <c r="V30" i="18" s="1"/>
  <c r="O68" i="18"/>
  <c r="K17" i="18" s="1"/>
  <c r="P17" i="18" s="1"/>
  <c r="I70" i="18"/>
  <c r="J19" i="18" s="1"/>
  <c r="AG70" i="18"/>
  <c r="N19" i="18" s="1"/>
  <c r="O76" i="18"/>
  <c r="K25" i="18" s="1"/>
  <c r="I78" i="18"/>
  <c r="J27" i="18" s="1"/>
  <c r="AG78" i="18"/>
  <c r="N27" i="18" s="1"/>
  <c r="AG81" i="18"/>
  <c r="N30" i="18" s="1"/>
  <c r="AA101" i="18"/>
  <c r="T28" i="18" s="1"/>
  <c r="U103" i="18"/>
  <c r="S30" i="18" s="1"/>
  <c r="AA46" i="18"/>
  <c r="F17" i="18" s="1"/>
  <c r="I52" i="18"/>
  <c r="C23" i="18" s="1"/>
  <c r="AG52" i="18"/>
  <c r="G23" i="18" s="1"/>
  <c r="O54" i="18"/>
  <c r="D25" i="18" s="1"/>
  <c r="I25" i="18" s="1"/>
  <c r="I55" i="18"/>
  <c r="C26" i="18" s="1"/>
  <c r="I56" i="18"/>
  <c r="C27" i="18" s="1"/>
  <c r="AG56" i="18"/>
  <c r="G27" i="18" s="1"/>
  <c r="AA58" i="18"/>
  <c r="F29" i="18" s="1"/>
  <c r="AG59" i="18"/>
  <c r="G30" i="18" s="1"/>
  <c r="U60" i="18"/>
  <c r="E31" i="18" s="1"/>
  <c r="I31" i="18" s="1"/>
  <c r="O61" i="18"/>
  <c r="D32" i="18" s="1"/>
  <c r="AA63" i="18"/>
  <c r="M12" i="18" s="1"/>
  <c r="U65" i="18"/>
  <c r="L14" i="18" s="1"/>
  <c r="AN67" i="18"/>
  <c r="O16" i="18" s="1"/>
  <c r="AA71" i="18"/>
  <c r="M20" i="18" s="1"/>
  <c r="U73" i="18"/>
  <c r="L22" i="18" s="1"/>
  <c r="AN75" i="18"/>
  <c r="O24" i="18" s="1"/>
  <c r="AA79" i="18"/>
  <c r="M28" i="18" s="1"/>
  <c r="U81" i="18"/>
  <c r="L30" i="18" s="1"/>
  <c r="AN83" i="18"/>
  <c r="O32" i="18" s="1"/>
  <c r="O86" i="18"/>
  <c r="R13" i="18" s="1"/>
  <c r="I87" i="18"/>
  <c r="Q14" i="18" s="1"/>
  <c r="I88" i="18"/>
  <c r="Q15" i="18" s="1"/>
  <c r="AG88" i="18"/>
  <c r="U15" i="18" s="1"/>
  <c r="AA90" i="18"/>
  <c r="T17" i="18" s="1"/>
  <c r="AG91" i="18"/>
  <c r="U18" i="18" s="1"/>
  <c r="U92" i="18"/>
  <c r="S19" i="18" s="1"/>
  <c r="O94" i="18"/>
  <c r="R21" i="18" s="1"/>
  <c r="I95" i="18"/>
  <c r="Q22" i="18" s="1"/>
  <c r="I96" i="18"/>
  <c r="Q23" i="18" s="1"/>
  <c r="AG96" i="18"/>
  <c r="U23" i="18" s="1"/>
  <c r="AN97" i="18"/>
  <c r="V24" i="18" s="1"/>
  <c r="AA98" i="18"/>
  <c r="T25" i="18" s="1"/>
  <c r="AG99" i="18"/>
  <c r="U26" i="18" s="1"/>
  <c r="AN99" i="18"/>
  <c r="V26" i="18" s="1"/>
  <c r="O101" i="18"/>
  <c r="R28" i="18" s="1"/>
  <c r="W28" i="18" s="1"/>
  <c r="I103" i="18"/>
  <c r="Q30" i="18" s="1"/>
  <c r="U52" i="19"/>
  <c r="E23" i="19" s="1"/>
  <c r="I23" i="19" s="1"/>
  <c r="O55" i="19"/>
  <c r="D26" i="19" s="1"/>
  <c r="I57" i="19"/>
  <c r="C28" i="19" s="1"/>
  <c r="O58" i="19"/>
  <c r="D29" i="19" s="1"/>
  <c r="AA77" i="19"/>
  <c r="M26" i="19" s="1"/>
  <c r="I49" i="19"/>
  <c r="C20" i="19" s="1"/>
  <c r="U56" i="19"/>
  <c r="E27" i="19" s="1"/>
  <c r="AG61" i="19"/>
  <c r="G32" i="19" s="1"/>
  <c r="AA73" i="19"/>
  <c r="M22" i="19" s="1"/>
  <c r="I85" i="19"/>
  <c r="Q12" i="19" s="1"/>
  <c r="I101" i="19"/>
  <c r="Q28" i="19" s="1"/>
  <c r="AA49" i="19"/>
  <c r="F20" i="19" s="1"/>
  <c r="O50" i="19"/>
  <c r="D21" i="19" s="1"/>
  <c r="I51" i="19"/>
  <c r="C22" i="19" s="1"/>
  <c r="I22" i="19" s="1"/>
  <c r="AA53" i="19"/>
  <c r="F24" i="19" s="1"/>
  <c r="I55" i="19"/>
  <c r="C26" i="19" s="1"/>
  <c r="AA57" i="19"/>
  <c r="F28" i="19" s="1"/>
  <c r="I59" i="19"/>
  <c r="C30" i="19" s="1"/>
  <c r="I30" i="19" s="1"/>
  <c r="AG60" i="19"/>
  <c r="G31" i="19" s="1"/>
  <c r="AA61" i="19"/>
  <c r="F32" i="19" s="1"/>
  <c r="AN63" i="19"/>
  <c r="O12" i="19" s="1"/>
  <c r="O64" i="19"/>
  <c r="K13" i="19" s="1"/>
  <c r="P13" i="19" s="1"/>
  <c r="U65" i="19"/>
  <c r="L14" i="19" s="1"/>
  <c r="P14" i="19" s="1"/>
  <c r="AN67" i="19"/>
  <c r="O16" i="19" s="1"/>
  <c r="O68" i="19"/>
  <c r="K17" i="19" s="1"/>
  <c r="P17" i="19" s="1"/>
  <c r="U69" i="19"/>
  <c r="L18" i="19" s="1"/>
  <c r="P18" i="19" s="1"/>
  <c r="AN71" i="19"/>
  <c r="O20" i="19" s="1"/>
  <c r="O72" i="19"/>
  <c r="K21" i="19" s="1"/>
  <c r="P21" i="19" s="1"/>
  <c r="U73" i="19"/>
  <c r="L22" i="19" s="1"/>
  <c r="AN75" i="19"/>
  <c r="O24" i="19" s="1"/>
  <c r="O76" i="19"/>
  <c r="K25" i="19" s="1"/>
  <c r="P25" i="19" s="1"/>
  <c r="U77" i="19"/>
  <c r="L26" i="19" s="1"/>
  <c r="AN79" i="19"/>
  <c r="O28" i="19" s="1"/>
  <c r="O80" i="19"/>
  <c r="K29" i="19" s="1"/>
  <c r="P29" i="19" s="1"/>
  <c r="U81" i="19"/>
  <c r="L30" i="19" s="1"/>
  <c r="P30" i="19" s="1"/>
  <c r="AN83" i="19"/>
  <c r="O32" i="19" s="1"/>
  <c r="AA86" i="19"/>
  <c r="T13" i="19" s="1"/>
  <c r="AG87" i="19"/>
  <c r="U14" i="19" s="1"/>
  <c r="I88" i="19"/>
  <c r="Q15" i="19" s="1"/>
  <c r="AA90" i="19"/>
  <c r="T17" i="19" s="1"/>
  <c r="AG91" i="19"/>
  <c r="U18" i="19" s="1"/>
  <c r="I92" i="19"/>
  <c r="Q19" i="19" s="1"/>
  <c r="AA94" i="19"/>
  <c r="T21" i="19" s="1"/>
  <c r="AG95" i="19"/>
  <c r="U22" i="19" s="1"/>
  <c r="I96" i="19"/>
  <c r="Q23" i="19" s="1"/>
  <c r="AA98" i="19"/>
  <c r="T25" i="19" s="1"/>
  <c r="AG99" i="19"/>
  <c r="U26" i="19" s="1"/>
  <c r="U100" i="19"/>
  <c r="S27" i="19" s="1"/>
  <c r="AG103" i="19"/>
  <c r="U30" i="19" s="1"/>
  <c r="U104" i="19"/>
  <c r="S31" i="19" s="1"/>
  <c r="U60" i="19"/>
  <c r="E31" i="19" s="1"/>
  <c r="AG66" i="19"/>
  <c r="N15" i="19" s="1"/>
  <c r="AG70" i="19"/>
  <c r="N19" i="19" s="1"/>
  <c r="AG74" i="19"/>
  <c r="N23" i="19" s="1"/>
  <c r="AG78" i="19"/>
  <c r="N27" i="19" s="1"/>
  <c r="AG82" i="19"/>
  <c r="N31" i="19" s="1"/>
  <c r="O86" i="19"/>
  <c r="R13" i="19" s="1"/>
  <c r="O90" i="19"/>
  <c r="R17" i="19" s="1"/>
  <c r="O94" i="19"/>
  <c r="R21" i="19" s="1"/>
  <c r="O98" i="19"/>
  <c r="R25" i="19" s="1"/>
  <c r="I100" i="19"/>
  <c r="Q27" i="19" s="1"/>
  <c r="AA102" i="19"/>
  <c r="T29" i="19" s="1"/>
  <c r="I104" i="19"/>
  <c r="Q31" i="19" s="1"/>
  <c r="AA54" i="19"/>
  <c r="F25" i="19" s="1"/>
  <c r="I25" i="19" s="1"/>
  <c r="I56" i="19"/>
  <c r="C27" i="19" s="1"/>
  <c r="AA58" i="19"/>
  <c r="F29" i="19" s="1"/>
  <c r="I60" i="19"/>
  <c r="C31" i="19" s="1"/>
  <c r="O63" i="19"/>
  <c r="K12" i="19" s="1"/>
  <c r="U66" i="19"/>
  <c r="L15" i="19" s="1"/>
  <c r="AN66" i="19"/>
  <c r="O15" i="19" s="1"/>
  <c r="O67" i="19"/>
  <c r="K16" i="19" s="1"/>
  <c r="U70" i="19"/>
  <c r="L19" i="19" s="1"/>
  <c r="AN70" i="19"/>
  <c r="O19" i="19" s="1"/>
  <c r="O71" i="19"/>
  <c r="K20" i="19" s="1"/>
  <c r="U74" i="19"/>
  <c r="L23" i="19" s="1"/>
  <c r="AN74" i="19"/>
  <c r="O23" i="19" s="1"/>
  <c r="O75" i="19"/>
  <c r="K24" i="19" s="1"/>
  <c r="U78" i="19"/>
  <c r="L27" i="19" s="1"/>
  <c r="AN78" i="19"/>
  <c r="O27" i="19" s="1"/>
  <c r="O79" i="19"/>
  <c r="K28" i="19" s="1"/>
  <c r="U82" i="19"/>
  <c r="L31" i="19" s="1"/>
  <c r="AN82" i="19"/>
  <c r="O31" i="19" s="1"/>
  <c r="O83" i="19"/>
  <c r="K32" i="19" s="1"/>
  <c r="AA85" i="19"/>
  <c r="T12" i="19" s="1"/>
  <c r="I87" i="19"/>
  <c r="Q14" i="19" s="1"/>
  <c r="AG88" i="19"/>
  <c r="U15" i="19" s="1"/>
  <c r="AA89" i="19"/>
  <c r="T16" i="19" s="1"/>
  <c r="I91" i="19"/>
  <c r="Q18" i="19" s="1"/>
  <c r="AG92" i="19"/>
  <c r="U19" i="19" s="1"/>
  <c r="AA93" i="19"/>
  <c r="T20" i="19" s="1"/>
  <c r="I95" i="19"/>
  <c r="Q22" i="19" s="1"/>
  <c r="AG96" i="19"/>
  <c r="U23" i="19" s="1"/>
  <c r="AA97" i="19"/>
  <c r="T24" i="19" s="1"/>
  <c r="I99" i="19"/>
  <c r="Q26" i="19" s="1"/>
  <c r="AG100" i="19"/>
  <c r="U27" i="19" s="1"/>
  <c r="AA101" i="19"/>
  <c r="T28" i="19" s="1"/>
  <c r="O102" i="19"/>
  <c r="R29" i="19" s="1"/>
  <c r="I103" i="19"/>
  <c r="Q30" i="19" s="1"/>
  <c r="AA105" i="19"/>
  <c r="T32" i="19" s="1"/>
  <c r="AG45" i="17"/>
  <c r="G16" i="17" s="1"/>
  <c r="U46" i="17"/>
  <c r="E17" i="17" s="1"/>
  <c r="AA50" i="17"/>
  <c r="F21" i="17" s="1"/>
  <c r="AG55" i="17"/>
  <c r="G26" i="17" s="1"/>
  <c r="O57" i="17"/>
  <c r="D28" i="17" s="1"/>
  <c r="I38" i="17"/>
  <c r="C11" i="17" s="1"/>
  <c r="AG41" i="17"/>
  <c r="G12" i="17" s="1"/>
  <c r="U42" i="17"/>
  <c r="E13" i="17" s="1"/>
  <c r="U41" i="17"/>
  <c r="E12" i="17" s="1"/>
  <c r="I42" i="17"/>
  <c r="C13" i="17" s="1"/>
  <c r="AN43" i="17"/>
  <c r="H14" i="17" s="1"/>
  <c r="AA44" i="17"/>
  <c r="F15" i="17" s="1"/>
  <c r="U45" i="17"/>
  <c r="E16" i="17" s="1"/>
  <c r="I46" i="17"/>
  <c r="C17" i="17" s="1"/>
  <c r="AN47" i="17"/>
  <c r="H18" i="17" s="1"/>
  <c r="AA48" i="17"/>
  <c r="F19" i="17" s="1"/>
  <c r="O50" i="17"/>
  <c r="D21" i="17" s="1"/>
  <c r="AG38" i="17"/>
  <c r="G11" i="17" s="1"/>
  <c r="O44" i="17"/>
  <c r="D15" i="17" s="1"/>
  <c r="O48" i="17"/>
  <c r="D19" i="17" s="1"/>
  <c r="AN48" i="17"/>
  <c r="H19" i="17" s="1"/>
  <c r="O49" i="17"/>
  <c r="D20" i="17" s="1"/>
  <c r="AG51" i="17"/>
  <c r="G22" i="17" s="1"/>
  <c r="AA52" i="17"/>
  <c r="F23" i="17" s="1"/>
  <c r="I54" i="17"/>
  <c r="C25" i="17" s="1"/>
  <c r="U55" i="17"/>
  <c r="E26" i="17" s="1"/>
  <c r="AN55" i="17"/>
  <c r="H26" i="17" s="1"/>
  <c r="AA61" i="17"/>
  <c r="F32" i="17" s="1"/>
  <c r="AG65" i="17"/>
  <c r="N14" i="17" s="1"/>
  <c r="AG66" i="17"/>
  <c r="N15" i="17" s="1"/>
  <c r="O67" i="17"/>
  <c r="K16" i="17" s="1"/>
  <c r="AN67" i="17"/>
  <c r="O16" i="17" s="1"/>
  <c r="AA68" i="17"/>
  <c r="M17" i="17" s="1"/>
  <c r="I69" i="17"/>
  <c r="J18" i="17" s="1"/>
  <c r="U70" i="17"/>
  <c r="L19" i="17" s="1"/>
  <c r="O72" i="17"/>
  <c r="K21" i="17" s="1"/>
  <c r="AG73" i="17"/>
  <c r="N22" i="17" s="1"/>
  <c r="O75" i="17"/>
  <c r="K24" i="17" s="1"/>
  <c r="AA76" i="17"/>
  <c r="M25" i="17" s="1"/>
  <c r="I77" i="17"/>
  <c r="J26" i="17" s="1"/>
  <c r="U78" i="17"/>
  <c r="L27" i="17" s="1"/>
  <c r="O80" i="17"/>
  <c r="K29" i="17" s="1"/>
  <c r="AG81" i="17"/>
  <c r="N30" i="17" s="1"/>
  <c r="I82" i="17"/>
  <c r="J31" i="17" s="1"/>
  <c r="AG82" i="17"/>
  <c r="N31" i="17" s="1"/>
  <c r="O83" i="17"/>
  <c r="K32" i="17" s="1"/>
  <c r="AN83" i="17"/>
  <c r="O32" i="17" s="1"/>
  <c r="AA85" i="17"/>
  <c r="T12" i="17" s="1"/>
  <c r="U87" i="17"/>
  <c r="S14" i="17" s="1"/>
  <c r="AN87" i="17"/>
  <c r="V14" i="17" s="1"/>
  <c r="AA93" i="17"/>
  <c r="T20" i="17" s="1"/>
  <c r="U95" i="17"/>
  <c r="S22" i="17" s="1"/>
  <c r="AN95" i="17"/>
  <c r="V22" i="17" s="1"/>
  <c r="I99" i="17"/>
  <c r="Q26" i="17" s="1"/>
  <c r="AN103" i="17"/>
  <c r="V30" i="17" s="1"/>
  <c r="U51" i="17"/>
  <c r="E22" i="17" s="1"/>
  <c r="AN51" i="17"/>
  <c r="H22" i="17" s="1"/>
  <c r="AA54" i="17"/>
  <c r="F25" i="17" s="1"/>
  <c r="U56" i="17"/>
  <c r="E27" i="17" s="1"/>
  <c r="O58" i="17"/>
  <c r="D29" i="17" s="1"/>
  <c r="I60" i="17"/>
  <c r="C31" i="17" s="1"/>
  <c r="AG60" i="17"/>
  <c r="G31" i="17" s="1"/>
  <c r="AN61" i="17"/>
  <c r="H32" i="17" s="1"/>
  <c r="AA63" i="17"/>
  <c r="M12" i="17" s="1"/>
  <c r="U65" i="17"/>
  <c r="L14" i="17" s="1"/>
  <c r="AN65" i="17"/>
  <c r="O14" i="17" s="1"/>
  <c r="AN73" i="17"/>
  <c r="O22" i="17" s="1"/>
  <c r="AN81" i="17"/>
  <c r="O30" i="17" s="1"/>
  <c r="AN85" i="17"/>
  <c r="V12" i="17" s="1"/>
  <c r="AA86" i="17"/>
  <c r="T13" i="17" s="1"/>
  <c r="U88" i="17"/>
  <c r="S15" i="17" s="1"/>
  <c r="O90" i="17"/>
  <c r="R17" i="17" s="1"/>
  <c r="AA101" i="17"/>
  <c r="T28" i="17" s="1"/>
  <c r="U103" i="17"/>
  <c r="S30" i="17" s="1"/>
  <c r="AN59" i="17"/>
  <c r="H30" i="17" s="1"/>
  <c r="AN63" i="17"/>
  <c r="O12" i="17" s="1"/>
  <c r="AA64" i="17"/>
  <c r="M13" i="17" s="1"/>
  <c r="U66" i="17"/>
  <c r="L15" i="17" s="1"/>
  <c r="O68" i="17"/>
  <c r="K17" i="17" s="1"/>
  <c r="I70" i="17"/>
  <c r="J19" i="17" s="1"/>
  <c r="AG70" i="17"/>
  <c r="N19" i="17" s="1"/>
  <c r="AN71" i="17"/>
  <c r="O20" i="17" s="1"/>
  <c r="AA72" i="17"/>
  <c r="M21" i="17" s="1"/>
  <c r="U74" i="17"/>
  <c r="L23" i="17" s="1"/>
  <c r="O76" i="17"/>
  <c r="K25" i="17" s="1"/>
  <c r="I78" i="17"/>
  <c r="J27" i="17" s="1"/>
  <c r="AG78" i="17"/>
  <c r="N27" i="17" s="1"/>
  <c r="AN79" i="17"/>
  <c r="O28" i="17" s="1"/>
  <c r="AA80" i="17"/>
  <c r="M29" i="17" s="1"/>
  <c r="U82" i="17"/>
  <c r="L31" i="17" s="1"/>
  <c r="AN91" i="17"/>
  <c r="V18" i="17" s="1"/>
  <c r="AN99" i="17"/>
  <c r="V26" i="17" s="1"/>
  <c r="I103" i="17"/>
  <c r="Q30" i="17" s="1"/>
  <c r="I52" i="16"/>
  <c r="C23" i="16" s="1"/>
  <c r="AA43" i="16"/>
  <c r="F14" i="16" s="1"/>
  <c r="O87" i="16"/>
  <c r="R14" i="16" s="1"/>
  <c r="O63" i="16"/>
  <c r="K12" i="16" s="1"/>
  <c r="O55" i="16"/>
  <c r="D26" i="16" s="1"/>
  <c r="O47" i="16"/>
  <c r="D18" i="16" s="1"/>
  <c r="O99" i="16"/>
  <c r="R26" i="16" s="1"/>
  <c r="O91" i="16"/>
  <c r="R18" i="16" s="1"/>
  <c r="U105" i="16"/>
  <c r="S32" i="16" s="1"/>
  <c r="U104" i="16"/>
  <c r="S31" i="16" s="1"/>
  <c r="U103" i="16"/>
  <c r="S30" i="16" s="1"/>
  <c r="U102" i="16"/>
  <c r="S29" i="16" s="1"/>
  <c r="U100" i="16"/>
  <c r="S27" i="16" s="1"/>
  <c r="U99" i="16"/>
  <c r="S26" i="16" s="1"/>
  <c r="U98" i="16"/>
  <c r="S25" i="16" s="1"/>
  <c r="U95" i="16"/>
  <c r="S22" i="16" s="1"/>
  <c r="U94" i="16"/>
  <c r="S21" i="16" s="1"/>
  <c r="U93" i="16"/>
  <c r="S20" i="16" s="1"/>
  <c r="U92" i="16"/>
  <c r="S19" i="16" s="1"/>
  <c r="U89" i="16"/>
  <c r="S16" i="16" s="1"/>
  <c r="U88" i="16"/>
  <c r="S15" i="16" s="1"/>
  <c r="U87" i="16"/>
  <c r="S14" i="16" s="1"/>
  <c r="U86" i="16"/>
  <c r="S13" i="16" s="1"/>
  <c r="U83" i="16"/>
  <c r="L32" i="16" s="1"/>
  <c r="U82" i="16"/>
  <c r="L31" i="16" s="1"/>
  <c r="U81" i="16"/>
  <c r="L30" i="16" s="1"/>
  <c r="U78" i="16"/>
  <c r="L27" i="16" s="1"/>
  <c r="U77" i="16"/>
  <c r="L26" i="16" s="1"/>
  <c r="U76" i="16"/>
  <c r="L25" i="16" s="1"/>
  <c r="U75" i="16"/>
  <c r="L24" i="16" s="1"/>
  <c r="U72" i="16"/>
  <c r="L21" i="16" s="1"/>
  <c r="U71" i="16"/>
  <c r="L20" i="16" s="1"/>
  <c r="U70" i="16"/>
  <c r="L19" i="16" s="1"/>
  <c r="U69" i="16"/>
  <c r="L18" i="16" s="1"/>
  <c r="U67" i="16"/>
  <c r="L16" i="16" s="1"/>
  <c r="U66" i="16"/>
  <c r="L15" i="16" s="1"/>
  <c r="U65" i="16"/>
  <c r="L14" i="16" s="1"/>
  <c r="U61" i="16"/>
  <c r="E32" i="16" s="1"/>
  <c r="U60" i="16"/>
  <c r="E31" i="16" s="1"/>
  <c r="U59" i="16"/>
  <c r="E30" i="16" s="1"/>
  <c r="U58" i="16"/>
  <c r="E29" i="16" s="1"/>
  <c r="U55" i="16"/>
  <c r="E26" i="16" s="1"/>
  <c r="U54" i="16"/>
  <c r="E25" i="16" s="1"/>
  <c r="U53" i="16"/>
  <c r="E24" i="16" s="1"/>
  <c r="U52" i="16"/>
  <c r="E23" i="16" s="1"/>
  <c r="U50" i="16"/>
  <c r="E21" i="16" s="1"/>
  <c r="U49" i="16"/>
  <c r="E20" i="16" s="1"/>
  <c r="U48" i="16"/>
  <c r="E19" i="16" s="1"/>
  <c r="U45" i="16"/>
  <c r="E16" i="16" s="1"/>
  <c r="U44" i="16"/>
  <c r="E15" i="16" s="1"/>
  <c r="U43" i="16"/>
  <c r="E14" i="16" s="1"/>
  <c r="U42" i="16"/>
  <c r="E13" i="16" s="1"/>
  <c r="AA105" i="16"/>
  <c r="T32" i="16" s="1"/>
  <c r="AA104" i="16"/>
  <c r="T31" i="16" s="1"/>
  <c r="AA103" i="16"/>
  <c r="T30" i="16" s="1"/>
  <c r="AA100" i="16"/>
  <c r="T27" i="16" s="1"/>
  <c r="AA99" i="16"/>
  <c r="T26" i="16" s="1"/>
  <c r="AA97" i="16"/>
  <c r="T24" i="16" s="1"/>
  <c r="AA96" i="16"/>
  <c r="T23" i="16" s="1"/>
  <c r="AA95" i="16"/>
  <c r="T22" i="16" s="1"/>
  <c r="AA94" i="16"/>
  <c r="T21" i="16" s="1"/>
  <c r="AA93" i="16"/>
  <c r="T20" i="16" s="1"/>
  <c r="AA92" i="16"/>
  <c r="T19" i="16" s="1"/>
  <c r="AA91" i="16"/>
  <c r="T18" i="16" s="1"/>
  <c r="AA90" i="16"/>
  <c r="T17" i="16" s="1"/>
  <c r="AA89" i="16"/>
  <c r="T16" i="16" s="1"/>
  <c r="AA88" i="16"/>
  <c r="T15" i="16" s="1"/>
  <c r="AA87" i="16"/>
  <c r="T14" i="16" s="1"/>
  <c r="AA86" i="16"/>
  <c r="T13" i="16" s="1"/>
  <c r="AA85" i="16"/>
  <c r="T12" i="16" s="1"/>
  <c r="AA83" i="16"/>
  <c r="M32" i="16" s="1"/>
  <c r="AA82" i="16"/>
  <c r="M31" i="16" s="1"/>
  <c r="AA81" i="16"/>
  <c r="M30" i="16" s="1"/>
  <c r="AA80" i="16"/>
  <c r="M29" i="16" s="1"/>
  <c r="AA79" i="16"/>
  <c r="M28" i="16" s="1"/>
  <c r="AA78" i="16"/>
  <c r="M27" i="16" s="1"/>
  <c r="AA77" i="16"/>
  <c r="M26" i="16" s="1"/>
  <c r="AA76" i="16"/>
  <c r="M25" i="16" s="1"/>
  <c r="AA75" i="16"/>
  <c r="M24" i="16" s="1"/>
  <c r="AA74" i="16"/>
  <c r="M23" i="16" s="1"/>
  <c r="AA73" i="16"/>
  <c r="M22" i="16" s="1"/>
  <c r="AA71" i="16"/>
  <c r="M20" i="16" s="1"/>
  <c r="AA70" i="16"/>
  <c r="M19" i="16" s="1"/>
  <c r="AA69" i="16"/>
  <c r="M18" i="16" s="1"/>
  <c r="AA68" i="16"/>
  <c r="M17" i="16" s="1"/>
  <c r="AA67" i="16"/>
  <c r="M16" i="16" s="1"/>
  <c r="AA66" i="16"/>
  <c r="M15" i="16" s="1"/>
  <c r="AA65" i="16"/>
  <c r="M14" i="16" s="1"/>
  <c r="AA64" i="16"/>
  <c r="M13" i="16" s="1"/>
  <c r="AA63" i="16"/>
  <c r="M12" i="16" s="1"/>
  <c r="AA60" i="16"/>
  <c r="F31" i="16" s="1"/>
  <c r="AA59" i="16"/>
  <c r="F30" i="16" s="1"/>
  <c r="AA58" i="16"/>
  <c r="F29" i="16" s="1"/>
  <c r="AA57" i="16"/>
  <c r="F28" i="16" s="1"/>
  <c r="AA56" i="16"/>
  <c r="F27" i="16" s="1"/>
  <c r="AA55" i="16"/>
  <c r="F26" i="16" s="1"/>
  <c r="AA52" i="16"/>
  <c r="F23" i="16" s="1"/>
  <c r="AA51" i="16"/>
  <c r="F22" i="16" s="1"/>
  <c r="AA48" i="16"/>
  <c r="F19" i="16" s="1"/>
  <c r="AA45" i="16"/>
  <c r="F16" i="16" s="1"/>
  <c r="I105" i="16"/>
  <c r="Q32" i="16" s="1"/>
  <c r="I103" i="16"/>
  <c r="Q30" i="16" s="1"/>
  <c r="I101" i="16"/>
  <c r="Q28" i="16" s="1"/>
  <c r="I99" i="16"/>
  <c r="Q26" i="16" s="1"/>
  <c r="I97" i="16"/>
  <c r="Q24" i="16" s="1"/>
  <c r="I95" i="16"/>
  <c r="Q22" i="16" s="1"/>
  <c r="I93" i="16"/>
  <c r="Q20" i="16" s="1"/>
  <c r="I91" i="16"/>
  <c r="Q18" i="16" s="1"/>
  <c r="I89" i="16"/>
  <c r="Q16" i="16" s="1"/>
  <c r="I87" i="16"/>
  <c r="Q14" i="16" s="1"/>
  <c r="I85" i="16"/>
  <c r="Q12" i="16" s="1"/>
  <c r="I82" i="16"/>
  <c r="J31" i="16" s="1"/>
  <c r="I80" i="16"/>
  <c r="J29" i="16" s="1"/>
  <c r="I78" i="16"/>
  <c r="J27" i="16" s="1"/>
  <c r="I76" i="16"/>
  <c r="J25" i="16" s="1"/>
  <c r="I74" i="16"/>
  <c r="J23" i="16" s="1"/>
  <c r="I72" i="16"/>
  <c r="J21" i="16" s="1"/>
  <c r="I70" i="16"/>
  <c r="J19" i="16" s="1"/>
  <c r="I68" i="16"/>
  <c r="J17" i="16" s="1"/>
  <c r="I66" i="16"/>
  <c r="J15" i="16" s="1"/>
  <c r="I64" i="16"/>
  <c r="J13" i="16" s="1"/>
  <c r="I61" i="16"/>
  <c r="C32" i="16" s="1"/>
  <c r="I59" i="16"/>
  <c r="C30" i="16" s="1"/>
  <c r="I57" i="16"/>
  <c r="C28" i="16" s="1"/>
  <c r="I55" i="16"/>
  <c r="C26" i="16" s="1"/>
  <c r="I53" i="16"/>
  <c r="C24" i="16" s="1"/>
  <c r="I51" i="16"/>
  <c r="C22" i="16" s="1"/>
  <c r="I49" i="16"/>
  <c r="C20" i="16" s="1"/>
  <c r="I47" i="16"/>
  <c r="C18" i="16" s="1"/>
  <c r="I45" i="16"/>
  <c r="C16" i="16" s="1"/>
  <c r="I43" i="16"/>
  <c r="C14" i="16" s="1"/>
  <c r="W18" i="16" l="1"/>
  <c r="W26" i="19"/>
  <c r="W14" i="19"/>
  <c r="P22" i="19"/>
  <c r="I17" i="19"/>
  <c r="P31" i="19"/>
  <c r="W22" i="19"/>
  <c r="W31" i="19"/>
  <c r="I12" i="19"/>
  <c r="P15" i="19"/>
  <c r="I16" i="19"/>
  <c r="W30" i="19"/>
  <c r="P27" i="19"/>
  <c r="W12" i="19"/>
  <c r="W29" i="19"/>
  <c r="W18" i="19"/>
  <c r="P26" i="19"/>
  <c r="W28" i="19"/>
  <c r="W20" i="19"/>
  <c r="W21" i="19"/>
  <c r="W27" i="18"/>
  <c r="I14" i="18"/>
  <c r="P13" i="18"/>
  <c r="W32" i="18"/>
  <c r="I13" i="18"/>
  <c r="W26" i="18"/>
  <c r="I23" i="18"/>
  <c r="I21" i="18"/>
  <c r="W30" i="18"/>
  <c r="I26" i="18"/>
  <c r="I16" i="18"/>
  <c r="I24" i="18"/>
  <c r="I30" i="18"/>
  <c r="I17" i="18"/>
  <c r="I29" i="18"/>
  <c r="W31" i="18"/>
  <c r="W19" i="18"/>
  <c r="W15" i="18"/>
  <c r="I32" i="18"/>
  <c r="P25" i="18"/>
  <c r="P29" i="18"/>
  <c r="I28" i="18"/>
  <c r="I18" i="18"/>
  <c r="W29" i="18"/>
  <c r="I24" i="17"/>
  <c r="P26" i="17"/>
  <c r="P15" i="17"/>
  <c r="I20" i="17"/>
  <c r="I17" i="17"/>
  <c r="I27" i="17"/>
  <c r="I13" i="17"/>
  <c r="W14" i="17"/>
  <c r="W23" i="17"/>
  <c r="I16" i="17"/>
  <c r="W21" i="17"/>
  <c r="W15" i="17"/>
  <c r="I12" i="17"/>
  <c r="W19" i="17"/>
  <c r="P25" i="17"/>
  <c r="I28" i="17"/>
  <c r="W18" i="17"/>
  <c r="W29" i="17"/>
  <c r="U11" i="16"/>
  <c r="L11" i="19"/>
  <c r="K11" i="19"/>
  <c r="Q11" i="16"/>
  <c r="R11" i="16"/>
  <c r="W27" i="19"/>
  <c r="W23" i="19"/>
  <c r="P12" i="19"/>
  <c r="W13" i="19"/>
  <c r="I32" i="19"/>
  <c r="P19" i="19"/>
  <c r="P20" i="19"/>
  <c r="W25" i="19"/>
  <c r="T11" i="19"/>
  <c r="M11" i="19"/>
  <c r="P23" i="19"/>
  <c r="I31" i="19"/>
  <c r="W15" i="19"/>
  <c r="I27" i="19"/>
  <c r="I28" i="19"/>
  <c r="W17" i="19"/>
  <c r="W16" i="19"/>
  <c r="W24" i="19"/>
  <c r="I13" i="19"/>
  <c r="W19" i="19"/>
  <c r="I20" i="19"/>
  <c r="I26" i="19"/>
  <c r="P32" i="19"/>
  <c r="W32" i="19"/>
  <c r="I24" i="19"/>
  <c r="I29" i="19"/>
  <c r="I21" i="19"/>
  <c r="P26" i="18"/>
  <c r="I15" i="18"/>
  <c r="W24" i="18"/>
  <c r="W23" i="18"/>
  <c r="P23" i="18"/>
  <c r="P15" i="18"/>
  <c r="P28" i="18"/>
  <c r="W25" i="18"/>
  <c r="W12" i="18"/>
  <c r="H11" i="18"/>
  <c r="V11" i="18" s="1"/>
  <c r="O11" i="18"/>
  <c r="I20" i="18"/>
  <c r="W14" i="18"/>
  <c r="M11" i="18"/>
  <c r="T11" i="18"/>
  <c r="W17" i="18"/>
  <c r="S11" i="18"/>
  <c r="L11" i="18"/>
  <c r="W13" i="18"/>
  <c r="R11" i="18"/>
  <c r="K11" i="18"/>
  <c r="W22" i="18"/>
  <c r="P27" i="18"/>
  <c r="I19" i="18"/>
  <c r="P31" i="18"/>
  <c r="P32" i="18"/>
  <c r="W21" i="18"/>
  <c r="I27" i="18"/>
  <c r="W20" i="18"/>
  <c r="I12" i="18"/>
  <c r="W18" i="18"/>
  <c r="S11" i="17"/>
  <c r="L11" i="17"/>
  <c r="I23" i="17"/>
  <c r="I31" i="17"/>
  <c r="W17" i="17"/>
  <c r="W25" i="17"/>
  <c r="W22" i="17"/>
  <c r="I18" i="17"/>
  <c r="I30" i="17"/>
  <c r="W12" i="17"/>
  <c r="W28" i="17"/>
  <c r="N11" i="17"/>
  <c r="U11" i="17"/>
  <c r="J11" i="17"/>
  <c r="Q11" i="17"/>
  <c r="O11" i="17"/>
  <c r="H11" i="17"/>
  <c r="V11" i="17" s="1"/>
  <c r="M11" i="17"/>
  <c r="T11" i="17"/>
  <c r="I15" i="17"/>
  <c r="I32" i="17"/>
  <c r="I14" i="17"/>
  <c r="I26" i="17"/>
  <c r="W13" i="17"/>
  <c r="W24" i="17"/>
  <c r="W26" i="17"/>
  <c r="I25" i="17"/>
  <c r="I19" i="17"/>
  <c r="I21" i="17"/>
  <c r="W20" i="17"/>
  <c r="W31" i="17"/>
  <c r="W30" i="17"/>
  <c r="P21" i="17"/>
  <c r="I22" i="17"/>
  <c r="I29" i="17"/>
  <c r="W16" i="17"/>
  <c r="W27" i="17"/>
  <c r="W32" i="17"/>
  <c r="W27" i="16"/>
  <c r="I14" i="16"/>
  <c r="W12" i="16"/>
  <c r="W28" i="16"/>
  <c r="I27" i="16"/>
  <c r="W21" i="16"/>
  <c r="P31" i="16"/>
  <c r="I12" i="16"/>
  <c r="W20" i="16"/>
  <c r="I16" i="16"/>
  <c r="P24" i="19"/>
  <c r="P28" i="19"/>
  <c r="P16" i="19"/>
  <c r="P16" i="18"/>
  <c r="P24" i="18"/>
  <c r="P18" i="18"/>
  <c r="P12" i="18"/>
  <c r="P22" i="18"/>
  <c r="P19" i="18"/>
  <c r="P20" i="18"/>
  <c r="P14" i="18"/>
  <c r="P30" i="18"/>
  <c r="P22" i="17"/>
  <c r="P19" i="17"/>
  <c r="P31" i="17"/>
  <c r="P12" i="17"/>
  <c r="P20" i="17"/>
  <c r="P23" i="17"/>
  <c r="P30" i="17"/>
  <c r="P14" i="17"/>
  <c r="P17" i="17"/>
  <c r="P28" i="17"/>
  <c r="P32" i="17"/>
  <c r="P13" i="17"/>
  <c r="P27" i="17"/>
  <c r="P29" i="17"/>
  <c r="P18" i="17"/>
  <c r="P16" i="17"/>
  <c r="P24" i="17"/>
  <c r="P12" i="16"/>
  <c r="P16" i="16"/>
  <c r="P18" i="16"/>
  <c r="P26" i="16"/>
  <c r="P17" i="16"/>
  <c r="P25" i="16"/>
  <c r="P19" i="16"/>
  <c r="W13" i="16"/>
  <c r="W23" i="16"/>
  <c r="P20" i="16"/>
  <c r="P28" i="16"/>
  <c r="P32" i="16"/>
  <c r="I29" i="16"/>
  <c r="W17" i="16"/>
  <c r="P13" i="16"/>
  <c r="P21" i="16"/>
  <c r="W15" i="16"/>
  <c r="W29" i="16"/>
  <c r="P22" i="16"/>
  <c r="P30" i="16"/>
  <c r="P27" i="16"/>
  <c r="P29" i="16"/>
  <c r="I28" i="16"/>
  <c r="P15" i="16"/>
  <c r="P23" i="16"/>
  <c r="M11" i="16"/>
  <c r="W25" i="16"/>
  <c r="P14" i="16"/>
  <c r="P24" i="16"/>
  <c r="I31" i="16"/>
  <c r="I25" i="16"/>
  <c r="I24" i="16"/>
  <c r="I32" i="16"/>
  <c r="W14" i="16"/>
  <c r="W22" i="16"/>
  <c r="W30" i="16"/>
  <c r="I15" i="16"/>
  <c r="I26" i="16"/>
  <c r="I18" i="16"/>
  <c r="I17" i="16"/>
  <c r="H11" i="16"/>
  <c r="V11" i="16" s="1"/>
  <c r="O11" i="16"/>
  <c r="W31" i="16"/>
  <c r="W16" i="16"/>
  <c r="W24" i="16"/>
  <c r="W32" i="16"/>
  <c r="I23" i="16"/>
  <c r="L11" i="16"/>
  <c r="I22" i="16"/>
  <c r="W19" i="16"/>
  <c r="I20" i="16"/>
  <c r="W26" i="16"/>
  <c r="I19" i="16"/>
  <c r="I30" i="16"/>
  <c r="I13" i="16"/>
  <c r="I21" i="16"/>
  <c r="AQ657" i="4"/>
  <c r="AQ656" i="4"/>
  <c r="AQ655" i="4"/>
  <c r="AQ654" i="4"/>
  <c r="AQ653" i="4"/>
  <c r="AQ652" i="4"/>
  <c r="AQ651" i="4"/>
  <c r="AQ650" i="4"/>
  <c r="AQ649" i="4"/>
  <c r="AQ648" i="4"/>
  <c r="AQ647" i="4"/>
  <c r="AQ646" i="4"/>
  <c r="AQ645" i="4"/>
  <c r="AQ644" i="4"/>
  <c r="AQ643" i="4"/>
  <c r="AQ642" i="4"/>
  <c r="AQ641" i="4"/>
  <c r="AQ640" i="4"/>
  <c r="AQ639" i="4"/>
  <c r="AQ638" i="4"/>
  <c r="AQ637" i="4"/>
  <c r="AQ636" i="4"/>
  <c r="AQ635" i="4"/>
  <c r="AQ634" i="4"/>
  <c r="AQ633" i="4"/>
  <c r="AQ632" i="4"/>
  <c r="AQ631" i="4"/>
  <c r="AQ630" i="4"/>
  <c r="AQ629" i="4"/>
  <c r="AQ628" i="4"/>
  <c r="AQ627" i="4"/>
  <c r="AQ626" i="4"/>
  <c r="AQ625" i="4"/>
  <c r="AQ624" i="4"/>
  <c r="AQ623" i="4"/>
  <c r="AQ622" i="4"/>
  <c r="AQ621" i="4"/>
  <c r="AQ620" i="4"/>
  <c r="AQ619" i="4"/>
  <c r="AQ618" i="4"/>
  <c r="AQ617" i="4"/>
  <c r="AQ616" i="4"/>
  <c r="AQ615" i="4"/>
  <c r="AQ614" i="4"/>
  <c r="AQ613" i="4"/>
  <c r="AQ612" i="4"/>
  <c r="AQ611" i="4"/>
  <c r="AQ610" i="4"/>
  <c r="AQ609" i="4"/>
  <c r="AQ608" i="4"/>
  <c r="AQ607" i="4"/>
  <c r="AQ606" i="4"/>
  <c r="AQ605" i="4"/>
  <c r="AQ604" i="4"/>
  <c r="AQ603" i="4"/>
  <c r="AQ602" i="4"/>
  <c r="AQ601" i="4"/>
  <c r="AQ600" i="4"/>
  <c r="AQ599" i="4"/>
  <c r="AQ598" i="4"/>
  <c r="AQ597" i="4"/>
  <c r="AQ596" i="4"/>
  <c r="AQ595" i="4"/>
  <c r="AQ594" i="4"/>
  <c r="AQ593" i="4"/>
  <c r="AQ592" i="4"/>
  <c r="AQ591" i="4"/>
  <c r="AQ590" i="4"/>
  <c r="AQ589" i="4"/>
  <c r="AQ588" i="4"/>
  <c r="AQ587" i="4"/>
  <c r="AQ586" i="4"/>
  <c r="AQ585" i="4"/>
  <c r="AQ584" i="4"/>
  <c r="AQ583" i="4"/>
  <c r="AQ582" i="4"/>
  <c r="AQ581" i="4"/>
  <c r="AQ580" i="4"/>
  <c r="AQ579" i="4"/>
  <c r="AQ578" i="4"/>
  <c r="AQ577" i="4"/>
  <c r="AQ576" i="4"/>
  <c r="AQ575" i="4"/>
  <c r="AQ574" i="4"/>
  <c r="AQ573" i="4"/>
  <c r="AQ572" i="4"/>
  <c r="AQ571" i="4"/>
  <c r="AQ570" i="4"/>
  <c r="AQ569" i="4"/>
  <c r="AQ568" i="4"/>
  <c r="AQ567" i="4"/>
  <c r="AQ566" i="4"/>
  <c r="AQ565" i="4"/>
  <c r="AQ564" i="4"/>
  <c r="AQ563" i="4"/>
  <c r="AQ562" i="4"/>
  <c r="AQ561" i="4"/>
  <c r="AQ560" i="4"/>
  <c r="AQ559" i="4"/>
  <c r="AQ558" i="4"/>
  <c r="AQ557" i="4"/>
  <c r="AQ556" i="4"/>
  <c r="AQ555" i="4"/>
  <c r="AQ554" i="4"/>
  <c r="AQ553" i="4"/>
  <c r="AQ552" i="4"/>
  <c r="AQ551" i="4"/>
  <c r="AQ550" i="4"/>
  <c r="AQ549" i="4"/>
  <c r="AQ548" i="4"/>
  <c r="AQ547" i="4"/>
  <c r="AQ546" i="4"/>
  <c r="AQ545" i="4"/>
  <c r="AQ544" i="4"/>
  <c r="AQ543" i="4"/>
  <c r="AQ542" i="4"/>
  <c r="AQ541" i="4"/>
  <c r="AQ540" i="4"/>
  <c r="AQ539" i="4"/>
  <c r="AQ538" i="4"/>
  <c r="AQ537" i="4"/>
  <c r="AQ536" i="4"/>
  <c r="AQ535" i="4"/>
  <c r="AQ534" i="4"/>
  <c r="AQ533" i="4"/>
  <c r="AQ532" i="4"/>
  <c r="AQ531" i="4"/>
  <c r="AQ530" i="4"/>
  <c r="AQ529" i="4"/>
  <c r="AQ528" i="4"/>
  <c r="AQ527" i="4"/>
  <c r="AQ526" i="4"/>
  <c r="AQ525" i="4"/>
  <c r="AQ524" i="4"/>
  <c r="AQ523" i="4"/>
  <c r="AQ522" i="4"/>
  <c r="AQ521" i="4"/>
  <c r="AQ520" i="4"/>
  <c r="AQ519" i="4"/>
  <c r="AQ518" i="4"/>
  <c r="AQ517" i="4"/>
  <c r="AQ516" i="4"/>
  <c r="AQ515" i="4"/>
  <c r="AQ514" i="4"/>
  <c r="AQ513" i="4"/>
  <c r="AQ512" i="4"/>
  <c r="AQ511" i="4"/>
  <c r="AQ510" i="4"/>
  <c r="AQ509" i="4"/>
  <c r="AQ508" i="4"/>
  <c r="AQ507" i="4"/>
  <c r="AQ506" i="4"/>
  <c r="AQ505" i="4"/>
  <c r="AQ504" i="4"/>
  <c r="AQ503" i="4"/>
  <c r="AQ502" i="4"/>
  <c r="AQ501" i="4"/>
  <c r="AQ500" i="4"/>
  <c r="AQ499" i="4"/>
  <c r="AQ498" i="4"/>
  <c r="AQ497" i="4"/>
  <c r="AQ496" i="4"/>
  <c r="AQ495" i="4"/>
  <c r="AQ494" i="4"/>
  <c r="AQ493" i="4"/>
  <c r="AQ492" i="4"/>
  <c r="AQ491" i="4"/>
  <c r="AQ490" i="4"/>
  <c r="AQ489" i="4"/>
  <c r="AQ488" i="4"/>
  <c r="AQ487" i="4"/>
  <c r="AQ486" i="4"/>
  <c r="AQ485" i="4"/>
  <c r="AQ484" i="4"/>
  <c r="AQ483" i="4"/>
  <c r="AQ482" i="4"/>
  <c r="AQ481" i="4"/>
  <c r="AQ480" i="4"/>
  <c r="AQ479" i="4"/>
  <c r="AQ478" i="4"/>
  <c r="AQ477" i="4"/>
  <c r="AQ476" i="4"/>
  <c r="AQ475" i="4"/>
  <c r="AQ474" i="4"/>
  <c r="AQ473" i="4"/>
  <c r="AQ472" i="4"/>
  <c r="AQ471" i="4"/>
  <c r="AQ470" i="4"/>
  <c r="AQ469" i="4"/>
  <c r="AQ468" i="4"/>
  <c r="AQ467" i="4"/>
  <c r="AQ466" i="4"/>
  <c r="AQ465" i="4"/>
  <c r="AQ464" i="4"/>
  <c r="AQ463" i="4"/>
  <c r="AQ462" i="4"/>
  <c r="AQ461" i="4"/>
  <c r="AQ460" i="4"/>
  <c r="AQ459" i="4"/>
  <c r="AQ458" i="4"/>
  <c r="AQ457" i="4"/>
  <c r="AQ456" i="4"/>
  <c r="AQ455" i="4"/>
  <c r="AQ454" i="4"/>
  <c r="AQ453" i="4"/>
  <c r="AQ452" i="4"/>
  <c r="AQ451" i="4"/>
  <c r="AQ450" i="4"/>
  <c r="AQ449" i="4"/>
  <c r="AQ448" i="4"/>
  <c r="AQ447" i="4"/>
  <c r="AQ446" i="4"/>
  <c r="AQ445" i="4"/>
  <c r="AQ444" i="4"/>
  <c r="AQ443" i="4"/>
  <c r="AQ442" i="4"/>
  <c r="AQ441" i="4"/>
  <c r="AQ440" i="4"/>
  <c r="AQ439" i="4"/>
  <c r="AQ438" i="4"/>
  <c r="AQ437" i="4"/>
  <c r="AQ436" i="4"/>
  <c r="AQ435" i="4"/>
  <c r="AQ434" i="4"/>
  <c r="AQ433" i="4"/>
  <c r="AQ432" i="4"/>
  <c r="AQ431" i="4"/>
  <c r="AQ430" i="4"/>
  <c r="AQ429" i="4"/>
  <c r="AQ428" i="4"/>
  <c r="AQ427" i="4"/>
  <c r="AQ426" i="4"/>
  <c r="AQ425" i="4"/>
  <c r="AQ424" i="4"/>
  <c r="AQ423" i="4"/>
  <c r="AQ422" i="4"/>
  <c r="AQ421" i="4"/>
  <c r="AQ420" i="4"/>
  <c r="AQ419" i="4"/>
  <c r="AQ418" i="4"/>
  <c r="AQ417" i="4"/>
  <c r="AQ416" i="4"/>
  <c r="AQ415" i="4"/>
  <c r="AQ414" i="4"/>
  <c r="AQ413" i="4"/>
  <c r="AQ412" i="4"/>
  <c r="AQ411" i="4"/>
  <c r="AQ410" i="4"/>
  <c r="AQ409" i="4"/>
  <c r="AQ408" i="4"/>
  <c r="AQ407" i="4"/>
  <c r="AQ406" i="4"/>
  <c r="AQ405" i="4"/>
  <c r="AQ404" i="4"/>
  <c r="AQ403" i="4"/>
  <c r="AQ402" i="4"/>
  <c r="AQ401" i="4"/>
  <c r="AQ400" i="4"/>
  <c r="AQ399" i="4"/>
  <c r="AQ398" i="4"/>
  <c r="AQ397" i="4"/>
  <c r="AQ396" i="4"/>
  <c r="AQ395" i="4"/>
  <c r="AQ394" i="4"/>
  <c r="AQ393" i="4"/>
  <c r="AQ392" i="4"/>
  <c r="AQ391" i="4"/>
  <c r="AQ390" i="4"/>
  <c r="AQ389" i="4"/>
  <c r="AQ388" i="4"/>
  <c r="AQ387" i="4"/>
  <c r="AQ386" i="4"/>
  <c r="AQ385" i="4"/>
  <c r="AQ384" i="4"/>
  <c r="AQ383" i="4"/>
  <c r="AQ382" i="4"/>
  <c r="AQ381" i="4"/>
  <c r="AQ380" i="4"/>
  <c r="AQ379" i="4"/>
  <c r="AQ378" i="4"/>
  <c r="AQ377" i="4"/>
  <c r="AQ376" i="4"/>
  <c r="AQ375" i="4"/>
  <c r="AQ374" i="4"/>
  <c r="AQ373" i="4"/>
  <c r="AQ372" i="4"/>
  <c r="AQ371" i="4"/>
  <c r="AQ370" i="4"/>
  <c r="AQ369" i="4"/>
  <c r="AQ368" i="4"/>
  <c r="AQ367" i="4"/>
  <c r="AQ366" i="4"/>
  <c r="AQ365" i="4"/>
  <c r="AQ364" i="4"/>
  <c r="AQ363" i="4"/>
  <c r="AQ362" i="4"/>
  <c r="AQ361" i="4"/>
  <c r="AQ360" i="4"/>
  <c r="AQ359" i="4"/>
  <c r="AQ358" i="4"/>
  <c r="AQ357" i="4"/>
  <c r="AQ356" i="4"/>
  <c r="AQ355" i="4"/>
  <c r="AQ354" i="4"/>
  <c r="AQ353" i="4"/>
  <c r="AQ352" i="4"/>
  <c r="AQ351" i="4"/>
  <c r="AQ350" i="4"/>
  <c r="AQ349" i="4"/>
  <c r="AQ348" i="4"/>
  <c r="AQ347" i="4"/>
  <c r="AQ346" i="4"/>
  <c r="AQ345" i="4"/>
  <c r="AQ344" i="4"/>
  <c r="AQ343" i="4"/>
  <c r="AQ342" i="4"/>
  <c r="AQ341" i="4"/>
  <c r="AQ340" i="4"/>
  <c r="AQ339" i="4"/>
  <c r="AQ338" i="4"/>
  <c r="AQ337" i="4"/>
  <c r="AQ336" i="4"/>
  <c r="AQ335" i="4"/>
  <c r="AQ334" i="4"/>
  <c r="AQ333" i="4"/>
  <c r="AQ332" i="4"/>
  <c r="AQ331" i="4"/>
  <c r="AQ330" i="4"/>
  <c r="AQ329" i="4"/>
  <c r="AQ328" i="4"/>
  <c r="AQ327" i="4"/>
  <c r="AQ326" i="4"/>
  <c r="AQ325" i="4"/>
  <c r="AQ324" i="4"/>
  <c r="AQ323" i="4"/>
  <c r="AQ322" i="4"/>
  <c r="AQ321" i="4"/>
  <c r="AQ320" i="4"/>
  <c r="AQ319" i="4"/>
  <c r="AQ318" i="4"/>
  <c r="AQ317" i="4"/>
  <c r="AQ316" i="4"/>
  <c r="AQ315" i="4"/>
  <c r="AQ314" i="4"/>
  <c r="AQ313" i="4"/>
  <c r="AQ312" i="4"/>
  <c r="AQ311" i="4"/>
  <c r="AQ310" i="4"/>
  <c r="AQ309" i="4"/>
  <c r="AQ308" i="4"/>
  <c r="AQ307" i="4"/>
  <c r="AQ306" i="4"/>
  <c r="AQ305" i="4"/>
  <c r="AQ304" i="4"/>
  <c r="AQ303" i="4"/>
  <c r="AQ302" i="4"/>
  <c r="AQ301" i="4"/>
  <c r="AQ300" i="4"/>
  <c r="AQ299" i="4"/>
  <c r="AQ298" i="4"/>
  <c r="AQ297" i="4"/>
  <c r="AQ296" i="4"/>
  <c r="AQ295" i="4"/>
  <c r="AQ294" i="4"/>
  <c r="AQ293" i="4"/>
  <c r="AQ292" i="4"/>
  <c r="AQ291" i="4"/>
  <c r="AQ290" i="4"/>
  <c r="AQ289" i="4"/>
  <c r="AQ288" i="4"/>
  <c r="AQ287" i="4"/>
  <c r="AQ286" i="4"/>
  <c r="AQ285" i="4"/>
  <c r="AQ284" i="4"/>
  <c r="AQ283" i="4"/>
  <c r="AQ282" i="4"/>
  <c r="AQ281" i="4"/>
  <c r="AQ280" i="4"/>
  <c r="AQ279" i="4"/>
  <c r="AQ278" i="4"/>
  <c r="AQ277" i="4"/>
  <c r="AQ276" i="4"/>
  <c r="AQ275" i="4"/>
  <c r="AQ274" i="4"/>
  <c r="AQ273" i="4"/>
  <c r="AQ272" i="4"/>
  <c r="AQ271" i="4"/>
  <c r="AQ270" i="4"/>
  <c r="AQ269" i="4"/>
  <c r="AQ268" i="4"/>
  <c r="AQ267" i="4"/>
  <c r="AQ266" i="4"/>
  <c r="AQ265" i="4"/>
  <c r="AQ264" i="4"/>
  <c r="AQ263" i="4"/>
  <c r="AQ262" i="4"/>
  <c r="AQ261" i="4"/>
  <c r="AQ260" i="4"/>
  <c r="AQ259" i="4"/>
  <c r="AQ258" i="4"/>
  <c r="AQ257" i="4"/>
  <c r="AQ256" i="4"/>
  <c r="AQ255" i="4"/>
  <c r="AQ254" i="4"/>
  <c r="AQ253" i="4"/>
  <c r="AQ252" i="4"/>
  <c r="AQ251" i="4"/>
  <c r="AQ250" i="4"/>
  <c r="AQ249" i="4"/>
  <c r="AQ248" i="4"/>
  <c r="AQ247" i="4"/>
  <c r="AQ246" i="4"/>
  <c r="AQ245" i="4"/>
  <c r="AQ244" i="4"/>
  <c r="AQ243" i="4"/>
  <c r="AQ242" i="4"/>
  <c r="AQ241" i="4"/>
  <c r="AQ240" i="4"/>
  <c r="AQ239" i="4"/>
  <c r="AQ238" i="4"/>
  <c r="AQ237" i="4"/>
  <c r="AQ236" i="4"/>
  <c r="AQ235" i="4"/>
  <c r="AQ234" i="4"/>
  <c r="AQ233" i="4"/>
  <c r="AQ232" i="4"/>
  <c r="AQ231" i="4"/>
  <c r="AQ230" i="4"/>
  <c r="AQ229" i="4"/>
  <c r="AQ228" i="4"/>
  <c r="AQ227" i="4"/>
  <c r="AQ226" i="4"/>
  <c r="AQ225" i="4"/>
  <c r="AQ224" i="4"/>
  <c r="AQ223" i="4"/>
  <c r="AQ222" i="4"/>
  <c r="AQ221" i="4"/>
  <c r="AQ220" i="4"/>
  <c r="AQ219" i="4"/>
  <c r="AQ218" i="4"/>
  <c r="AQ217" i="4"/>
  <c r="AQ216" i="4"/>
  <c r="AQ215" i="4"/>
  <c r="AQ214" i="4"/>
  <c r="AQ213" i="4"/>
  <c r="AQ212" i="4"/>
  <c r="AQ211" i="4"/>
  <c r="AQ210" i="4"/>
  <c r="AQ209" i="4"/>
  <c r="AQ208" i="4"/>
  <c r="AQ207" i="4"/>
  <c r="AQ206" i="4"/>
  <c r="AQ205" i="4"/>
  <c r="AQ204" i="4"/>
  <c r="AQ203" i="4"/>
  <c r="AQ202" i="4"/>
  <c r="AQ201" i="4"/>
  <c r="AQ200" i="4"/>
  <c r="AQ199" i="4"/>
  <c r="AQ198" i="4"/>
  <c r="AQ197" i="4"/>
  <c r="AQ196" i="4"/>
  <c r="AQ195" i="4"/>
  <c r="AQ194" i="4"/>
  <c r="AQ193" i="4"/>
  <c r="AQ192" i="4"/>
  <c r="AQ191" i="4"/>
  <c r="AQ190" i="4"/>
  <c r="AQ189" i="4"/>
  <c r="AQ188" i="4"/>
  <c r="AQ187" i="4"/>
  <c r="AQ186" i="4"/>
  <c r="AQ185" i="4"/>
  <c r="AQ184" i="4"/>
  <c r="AQ183" i="4"/>
  <c r="AQ182" i="4"/>
  <c r="AQ181" i="4"/>
  <c r="AQ180" i="4"/>
  <c r="AQ179" i="4"/>
  <c r="AQ178" i="4"/>
  <c r="AQ177" i="4"/>
  <c r="AQ176" i="4"/>
  <c r="AQ175" i="4"/>
  <c r="AQ174" i="4"/>
  <c r="AQ173" i="4"/>
  <c r="AQ172" i="4"/>
  <c r="AQ171" i="4"/>
  <c r="AQ170" i="4"/>
  <c r="AQ169" i="4"/>
  <c r="AQ168" i="4"/>
  <c r="AQ167" i="4"/>
  <c r="AQ166" i="4"/>
  <c r="AQ165" i="4"/>
  <c r="AQ164" i="4"/>
  <c r="AQ163" i="4"/>
  <c r="AQ162" i="4"/>
  <c r="AQ161" i="4"/>
  <c r="AQ160" i="4"/>
  <c r="AQ159" i="4"/>
  <c r="AQ158" i="4"/>
  <c r="AQ157" i="4"/>
  <c r="AQ156" i="4"/>
  <c r="AQ155" i="4"/>
  <c r="AQ154" i="4"/>
  <c r="AQ153" i="4"/>
  <c r="AQ152" i="4"/>
  <c r="AQ151" i="4"/>
  <c r="AQ150" i="4"/>
  <c r="AQ149" i="4"/>
  <c r="AQ148" i="4"/>
  <c r="AQ147" i="4"/>
  <c r="AQ146" i="4"/>
  <c r="AQ145" i="4"/>
  <c r="AQ144" i="4"/>
  <c r="AQ143" i="4"/>
  <c r="AQ142" i="4"/>
  <c r="AQ141" i="4"/>
  <c r="AQ140" i="4"/>
  <c r="AQ139" i="4"/>
  <c r="AQ138" i="4"/>
  <c r="AQ137" i="4"/>
  <c r="AQ136" i="4"/>
  <c r="AQ135" i="4"/>
  <c r="AQ134" i="4"/>
  <c r="AQ133" i="4"/>
  <c r="AQ132" i="4"/>
  <c r="AQ131" i="4"/>
  <c r="AQ130" i="4"/>
  <c r="AQ129" i="4"/>
  <c r="AQ128" i="4"/>
  <c r="AQ127" i="4"/>
  <c r="AQ126" i="4"/>
  <c r="AQ125" i="4"/>
  <c r="AQ124" i="4"/>
  <c r="AQ123" i="4"/>
  <c r="AQ122" i="4"/>
  <c r="AQ121" i="4"/>
  <c r="AQ120" i="4"/>
  <c r="AQ119" i="4"/>
  <c r="AQ118" i="4"/>
  <c r="AQ117" i="4"/>
  <c r="AQ116" i="4"/>
  <c r="AQ115" i="4"/>
  <c r="AQ114" i="4"/>
  <c r="AQ113" i="4"/>
  <c r="AQ112" i="4"/>
  <c r="AQ111" i="4"/>
  <c r="AQ110" i="4"/>
  <c r="AQ109" i="4"/>
  <c r="AQ108" i="4"/>
  <c r="AQ107" i="4"/>
  <c r="AQ106" i="4"/>
  <c r="AQ105" i="4"/>
  <c r="AQ104" i="4"/>
  <c r="AQ103" i="4"/>
  <c r="AQ102" i="4"/>
  <c r="AQ101" i="4"/>
  <c r="AQ100" i="4"/>
  <c r="AQ99" i="4"/>
  <c r="AQ98" i="4"/>
  <c r="AQ97" i="4"/>
  <c r="AQ96" i="4"/>
  <c r="AQ95" i="4"/>
  <c r="AQ94" i="4"/>
  <c r="AQ93" i="4"/>
  <c r="AQ92" i="4"/>
  <c r="AQ91" i="4"/>
  <c r="AQ90" i="4"/>
  <c r="AQ89" i="4"/>
  <c r="AQ88" i="4"/>
  <c r="AQ87" i="4"/>
  <c r="AQ86" i="4"/>
  <c r="AQ85" i="4"/>
  <c r="AQ84" i="4"/>
  <c r="AQ83" i="4"/>
  <c r="AQ82" i="4"/>
  <c r="AQ81" i="4"/>
  <c r="AQ80" i="4"/>
  <c r="AQ79" i="4"/>
  <c r="AQ78" i="4"/>
  <c r="AQ77" i="4"/>
  <c r="AQ76" i="4"/>
  <c r="AQ75" i="4"/>
  <c r="AQ74" i="4"/>
  <c r="AQ73" i="4"/>
  <c r="AQ72" i="4"/>
  <c r="AQ71" i="4"/>
  <c r="AQ70" i="4"/>
  <c r="AQ69" i="4"/>
  <c r="AQ68" i="4"/>
  <c r="AQ67" i="4"/>
  <c r="AQ66" i="4"/>
  <c r="AQ65" i="4"/>
  <c r="AQ64" i="4"/>
  <c r="AQ63" i="4"/>
  <c r="AQ62" i="4"/>
  <c r="AQ61" i="4"/>
  <c r="AQ60" i="4"/>
  <c r="AQ59" i="4"/>
  <c r="AQ58" i="4"/>
  <c r="AQ57" i="4"/>
  <c r="AQ56" i="4"/>
  <c r="AQ55" i="4"/>
  <c r="AQ54" i="4"/>
  <c r="AQ53" i="4"/>
  <c r="AQ52" i="4"/>
  <c r="AQ51" i="4"/>
  <c r="AQ50" i="4"/>
  <c r="AQ49" i="4"/>
  <c r="AQ48" i="4"/>
  <c r="AQ47" i="4"/>
  <c r="AQ46" i="4"/>
  <c r="AQ45" i="4"/>
  <c r="AQ44" i="4"/>
  <c r="AQ43" i="4"/>
  <c r="AQ42" i="4"/>
  <c r="AQ41" i="4"/>
  <c r="AQ40" i="4"/>
  <c r="AQ39" i="4"/>
  <c r="AQ38" i="4"/>
  <c r="AQ37" i="4"/>
  <c r="AQ36" i="4"/>
  <c r="AQ35" i="4"/>
  <c r="AQ34" i="4"/>
  <c r="AQ33" i="4"/>
  <c r="AQ32" i="4"/>
  <c r="AQ31" i="4"/>
  <c r="AQ30" i="4"/>
  <c r="AQ29" i="4"/>
  <c r="AQ28" i="4"/>
  <c r="AQ27" i="4"/>
  <c r="AQ26" i="4"/>
  <c r="AQ25" i="4"/>
  <c r="AQ24" i="4"/>
  <c r="AQ23" i="4"/>
  <c r="AQ22" i="4"/>
  <c r="AQ21" i="4"/>
  <c r="AQ20" i="4"/>
  <c r="AQ19" i="4"/>
  <c r="AQ18" i="4"/>
  <c r="AQ17" i="4"/>
  <c r="AQ16" i="4"/>
  <c r="AQ15" i="4"/>
  <c r="AQ14" i="4"/>
  <c r="AQ13" i="4"/>
  <c r="AQ12" i="4"/>
  <c r="AQ11" i="4"/>
  <c r="AQ10" i="4"/>
  <c r="AQ9" i="4"/>
  <c r="AQ8" i="4"/>
  <c r="AQ7" i="4"/>
  <c r="AQ657" i="3"/>
  <c r="AQ656" i="3"/>
  <c r="AQ655" i="3"/>
  <c r="AQ654" i="3"/>
  <c r="AQ653" i="3"/>
  <c r="AQ652" i="3"/>
  <c r="AQ651" i="3"/>
  <c r="AQ650" i="3"/>
  <c r="AQ649" i="3"/>
  <c r="AQ648" i="3"/>
  <c r="AQ647" i="3"/>
  <c r="AQ646" i="3"/>
  <c r="AQ645" i="3"/>
  <c r="AQ644" i="3"/>
  <c r="AQ643" i="3"/>
  <c r="AQ642" i="3"/>
  <c r="AQ641" i="3"/>
  <c r="AQ640" i="3"/>
  <c r="AQ639" i="3"/>
  <c r="AQ638" i="3"/>
  <c r="AQ637" i="3"/>
  <c r="AQ636" i="3"/>
  <c r="AQ635" i="3"/>
  <c r="AQ634" i="3"/>
  <c r="AQ633" i="3"/>
  <c r="AQ632" i="3"/>
  <c r="AQ631" i="3"/>
  <c r="AQ630" i="3"/>
  <c r="AQ629" i="3"/>
  <c r="AQ628" i="3"/>
  <c r="AQ627" i="3"/>
  <c r="AQ626" i="3"/>
  <c r="AQ625" i="3"/>
  <c r="AQ624" i="3"/>
  <c r="AQ623" i="3"/>
  <c r="AQ622" i="3"/>
  <c r="AQ621" i="3"/>
  <c r="AQ620" i="3"/>
  <c r="AQ619" i="3"/>
  <c r="AQ618" i="3"/>
  <c r="AQ617" i="3"/>
  <c r="AQ616" i="3"/>
  <c r="AQ615" i="3"/>
  <c r="AQ614" i="3"/>
  <c r="AQ613" i="3"/>
  <c r="AQ612" i="3"/>
  <c r="AQ611" i="3"/>
  <c r="AQ610" i="3"/>
  <c r="AQ609" i="3"/>
  <c r="AQ608" i="3"/>
  <c r="AQ607" i="3"/>
  <c r="AQ606" i="3"/>
  <c r="AQ605" i="3"/>
  <c r="AQ604" i="3"/>
  <c r="AQ603" i="3"/>
  <c r="AQ602" i="3"/>
  <c r="AQ601" i="3"/>
  <c r="AQ600" i="3"/>
  <c r="AQ599" i="3"/>
  <c r="AQ598" i="3"/>
  <c r="AQ597" i="3"/>
  <c r="AQ596" i="3"/>
  <c r="AQ595" i="3"/>
  <c r="AQ594" i="3"/>
  <c r="AQ593" i="3"/>
  <c r="AQ592" i="3"/>
  <c r="AQ591" i="3"/>
  <c r="AQ590" i="3"/>
  <c r="AQ589" i="3"/>
  <c r="AQ588" i="3"/>
  <c r="AQ587" i="3"/>
  <c r="AQ586" i="3"/>
  <c r="AQ585" i="3"/>
  <c r="AQ584" i="3"/>
  <c r="AQ583" i="3"/>
  <c r="AQ582" i="3"/>
  <c r="AQ581" i="3"/>
  <c r="AQ580" i="3"/>
  <c r="AQ579" i="3"/>
  <c r="AQ578" i="3"/>
  <c r="AQ577" i="3"/>
  <c r="AQ576" i="3"/>
  <c r="AQ575" i="3"/>
  <c r="AQ574" i="3"/>
  <c r="AQ573" i="3"/>
  <c r="AQ572" i="3"/>
  <c r="AQ571" i="3"/>
  <c r="AQ570" i="3"/>
  <c r="AQ569" i="3"/>
  <c r="AQ568" i="3"/>
  <c r="AQ567" i="3"/>
  <c r="AQ566" i="3"/>
  <c r="AQ565" i="3"/>
  <c r="AQ564" i="3"/>
  <c r="AQ563" i="3"/>
  <c r="AQ562" i="3"/>
  <c r="AQ561" i="3"/>
  <c r="AQ560" i="3"/>
  <c r="AQ559" i="3"/>
  <c r="AQ558" i="3"/>
  <c r="AQ557" i="3"/>
  <c r="AQ556" i="3"/>
  <c r="AQ555" i="3"/>
  <c r="AQ554" i="3"/>
  <c r="AQ553" i="3"/>
  <c r="AQ552" i="3"/>
  <c r="AQ551" i="3"/>
  <c r="AQ550" i="3"/>
  <c r="AQ549" i="3"/>
  <c r="AQ548" i="3"/>
  <c r="AQ547" i="3"/>
  <c r="AQ546" i="3"/>
  <c r="AQ545" i="3"/>
  <c r="AQ544" i="3"/>
  <c r="AQ543" i="3"/>
  <c r="AQ542" i="3"/>
  <c r="AQ541" i="3"/>
  <c r="AQ540" i="3"/>
  <c r="AQ539" i="3"/>
  <c r="AQ538" i="3"/>
  <c r="AQ537" i="3"/>
  <c r="AQ536" i="3"/>
  <c r="AQ535" i="3"/>
  <c r="AQ534" i="3"/>
  <c r="AQ533" i="3"/>
  <c r="AQ532" i="3"/>
  <c r="AQ531" i="3"/>
  <c r="AQ530" i="3"/>
  <c r="AQ529" i="3"/>
  <c r="AQ528" i="3"/>
  <c r="AQ527" i="3"/>
  <c r="AQ526" i="3"/>
  <c r="AQ525" i="3"/>
  <c r="AQ524" i="3"/>
  <c r="AQ523" i="3"/>
  <c r="AQ522" i="3"/>
  <c r="AQ521" i="3"/>
  <c r="AQ520" i="3"/>
  <c r="AQ519" i="3"/>
  <c r="AQ518" i="3"/>
  <c r="AQ517" i="3"/>
  <c r="AQ516" i="3"/>
  <c r="AQ515" i="3"/>
  <c r="AQ514" i="3"/>
  <c r="AQ513" i="3"/>
  <c r="AQ512" i="3"/>
  <c r="AQ511" i="3"/>
  <c r="AQ510" i="3"/>
  <c r="AQ509" i="3"/>
  <c r="AQ508" i="3"/>
  <c r="AQ507" i="3"/>
  <c r="AQ506" i="3"/>
  <c r="AQ505" i="3"/>
  <c r="AQ504" i="3"/>
  <c r="AQ503" i="3"/>
  <c r="AQ502" i="3"/>
  <c r="AQ501" i="3"/>
  <c r="AQ500" i="3"/>
  <c r="AQ499" i="3"/>
  <c r="AQ498" i="3"/>
  <c r="AQ497" i="3"/>
  <c r="AQ496" i="3"/>
  <c r="AQ495" i="3"/>
  <c r="AQ494" i="3"/>
  <c r="AQ493" i="3"/>
  <c r="AQ492" i="3"/>
  <c r="AQ491" i="3"/>
  <c r="AQ490" i="3"/>
  <c r="AQ489" i="3"/>
  <c r="AQ488" i="3"/>
  <c r="AQ487" i="3"/>
  <c r="AQ486" i="3"/>
  <c r="AQ485" i="3"/>
  <c r="AQ484" i="3"/>
  <c r="AQ483" i="3"/>
  <c r="AQ482" i="3"/>
  <c r="AQ481" i="3"/>
  <c r="AQ480" i="3"/>
  <c r="AQ479" i="3"/>
  <c r="AQ478" i="3"/>
  <c r="AQ477" i="3"/>
  <c r="AQ476" i="3"/>
  <c r="AQ475" i="3"/>
  <c r="AQ474" i="3"/>
  <c r="AQ473" i="3"/>
  <c r="AQ472" i="3"/>
  <c r="AQ471" i="3"/>
  <c r="AQ470" i="3"/>
  <c r="AQ469" i="3"/>
  <c r="AQ468" i="3"/>
  <c r="AQ467" i="3"/>
  <c r="AQ466" i="3"/>
  <c r="AQ465" i="3"/>
  <c r="AQ464" i="3"/>
  <c r="AQ463" i="3"/>
  <c r="AQ462" i="3"/>
  <c r="AQ461" i="3"/>
  <c r="AQ460" i="3"/>
  <c r="AQ459" i="3"/>
  <c r="AQ458" i="3"/>
  <c r="AQ457" i="3"/>
  <c r="AQ456" i="3"/>
  <c r="AQ455" i="3"/>
  <c r="AQ454" i="3"/>
  <c r="AQ453" i="3"/>
  <c r="AQ452" i="3"/>
  <c r="AQ451" i="3"/>
  <c r="AQ450" i="3"/>
  <c r="AQ449" i="3"/>
  <c r="AQ448" i="3"/>
  <c r="AQ447" i="3"/>
  <c r="AQ446" i="3"/>
  <c r="AQ445" i="3"/>
  <c r="AQ444" i="3"/>
  <c r="AQ443" i="3"/>
  <c r="AQ442" i="3"/>
  <c r="AQ441" i="3"/>
  <c r="AQ440" i="3"/>
  <c r="AQ439" i="3"/>
  <c r="AQ438" i="3"/>
  <c r="AQ437" i="3"/>
  <c r="AQ436" i="3"/>
  <c r="AQ435" i="3"/>
  <c r="AQ434" i="3"/>
  <c r="AQ433" i="3"/>
  <c r="AQ432" i="3"/>
  <c r="AQ431" i="3"/>
  <c r="AQ430" i="3"/>
  <c r="AQ429" i="3"/>
  <c r="AQ428" i="3"/>
  <c r="AQ427" i="3"/>
  <c r="AQ426" i="3"/>
  <c r="AQ425" i="3"/>
  <c r="AQ424" i="3"/>
  <c r="AQ423" i="3"/>
  <c r="AQ422" i="3"/>
  <c r="AQ421" i="3"/>
  <c r="AQ420" i="3"/>
  <c r="AQ419" i="3"/>
  <c r="AQ418" i="3"/>
  <c r="AQ417" i="3"/>
  <c r="AQ416" i="3"/>
  <c r="AQ415" i="3"/>
  <c r="AQ414" i="3"/>
  <c r="AQ413" i="3"/>
  <c r="AQ412" i="3"/>
  <c r="AQ411" i="3"/>
  <c r="AQ410" i="3"/>
  <c r="AQ409" i="3"/>
  <c r="AQ408" i="3"/>
  <c r="AQ407" i="3"/>
  <c r="AQ406" i="3"/>
  <c r="AQ405" i="3"/>
  <c r="AQ404" i="3"/>
  <c r="AQ403" i="3"/>
  <c r="AQ402" i="3"/>
  <c r="AQ401" i="3"/>
  <c r="AQ400" i="3"/>
  <c r="AQ399" i="3"/>
  <c r="AQ398" i="3"/>
  <c r="AQ397" i="3"/>
  <c r="AQ396" i="3"/>
  <c r="AQ395" i="3"/>
  <c r="AQ394" i="3"/>
  <c r="AQ393" i="3"/>
  <c r="AQ392" i="3"/>
  <c r="AQ391" i="3"/>
  <c r="AQ390" i="3"/>
  <c r="AQ389" i="3"/>
  <c r="AQ388" i="3"/>
  <c r="AQ387" i="3"/>
  <c r="AQ386" i="3"/>
  <c r="AQ385" i="3"/>
  <c r="AQ384" i="3"/>
  <c r="AQ383" i="3"/>
  <c r="AQ382" i="3"/>
  <c r="AQ381" i="3"/>
  <c r="AQ380" i="3"/>
  <c r="AQ379" i="3"/>
  <c r="AQ378" i="3"/>
  <c r="AQ377" i="3"/>
  <c r="AQ376" i="3"/>
  <c r="AQ375" i="3"/>
  <c r="AQ374" i="3"/>
  <c r="AQ373" i="3"/>
  <c r="AQ372" i="3"/>
  <c r="AQ371" i="3"/>
  <c r="AQ370" i="3"/>
  <c r="AQ369" i="3"/>
  <c r="AQ368" i="3"/>
  <c r="AQ367" i="3"/>
  <c r="AQ366" i="3"/>
  <c r="AQ365" i="3"/>
  <c r="AQ364" i="3"/>
  <c r="AQ363" i="3"/>
  <c r="AQ362" i="3"/>
  <c r="AQ361" i="3"/>
  <c r="AQ360" i="3"/>
  <c r="AQ359" i="3"/>
  <c r="AQ358" i="3"/>
  <c r="AQ357" i="3"/>
  <c r="AQ356" i="3"/>
  <c r="AQ355" i="3"/>
  <c r="AQ354" i="3"/>
  <c r="AQ353" i="3"/>
  <c r="AQ352" i="3"/>
  <c r="AQ351" i="3"/>
  <c r="AQ350" i="3"/>
  <c r="AQ349" i="3"/>
  <c r="AQ348" i="3"/>
  <c r="AQ347" i="3"/>
  <c r="AQ346" i="3"/>
  <c r="AQ345" i="3"/>
  <c r="AQ344" i="3"/>
  <c r="AQ343" i="3"/>
  <c r="AQ342" i="3"/>
  <c r="AQ341" i="3"/>
  <c r="AQ340" i="3"/>
  <c r="AQ339" i="3"/>
  <c r="AQ338" i="3"/>
  <c r="AQ337" i="3"/>
  <c r="AQ336" i="3"/>
  <c r="AQ335" i="3"/>
  <c r="AQ334" i="3"/>
  <c r="AQ333" i="3"/>
  <c r="AQ332" i="3"/>
  <c r="AQ331" i="3"/>
  <c r="AQ330" i="3"/>
  <c r="AQ329" i="3"/>
  <c r="AQ328" i="3"/>
  <c r="AQ327" i="3"/>
  <c r="AQ326" i="3"/>
  <c r="AQ325" i="3"/>
  <c r="AQ324" i="3"/>
  <c r="AQ323" i="3"/>
  <c r="AQ322" i="3"/>
  <c r="AQ321" i="3"/>
  <c r="AQ320" i="3"/>
  <c r="AQ319" i="3"/>
  <c r="AQ318" i="3"/>
  <c r="AQ317" i="3"/>
  <c r="AQ316" i="3"/>
  <c r="AQ315" i="3"/>
  <c r="AQ314" i="3"/>
  <c r="AQ313" i="3"/>
  <c r="AQ312" i="3"/>
  <c r="AQ311" i="3"/>
  <c r="AQ310" i="3"/>
  <c r="AQ309" i="3"/>
  <c r="AQ308" i="3"/>
  <c r="AQ307" i="3"/>
  <c r="AQ306" i="3"/>
  <c r="AQ305" i="3"/>
  <c r="AQ304" i="3"/>
  <c r="AQ303" i="3"/>
  <c r="AQ302" i="3"/>
  <c r="AQ301" i="3"/>
  <c r="AQ300" i="3"/>
  <c r="AQ299" i="3"/>
  <c r="AQ298" i="3"/>
  <c r="AQ297" i="3"/>
  <c r="AQ296" i="3"/>
  <c r="AQ295" i="3"/>
  <c r="AQ294" i="3"/>
  <c r="AQ293" i="3"/>
  <c r="AQ292" i="3"/>
  <c r="AQ291" i="3"/>
  <c r="AQ290" i="3"/>
  <c r="AQ289" i="3"/>
  <c r="AQ288" i="3"/>
  <c r="AQ287" i="3"/>
  <c r="AQ286" i="3"/>
  <c r="AQ285" i="3"/>
  <c r="AQ284" i="3"/>
  <c r="AQ283" i="3"/>
  <c r="AQ282" i="3"/>
  <c r="AQ281" i="3"/>
  <c r="AQ280" i="3"/>
  <c r="AQ279" i="3"/>
  <c r="AQ278" i="3"/>
  <c r="AQ277" i="3"/>
  <c r="AQ276" i="3"/>
  <c r="AQ275" i="3"/>
  <c r="AQ274" i="3"/>
  <c r="AQ273" i="3"/>
  <c r="AQ272" i="3"/>
  <c r="AQ271" i="3"/>
  <c r="AQ270" i="3"/>
  <c r="AQ269" i="3"/>
  <c r="AQ268" i="3"/>
  <c r="AQ267" i="3"/>
  <c r="AQ266" i="3"/>
  <c r="AQ265" i="3"/>
  <c r="AQ264" i="3"/>
  <c r="AQ263" i="3"/>
  <c r="AQ262" i="3"/>
  <c r="AQ261" i="3"/>
  <c r="AQ260" i="3"/>
  <c r="AQ259" i="3"/>
  <c r="AQ258" i="3"/>
  <c r="AQ257" i="3"/>
  <c r="AQ256" i="3"/>
  <c r="AQ255" i="3"/>
  <c r="AQ254" i="3"/>
  <c r="AQ253" i="3"/>
  <c r="AQ252" i="3"/>
  <c r="AQ251" i="3"/>
  <c r="AQ250" i="3"/>
  <c r="AQ249" i="3"/>
  <c r="AQ248" i="3"/>
  <c r="AQ247" i="3"/>
  <c r="AQ246" i="3"/>
  <c r="AQ245" i="3"/>
  <c r="AQ244" i="3"/>
  <c r="AQ243" i="3"/>
  <c r="AQ242" i="3"/>
  <c r="AQ241" i="3"/>
  <c r="AQ240" i="3"/>
  <c r="AQ239" i="3"/>
  <c r="AQ238" i="3"/>
  <c r="AQ237" i="3"/>
  <c r="AQ236" i="3"/>
  <c r="AQ235" i="3"/>
  <c r="AQ234" i="3"/>
  <c r="AQ233" i="3"/>
  <c r="AQ232" i="3"/>
  <c r="AQ231" i="3"/>
  <c r="AQ230" i="3"/>
  <c r="AQ229" i="3"/>
  <c r="AQ228" i="3"/>
  <c r="AQ227" i="3"/>
  <c r="AQ226" i="3"/>
  <c r="AQ225" i="3"/>
  <c r="AQ224" i="3"/>
  <c r="AQ223" i="3"/>
  <c r="AQ222" i="3"/>
  <c r="AQ221" i="3"/>
  <c r="AQ220" i="3"/>
  <c r="AQ219" i="3"/>
  <c r="AQ218" i="3"/>
  <c r="AQ217" i="3"/>
  <c r="AQ216" i="3"/>
  <c r="AQ215" i="3"/>
  <c r="AQ214" i="3"/>
  <c r="AQ213" i="3"/>
  <c r="AQ212" i="3"/>
  <c r="AQ211" i="3"/>
  <c r="AQ210" i="3"/>
  <c r="AQ209" i="3"/>
  <c r="AQ208" i="3"/>
  <c r="AQ207" i="3"/>
  <c r="AQ206" i="3"/>
  <c r="AQ205" i="3"/>
  <c r="AQ204" i="3"/>
  <c r="AQ203" i="3"/>
  <c r="AQ202" i="3"/>
  <c r="AQ201" i="3"/>
  <c r="AQ200" i="3"/>
  <c r="AQ199" i="3"/>
  <c r="AQ198" i="3"/>
  <c r="AQ197" i="3"/>
  <c r="AQ196" i="3"/>
  <c r="AQ195" i="3"/>
  <c r="AQ194" i="3"/>
  <c r="AQ193" i="3"/>
  <c r="AQ192" i="3"/>
  <c r="AQ191" i="3"/>
  <c r="AQ190" i="3"/>
  <c r="AQ189" i="3"/>
  <c r="AQ188" i="3"/>
  <c r="AQ187" i="3"/>
  <c r="AQ186" i="3"/>
  <c r="AQ185" i="3"/>
  <c r="AQ184" i="3"/>
  <c r="AQ183" i="3"/>
  <c r="AQ182" i="3"/>
  <c r="AQ181" i="3"/>
  <c r="AQ180" i="3"/>
  <c r="AQ179" i="3"/>
  <c r="AQ178" i="3"/>
  <c r="AQ177" i="3"/>
  <c r="AQ176" i="3"/>
  <c r="AQ175" i="3"/>
  <c r="AQ174" i="3"/>
  <c r="AQ173" i="3"/>
  <c r="AQ172" i="3"/>
  <c r="AQ171" i="3"/>
  <c r="AQ170" i="3"/>
  <c r="AQ169" i="3"/>
  <c r="AQ168" i="3"/>
  <c r="AQ167" i="3"/>
  <c r="AQ166" i="3"/>
  <c r="AQ165" i="3"/>
  <c r="AQ164" i="3"/>
  <c r="AQ163" i="3"/>
  <c r="AQ162" i="3"/>
  <c r="AQ161" i="3"/>
  <c r="AQ160" i="3"/>
  <c r="AQ159" i="3"/>
  <c r="AQ158" i="3"/>
  <c r="AQ157" i="3"/>
  <c r="AQ156" i="3"/>
  <c r="AQ155" i="3"/>
  <c r="AQ154" i="3"/>
  <c r="AQ153" i="3"/>
  <c r="AQ152" i="3"/>
  <c r="AQ151" i="3"/>
  <c r="AQ150" i="3"/>
  <c r="AQ149" i="3"/>
  <c r="AQ148" i="3"/>
  <c r="AQ147" i="3"/>
  <c r="AQ146" i="3"/>
  <c r="AQ145" i="3"/>
  <c r="AQ144" i="3"/>
  <c r="AQ143" i="3"/>
  <c r="AQ142" i="3"/>
  <c r="AQ141" i="3"/>
  <c r="AQ140" i="3"/>
  <c r="AQ139" i="3"/>
  <c r="AQ138" i="3"/>
  <c r="AQ137" i="3"/>
  <c r="AQ136" i="3"/>
  <c r="AQ135" i="3"/>
  <c r="AQ134" i="3"/>
  <c r="AQ133" i="3"/>
  <c r="AQ132" i="3"/>
  <c r="AQ131" i="3"/>
  <c r="AQ130" i="3"/>
  <c r="AQ129" i="3"/>
  <c r="AQ128" i="3"/>
  <c r="AQ127" i="3"/>
  <c r="AQ126" i="3"/>
  <c r="AQ125" i="3"/>
  <c r="AQ124" i="3"/>
  <c r="AQ123" i="3"/>
  <c r="AQ122" i="3"/>
  <c r="AQ121" i="3"/>
  <c r="AQ120" i="3"/>
  <c r="AQ119" i="3"/>
  <c r="AQ118" i="3"/>
  <c r="AQ117" i="3"/>
  <c r="AQ116" i="3"/>
  <c r="AQ115" i="3"/>
  <c r="AQ114" i="3"/>
  <c r="AQ113" i="3"/>
  <c r="AQ112" i="3"/>
  <c r="AQ111" i="3"/>
  <c r="AQ110" i="3"/>
  <c r="AQ109" i="3"/>
  <c r="AQ108" i="3"/>
  <c r="AQ107" i="3"/>
  <c r="AQ106" i="3"/>
  <c r="AQ105" i="3"/>
  <c r="AQ104" i="3"/>
  <c r="AQ103" i="3"/>
  <c r="AQ102" i="3"/>
  <c r="AQ101" i="3"/>
  <c r="AQ100" i="3"/>
  <c r="AQ99" i="3"/>
  <c r="AQ98" i="3"/>
  <c r="AQ97" i="3"/>
  <c r="AQ96" i="3"/>
  <c r="AQ95" i="3"/>
  <c r="AQ94" i="3"/>
  <c r="AQ93" i="3"/>
  <c r="AQ92" i="3"/>
  <c r="AQ91" i="3"/>
  <c r="AQ90" i="3"/>
  <c r="AQ89" i="3"/>
  <c r="AQ88" i="3"/>
  <c r="AQ87" i="3"/>
  <c r="AQ86" i="3"/>
  <c r="AQ85" i="3"/>
  <c r="AQ84" i="3"/>
  <c r="AQ83" i="3"/>
  <c r="AQ82" i="3"/>
  <c r="AQ81" i="3"/>
  <c r="AQ80" i="3"/>
  <c r="AQ79" i="3"/>
  <c r="AQ78" i="3"/>
  <c r="AQ77" i="3"/>
  <c r="AQ76" i="3"/>
  <c r="AQ75" i="3"/>
  <c r="AQ74" i="3"/>
  <c r="AQ73" i="3"/>
  <c r="AQ72" i="3"/>
  <c r="AQ71" i="3"/>
  <c r="AQ70" i="3"/>
  <c r="AQ69" i="3"/>
  <c r="AQ68" i="3"/>
  <c r="AQ67" i="3"/>
  <c r="AQ66" i="3"/>
  <c r="AQ65" i="3"/>
  <c r="AQ64" i="3"/>
  <c r="AQ63" i="3"/>
  <c r="AQ62" i="3"/>
  <c r="AQ61" i="3"/>
  <c r="AQ60" i="3"/>
  <c r="AQ59" i="3"/>
  <c r="AQ58" i="3"/>
  <c r="AQ57" i="3"/>
  <c r="AQ56" i="3"/>
  <c r="AQ55" i="3"/>
  <c r="AQ54" i="3"/>
  <c r="AQ53" i="3"/>
  <c r="AQ52" i="3"/>
  <c r="AQ51" i="3"/>
  <c r="AQ50" i="3"/>
  <c r="AQ49" i="3"/>
  <c r="AQ48" i="3"/>
  <c r="AQ47" i="3"/>
  <c r="AQ46" i="3"/>
  <c r="AQ45" i="3"/>
  <c r="AQ44" i="3"/>
  <c r="AQ43" i="3"/>
  <c r="AQ42" i="3"/>
  <c r="AQ41" i="3"/>
  <c r="AQ40" i="3"/>
  <c r="AQ39" i="3"/>
  <c r="AQ38" i="3"/>
  <c r="AQ37" i="3"/>
  <c r="AQ36" i="3"/>
  <c r="AQ35" i="3"/>
  <c r="AQ34" i="3"/>
  <c r="AQ33" i="3"/>
  <c r="AQ32" i="3"/>
  <c r="AQ31" i="3"/>
  <c r="AQ30" i="3"/>
  <c r="AQ29" i="3"/>
  <c r="AQ28" i="3"/>
  <c r="AQ27" i="3"/>
  <c r="AQ26" i="3"/>
  <c r="AQ25" i="3"/>
  <c r="AQ24" i="3"/>
  <c r="AQ23" i="3"/>
  <c r="AQ22" i="3"/>
  <c r="AQ21" i="3"/>
  <c r="AQ20" i="3"/>
  <c r="AQ19" i="3"/>
  <c r="AQ18" i="3"/>
  <c r="AQ17" i="3"/>
  <c r="AQ16" i="3"/>
  <c r="AQ15" i="3"/>
  <c r="AQ14" i="3"/>
  <c r="AQ13" i="3"/>
  <c r="AQ12" i="3"/>
  <c r="AQ11" i="3"/>
  <c r="AQ10" i="3"/>
  <c r="AQ9" i="3"/>
  <c r="AQ8" i="3"/>
  <c r="AQ7" i="3"/>
  <c r="AQ657" i="1"/>
  <c r="AQ656" i="1"/>
  <c r="AQ655" i="1"/>
  <c r="AQ654" i="1"/>
  <c r="AQ653" i="1"/>
  <c r="AQ652" i="1"/>
  <c r="AQ651" i="1"/>
  <c r="AQ650" i="1"/>
  <c r="AQ649" i="1"/>
  <c r="AQ648" i="1"/>
  <c r="AQ647" i="1"/>
  <c r="AQ646" i="1"/>
  <c r="AQ645" i="1"/>
  <c r="AQ644" i="1"/>
  <c r="AQ643" i="1"/>
  <c r="AQ642" i="1"/>
  <c r="AQ641" i="1"/>
  <c r="AQ640" i="1"/>
  <c r="AQ639" i="1"/>
  <c r="AQ638" i="1"/>
  <c r="AQ637" i="1"/>
  <c r="AQ636" i="1"/>
  <c r="AQ635" i="1"/>
  <c r="AQ634" i="1"/>
  <c r="AQ633" i="1"/>
  <c r="AQ632" i="1"/>
  <c r="AQ631" i="1"/>
  <c r="AQ630" i="1"/>
  <c r="AQ629" i="1"/>
  <c r="AQ628" i="1"/>
  <c r="AQ627" i="1"/>
  <c r="AQ626" i="1"/>
  <c r="AQ625" i="1"/>
  <c r="AQ624" i="1"/>
  <c r="AQ623" i="1"/>
  <c r="AQ622" i="1"/>
  <c r="AQ621" i="1"/>
  <c r="AQ620" i="1"/>
  <c r="AQ619" i="1"/>
  <c r="AQ618" i="1"/>
  <c r="AQ617" i="1"/>
  <c r="AQ616" i="1"/>
  <c r="AQ615" i="1"/>
  <c r="AQ614" i="1"/>
  <c r="AQ613" i="1"/>
  <c r="AQ612" i="1"/>
  <c r="AQ611" i="1"/>
  <c r="AQ610" i="1"/>
  <c r="AQ609" i="1"/>
  <c r="AQ608" i="1"/>
  <c r="AQ607" i="1"/>
  <c r="AQ606" i="1"/>
  <c r="AQ605" i="1"/>
  <c r="AQ604" i="1"/>
  <c r="AQ603" i="1"/>
  <c r="AQ602" i="1"/>
  <c r="AQ601" i="1"/>
  <c r="AQ600" i="1"/>
  <c r="AQ599" i="1"/>
  <c r="AQ598" i="1"/>
  <c r="AQ597" i="1"/>
  <c r="AQ596" i="1"/>
  <c r="AQ595" i="1"/>
  <c r="AQ594" i="1"/>
  <c r="AQ593" i="1"/>
  <c r="AQ592" i="1"/>
  <c r="AQ591" i="1"/>
  <c r="AQ590" i="1"/>
  <c r="AQ589" i="1"/>
  <c r="AQ588" i="1"/>
  <c r="AQ587" i="1"/>
  <c r="AQ586" i="1"/>
  <c r="AQ585" i="1"/>
  <c r="AQ584" i="1"/>
  <c r="AQ583" i="1"/>
  <c r="AQ582" i="1"/>
  <c r="AQ581" i="1"/>
  <c r="AQ580" i="1"/>
  <c r="AQ579" i="1"/>
  <c r="AQ578" i="1"/>
  <c r="AQ577" i="1"/>
  <c r="AQ576" i="1"/>
  <c r="AQ575" i="1"/>
  <c r="AQ574" i="1"/>
  <c r="AQ573" i="1"/>
  <c r="AQ572" i="1"/>
  <c r="AQ571" i="1"/>
  <c r="AQ570" i="1"/>
  <c r="AQ569" i="1"/>
  <c r="AQ568" i="1"/>
  <c r="AQ567" i="1"/>
  <c r="AQ566" i="1"/>
  <c r="AQ565" i="1"/>
  <c r="AQ564" i="1"/>
  <c r="AQ563" i="1"/>
  <c r="AQ562" i="1"/>
  <c r="AQ561" i="1"/>
  <c r="AQ560" i="1"/>
  <c r="AQ559" i="1"/>
  <c r="AQ558" i="1"/>
  <c r="AQ557" i="1"/>
  <c r="AQ556" i="1"/>
  <c r="AQ555" i="1"/>
  <c r="AQ554" i="1"/>
  <c r="AQ553" i="1"/>
  <c r="AQ552" i="1"/>
  <c r="AQ551" i="1"/>
  <c r="AQ550" i="1"/>
  <c r="AQ549" i="1"/>
  <c r="AQ548" i="1"/>
  <c r="AQ547" i="1"/>
  <c r="AQ546" i="1"/>
  <c r="AQ545" i="1"/>
  <c r="AQ544" i="1"/>
  <c r="AQ543" i="1"/>
  <c r="AQ542" i="1"/>
  <c r="AQ541" i="1"/>
  <c r="AQ540" i="1"/>
  <c r="AQ539" i="1"/>
  <c r="AQ538" i="1"/>
  <c r="AQ537" i="1"/>
  <c r="AQ536" i="1"/>
  <c r="AQ535" i="1"/>
  <c r="AQ534" i="1"/>
  <c r="AQ533" i="1"/>
  <c r="AQ532" i="1"/>
  <c r="AQ531" i="1"/>
  <c r="AQ530" i="1"/>
  <c r="AQ529" i="1"/>
  <c r="AQ528" i="1"/>
  <c r="AQ527" i="1"/>
  <c r="AQ526" i="1"/>
  <c r="AQ525" i="1"/>
  <c r="AQ524" i="1"/>
  <c r="AQ523" i="1"/>
  <c r="AQ522" i="1"/>
  <c r="AQ521" i="1"/>
  <c r="AQ520" i="1"/>
  <c r="AQ519" i="1"/>
  <c r="AQ518" i="1"/>
  <c r="AQ517" i="1"/>
  <c r="AQ516" i="1"/>
  <c r="AQ515" i="1"/>
  <c r="AQ514" i="1"/>
  <c r="AQ513" i="1"/>
  <c r="AQ512" i="1"/>
  <c r="AQ511" i="1"/>
  <c r="AQ510" i="1"/>
  <c r="AQ509" i="1"/>
  <c r="AQ508" i="1"/>
  <c r="AQ507" i="1"/>
  <c r="AQ506" i="1"/>
  <c r="AQ505" i="1"/>
  <c r="AQ504" i="1"/>
  <c r="AQ503" i="1"/>
  <c r="AQ502" i="1"/>
  <c r="AQ501" i="1"/>
  <c r="AQ500" i="1"/>
  <c r="AQ499" i="1"/>
  <c r="AQ498" i="1"/>
  <c r="AQ497" i="1"/>
  <c r="AQ496" i="1"/>
  <c r="AQ495" i="1"/>
  <c r="AQ494" i="1"/>
  <c r="AQ493" i="1"/>
  <c r="AQ492" i="1"/>
  <c r="AQ491" i="1"/>
  <c r="AQ490" i="1"/>
  <c r="AQ489" i="1"/>
  <c r="AQ488" i="1"/>
  <c r="AQ487" i="1"/>
  <c r="AQ486" i="1"/>
  <c r="AQ485" i="1"/>
  <c r="AQ484" i="1"/>
  <c r="AQ483" i="1"/>
  <c r="AQ482" i="1"/>
  <c r="AQ481" i="1"/>
  <c r="AQ480" i="1"/>
  <c r="AQ479" i="1"/>
  <c r="AQ478" i="1"/>
  <c r="AQ477" i="1"/>
  <c r="AQ476" i="1"/>
  <c r="AQ475" i="1"/>
  <c r="AQ474" i="1"/>
  <c r="AQ473" i="1"/>
  <c r="AQ472" i="1"/>
  <c r="AQ471" i="1"/>
  <c r="AQ470" i="1"/>
  <c r="AQ469" i="1"/>
  <c r="AQ468" i="1"/>
  <c r="AQ467" i="1"/>
  <c r="AQ466" i="1"/>
  <c r="AQ465" i="1"/>
  <c r="AQ464" i="1"/>
  <c r="AQ463" i="1"/>
  <c r="AQ462" i="1"/>
  <c r="AQ461" i="1"/>
  <c r="AQ460" i="1"/>
  <c r="AQ459" i="1"/>
  <c r="AQ458" i="1"/>
  <c r="AQ457" i="1"/>
  <c r="AQ456" i="1"/>
  <c r="AQ455" i="1"/>
  <c r="AQ454" i="1"/>
  <c r="AQ453" i="1"/>
  <c r="AQ452" i="1"/>
  <c r="AQ451" i="1"/>
  <c r="AQ450" i="1"/>
  <c r="AQ449" i="1"/>
  <c r="AQ448" i="1"/>
  <c r="AQ447" i="1"/>
  <c r="AQ446" i="1"/>
  <c r="AQ445" i="1"/>
  <c r="AQ444" i="1"/>
  <c r="AQ443" i="1"/>
  <c r="AQ442" i="1"/>
  <c r="AQ441" i="1"/>
  <c r="AQ440" i="1"/>
  <c r="AQ439" i="1"/>
  <c r="AQ438" i="1"/>
  <c r="AQ437" i="1"/>
  <c r="AQ436" i="1"/>
  <c r="AQ435" i="1"/>
  <c r="AQ434" i="1"/>
  <c r="AQ433" i="1"/>
  <c r="AQ432" i="1"/>
  <c r="AQ431" i="1"/>
  <c r="AQ430" i="1"/>
  <c r="AQ429" i="1"/>
  <c r="AQ428" i="1"/>
  <c r="AQ427" i="1"/>
  <c r="AQ426" i="1"/>
  <c r="AQ425" i="1"/>
  <c r="AQ424" i="1"/>
  <c r="AQ423" i="1"/>
  <c r="AQ422" i="1"/>
  <c r="AQ421" i="1"/>
  <c r="AQ420" i="1"/>
  <c r="AQ419" i="1"/>
  <c r="AQ418" i="1"/>
  <c r="AQ417" i="1"/>
  <c r="AQ416" i="1"/>
  <c r="AQ415" i="1"/>
  <c r="AQ414" i="1"/>
  <c r="AQ413" i="1"/>
  <c r="AQ412" i="1"/>
  <c r="AQ411" i="1"/>
  <c r="AQ410" i="1"/>
  <c r="AQ409" i="1"/>
  <c r="AQ408" i="1"/>
  <c r="AQ407" i="1"/>
  <c r="AQ406" i="1"/>
  <c r="AQ405" i="1"/>
  <c r="AQ404" i="1"/>
  <c r="AQ403" i="1"/>
  <c r="AQ402" i="1"/>
  <c r="AQ401" i="1"/>
  <c r="AQ400" i="1"/>
  <c r="AQ399" i="1"/>
  <c r="AQ398" i="1"/>
  <c r="AQ397" i="1"/>
  <c r="AQ396" i="1"/>
  <c r="AQ395" i="1"/>
  <c r="AQ394" i="1"/>
  <c r="AQ393" i="1"/>
  <c r="AQ392" i="1"/>
  <c r="AQ391" i="1"/>
  <c r="AQ390" i="1"/>
  <c r="AQ389" i="1"/>
  <c r="AQ388" i="1"/>
  <c r="AQ387" i="1"/>
  <c r="AQ386" i="1"/>
  <c r="AQ385" i="1"/>
  <c r="AQ384" i="1"/>
  <c r="AQ383" i="1"/>
  <c r="AQ382" i="1"/>
  <c r="AQ381" i="1"/>
  <c r="AQ380" i="1"/>
  <c r="AQ379" i="1"/>
  <c r="AQ378" i="1"/>
  <c r="AQ377" i="1"/>
  <c r="AQ376" i="1"/>
  <c r="AQ375" i="1"/>
  <c r="AQ374" i="1"/>
  <c r="AQ373" i="1"/>
  <c r="AQ372" i="1"/>
  <c r="AQ371" i="1"/>
  <c r="AQ370" i="1"/>
  <c r="AQ369" i="1"/>
  <c r="AQ368" i="1"/>
  <c r="AQ367" i="1"/>
  <c r="AQ366" i="1"/>
  <c r="AQ365" i="1"/>
  <c r="AQ364" i="1"/>
  <c r="AQ363" i="1"/>
  <c r="AQ362" i="1"/>
  <c r="AQ361" i="1"/>
  <c r="AQ360" i="1"/>
  <c r="AQ359" i="1"/>
  <c r="AQ358" i="1"/>
  <c r="AQ357" i="1"/>
  <c r="AQ356" i="1"/>
  <c r="AQ355" i="1"/>
  <c r="AQ354" i="1"/>
  <c r="AQ353" i="1"/>
  <c r="AQ352" i="1"/>
  <c r="AQ351" i="1"/>
  <c r="AQ350" i="1"/>
  <c r="AQ349" i="1"/>
  <c r="AQ348" i="1"/>
  <c r="AQ347" i="1"/>
  <c r="AQ346" i="1"/>
  <c r="AQ345" i="1"/>
  <c r="AQ344" i="1"/>
  <c r="AQ343" i="1"/>
  <c r="AQ342" i="1"/>
  <c r="AQ341" i="1"/>
  <c r="AQ340" i="1"/>
  <c r="AQ339" i="1"/>
  <c r="AQ338" i="1"/>
  <c r="AQ337" i="1"/>
  <c r="AQ336" i="1"/>
  <c r="AQ335" i="1"/>
  <c r="AQ334" i="1"/>
  <c r="AQ333" i="1"/>
  <c r="AQ332" i="1"/>
  <c r="AQ331" i="1"/>
  <c r="AQ330" i="1"/>
  <c r="AQ329" i="1"/>
  <c r="AQ328" i="1"/>
  <c r="AQ327" i="1"/>
  <c r="AQ326" i="1"/>
  <c r="AQ325" i="1"/>
  <c r="AQ324" i="1"/>
  <c r="AQ323" i="1"/>
  <c r="AQ322" i="1"/>
  <c r="AQ321" i="1"/>
  <c r="AQ320" i="1"/>
  <c r="AQ319" i="1"/>
  <c r="AQ318" i="1"/>
  <c r="AQ317" i="1"/>
  <c r="AQ316" i="1"/>
  <c r="AQ315" i="1"/>
  <c r="AQ314" i="1"/>
  <c r="AQ313" i="1"/>
  <c r="AQ312" i="1"/>
  <c r="AQ311" i="1"/>
  <c r="AQ310" i="1"/>
  <c r="AQ309" i="1"/>
  <c r="AQ308" i="1"/>
  <c r="AQ307" i="1"/>
  <c r="AQ306" i="1"/>
  <c r="AQ305" i="1"/>
  <c r="AQ304" i="1"/>
  <c r="AQ303" i="1"/>
  <c r="AQ302" i="1"/>
  <c r="AQ301" i="1"/>
  <c r="AQ300" i="1"/>
  <c r="AQ299" i="1"/>
  <c r="AQ298" i="1"/>
  <c r="AQ297" i="1"/>
  <c r="AQ296" i="1"/>
  <c r="AQ295" i="1"/>
  <c r="AQ294" i="1"/>
  <c r="AQ293" i="1"/>
  <c r="AQ292" i="1"/>
  <c r="AQ291" i="1"/>
  <c r="AQ290" i="1"/>
  <c r="AQ289" i="1"/>
  <c r="AQ288" i="1"/>
  <c r="AQ287" i="1"/>
  <c r="AQ286" i="1"/>
  <c r="AQ285" i="1"/>
  <c r="AQ284" i="1"/>
  <c r="AQ283" i="1"/>
  <c r="AQ282" i="1"/>
  <c r="AQ281" i="1"/>
  <c r="AQ280" i="1"/>
  <c r="AQ279" i="1"/>
  <c r="AQ278" i="1"/>
  <c r="AQ277" i="1"/>
  <c r="AQ276" i="1"/>
  <c r="AQ275" i="1"/>
  <c r="AQ274" i="1"/>
  <c r="AQ273" i="1"/>
  <c r="AQ272" i="1"/>
  <c r="AQ271" i="1"/>
  <c r="AQ270" i="1"/>
  <c r="AQ269" i="1"/>
  <c r="AQ268" i="1"/>
  <c r="AQ267" i="1"/>
  <c r="AQ266" i="1"/>
  <c r="AQ265" i="1"/>
  <c r="AQ264" i="1"/>
  <c r="AQ263" i="1"/>
  <c r="AQ262" i="1"/>
  <c r="AQ261" i="1"/>
  <c r="AQ260" i="1"/>
  <c r="AQ259" i="1"/>
  <c r="AQ258" i="1"/>
  <c r="AQ257" i="1"/>
  <c r="AQ256" i="1"/>
  <c r="AQ255" i="1"/>
  <c r="AQ254" i="1"/>
  <c r="AQ253" i="1"/>
  <c r="AQ252" i="1"/>
  <c r="AQ251" i="1"/>
  <c r="AQ250" i="1"/>
  <c r="AQ249" i="1"/>
  <c r="AQ248" i="1"/>
  <c r="AQ247" i="1"/>
  <c r="AQ246" i="1"/>
  <c r="AQ245" i="1"/>
  <c r="AQ244" i="1"/>
  <c r="AQ243" i="1"/>
  <c r="AQ242" i="1"/>
  <c r="AQ241" i="1"/>
  <c r="AQ240" i="1"/>
  <c r="AQ239" i="1"/>
  <c r="AQ238" i="1"/>
  <c r="AQ237" i="1"/>
  <c r="AQ236" i="1"/>
  <c r="AQ235" i="1"/>
  <c r="AQ234" i="1"/>
  <c r="AQ233" i="1"/>
  <c r="AQ232" i="1"/>
  <c r="AQ231" i="1"/>
  <c r="AQ230" i="1"/>
  <c r="AQ229" i="1"/>
  <c r="AQ228" i="1"/>
  <c r="AQ227" i="1"/>
  <c r="AQ226" i="1"/>
  <c r="AQ225" i="1"/>
  <c r="AQ224" i="1"/>
  <c r="AQ223" i="1"/>
  <c r="AQ222" i="1"/>
  <c r="AQ221" i="1"/>
  <c r="AQ220" i="1"/>
  <c r="AQ219" i="1"/>
  <c r="AQ218" i="1"/>
  <c r="AQ217" i="1"/>
  <c r="AQ216" i="1"/>
  <c r="AQ215" i="1"/>
  <c r="AQ214" i="1"/>
  <c r="AQ213" i="1"/>
  <c r="AQ212" i="1"/>
  <c r="AQ211" i="1"/>
  <c r="AQ210" i="1"/>
  <c r="AQ209" i="1"/>
  <c r="AQ208" i="1"/>
  <c r="AQ207" i="1"/>
  <c r="AQ206" i="1"/>
  <c r="AQ205" i="1"/>
  <c r="AQ204" i="1"/>
  <c r="AQ203" i="1"/>
  <c r="AQ202" i="1"/>
  <c r="AQ201" i="1"/>
  <c r="AQ200" i="1"/>
  <c r="AQ199" i="1"/>
  <c r="AQ198" i="1"/>
  <c r="AQ197" i="1"/>
  <c r="AQ196" i="1"/>
  <c r="AQ195" i="1"/>
  <c r="AQ194" i="1"/>
  <c r="AQ193" i="1"/>
  <c r="AQ192" i="1"/>
  <c r="AQ191" i="1"/>
  <c r="AQ190" i="1"/>
  <c r="AQ189" i="1"/>
  <c r="AQ188" i="1"/>
  <c r="AQ187" i="1"/>
  <c r="AQ186" i="1"/>
  <c r="AQ185" i="1"/>
  <c r="AQ184" i="1"/>
  <c r="AQ183" i="1"/>
  <c r="AQ182" i="1"/>
  <c r="AQ181" i="1"/>
  <c r="AQ180" i="1"/>
  <c r="AQ179" i="1"/>
  <c r="AQ178" i="1"/>
  <c r="AQ177" i="1"/>
  <c r="AQ176" i="1"/>
  <c r="AQ175" i="1"/>
  <c r="AQ174" i="1"/>
  <c r="AQ173" i="1"/>
  <c r="AQ172" i="1"/>
  <c r="AQ171" i="1"/>
  <c r="AQ170" i="1"/>
  <c r="AQ169" i="1"/>
  <c r="AQ168" i="1"/>
  <c r="AQ167" i="1"/>
  <c r="AQ166" i="1"/>
  <c r="AQ165" i="1"/>
  <c r="AQ164" i="1"/>
  <c r="AQ163" i="1"/>
  <c r="AQ162" i="1"/>
  <c r="AQ161" i="1"/>
  <c r="AQ160" i="1"/>
  <c r="AQ159" i="1"/>
  <c r="AQ158" i="1"/>
  <c r="AQ157" i="1"/>
  <c r="AQ156" i="1"/>
  <c r="AQ155" i="1"/>
  <c r="AQ154" i="1"/>
  <c r="AQ153" i="1"/>
  <c r="AQ152" i="1"/>
  <c r="AQ151" i="1"/>
  <c r="AQ150" i="1"/>
  <c r="AQ149" i="1"/>
  <c r="AQ148" i="1"/>
  <c r="AQ147" i="1"/>
  <c r="AQ146" i="1"/>
  <c r="AQ145" i="1"/>
  <c r="AQ144" i="1"/>
  <c r="AQ143" i="1"/>
  <c r="AQ142" i="1"/>
  <c r="AQ141" i="1"/>
  <c r="AQ140" i="1"/>
  <c r="AQ139" i="1"/>
  <c r="AQ138" i="1"/>
  <c r="AQ137" i="1"/>
  <c r="AQ136" i="1"/>
  <c r="AQ135" i="1"/>
  <c r="AQ134" i="1"/>
  <c r="AQ133" i="1"/>
  <c r="AQ132" i="1"/>
  <c r="AQ131" i="1"/>
  <c r="AQ130" i="1"/>
  <c r="AQ129" i="1"/>
  <c r="AQ128" i="1"/>
  <c r="AQ127" i="1"/>
  <c r="AQ126" i="1"/>
  <c r="AQ125" i="1"/>
  <c r="AQ124" i="1"/>
  <c r="AQ123" i="1"/>
  <c r="AQ122" i="1"/>
  <c r="AQ121" i="1"/>
  <c r="AQ120" i="1"/>
  <c r="AQ119" i="1"/>
  <c r="AQ118" i="1"/>
  <c r="AQ117" i="1"/>
  <c r="AQ116" i="1"/>
  <c r="AQ115" i="1"/>
  <c r="AQ114" i="1"/>
  <c r="AQ113" i="1"/>
  <c r="AQ112" i="1"/>
  <c r="AQ111" i="1"/>
  <c r="AQ110" i="1"/>
  <c r="AQ109" i="1"/>
  <c r="AQ108" i="1"/>
  <c r="AQ107" i="1"/>
  <c r="AQ106" i="1"/>
  <c r="AQ105" i="1"/>
  <c r="AQ104" i="1"/>
  <c r="AQ103" i="1"/>
  <c r="AQ102" i="1"/>
  <c r="AQ101" i="1"/>
  <c r="AQ100" i="1"/>
  <c r="AQ99" i="1"/>
  <c r="AQ98" i="1"/>
  <c r="AQ97" i="1"/>
  <c r="AQ96" i="1"/>
  <c r="AQ95" i="1"/>
  <c r="AQ94" i="1"/>
  <c r="AQ93" i="1"/>
  <c r="AQ92" i="1"/>
  <c r="AQ91" i="1"/>
  <c r="AQ90" i="1"/>
  <c r="AQ89" i="1"/>
  <c r="AQ88" i="1"/>
  <c r="AQ87" i="1"/>
  <c r="AQ86" i="1"/>
  <c r="AQ85" i="1"/>
  <c r="AQ84" i="1"/>
  <c r="AQ83" i="1"/>
  <c r="AQ82" i="1"/>
  <c r="AQ81" i="1"/>
  <c r="AQ80" i="1"/>
  <c r="AQ79" i="1"/>
  <c r="AQ78" i="1"/>
  <c r="AQ77" i="1"/>
  <c r="AQ76" i="1"/>
  <c r="AQ75" i="1"/>
  <c r="AQ74" i="1"/>
  <c r="AQ73" i="1"/>
  <c r="AQ72" i="1"/>
  <c r="AQ71" i="1"/>
  <c r="AQ70" i="1"/>
  <c r="AQ69" i="1"/>
  <c r="AQ68" i="1"/>
  <c r="AQ67" i="1"/>
  <c r="AQ66" i="1"/>
  <c r="AQ65" i="1"/>
  <c r="AQ64" i="1"/>
  <c r="AQ63" i="1"/>
  <c r="AQ62" i="1"/>
  <c r="AQ61" i="1"/>
  <c r="AQ60" i="1"/>
  <c r="AQ59" i="1"/>
  <c r="AQ58" i="1"/>
  <c r="AQ57" i="1"/>
  <c r="AQ56" i="1"/>
  <c r="AQ55" i="1"/>
  <c r="AQ54" i="1"/>
  <c r="AQ53" i="1"/>
  <c r="AQ52" i="1"/>
  <c r="AQ51" i="1"/>
  <c r="AQ50" i="1"/>
  <c r="AQ49" i="1"/>
  <c r="AQ48" i="1"/>
  <c r="AQ47" i="1"/>
  <c r="AQ46" i="1"/>
  <c r="AQ45" i="1"/>
  <c r="AQ44" i="1"/>
  <c r="AQ43" i="1"/>
  <c r="AQ42" i="1"/>
  <c r="AQ41" i="1"/>
  <c r="AQ40" i="1"/>
  <c r="AQ39" i="1"/>
  <c r="AQ38" i="1"/>
  <c r="AQ37" i="1"/>
  <c r="AQ36" i="1"/>
  <c r="AQ35" i="1"/>
  <c r="AQ34" i="1"/>
  <c r="AQ33" i="1"/>
  <c r="AQ32" i="1"/>
  <c r="AQ31" i="1"/>
  <c r="AQ30" i="1"/>
  <c r="AQ29" i="1"/>
  <c r="AQ28" i="1"/>
  <c r="AQ27" i="1"/>
  <c r="AQ26" i="1"/>
  <c r="AQ25" i="1"/>
  <c r="AQ24" i="1"/>
  <c r="AQ23" i="1"/>
  <c r="AQ22" i="1"/>
  <c r="AQ21" i="1"/>
  <c r="AQ20" i="1"/>
  <c r="AQ19" i="1"/>
  <c r="AQ18" i="1"/>
  <c r="AQ17" i="1"/>
  <c r="AQ16" i="1"/>
  <c r="AQ15" i="1"/>
  <c r="AQ14" i="1"/>
  <c r="AQ13" i="1"/>
  <c r="AQ12" i="1"/>
  <c r="AQ11" i="1"/>
  <c r="AQ10" i="1"/>
  <c r="AQ9" i="1"/>
  <c r="AQ8" i="1"/>
  <c r="AQ7" i="1"/>
  <c r="D123" i="4"/>
  <c r="AF123" i="4" s="1"/>
  <c r="D122" i="4"/>
  <c r="I121" i="4"/>
  <c r="E121" i="4"/>
  <c r="D121" i="4"/>
  <c r="AF121" i="4" s="1"/>
  <c r="D120" i="4"/>
  <c r="AF120" i="4" s="1"/>
  <c r="M119" i="4"/>
  <c r="D119" i="4"/>
  <c r="AF119" i="4" s="1"/>
  <c r="D118" i="4"/>
  <c r="AG118" i="4" s="1"/>
  <c r="D117" i="4"/>
  <c r="AF117" i="4" s="1"/>
  <c r="D116" i="4"/>
  <c r="AF116" i="4" s="1"/>
  <c r="M115" i="4"/>
  <c r="D115" i="4"/>
  <c r="AF115" i="4" s="1"/>
  <c r="D114" i="4"/>
  <c r="U113" i="4"/>
  <c r="I113" i="4"/>
  <c r="E113" i="4"/>
  <c r="D113" i="4"/>
  <c r="AF113" i="4" s="1"/>
  <c r="D112" i="4"/>
  <c r="AF112" i="4" s="1"/>
  <c r="M111" i="4"/>
  <c r="D111" i="4"/>
  <c r="AF111" i="4" s="1"/>
  <c r="D110" i="4"/>
  <c r="D109" i="4"/>
  <c r="AF109" i="4" s="1"/>
  <c r="D108" i="4"/>
  <c r="AF108" i="4" s="1"/>
  <c r="AF144" i="4" s="1"/>
  <c r="X107" i="4"/>
  <c r="X143" i="4" s="1"/>
  <c r="D107" i="4"/>
  <c r="Y107" i="4" s="1"/>
  <c r="Y143" i="4" s="1"/>
  <c r="D106" i="4"/>
  <c r="U106" i="4" s="1"/>
  <c r="U142" i="4" s="1"/>
  <c r="D105" i="4"/>
  <c r="D104" i="4"/>
  <c r="AG104" i="4" s="1"/>
  <c r="AG140" i="4" s="1"/>
  <c r="D103" i="4"/>
  <c r="D101" i="4"/>
  <c r="AF101" i="4" s="1"/>
  <c r="D100" i="4"/>
  <c r="AF100" i="4" s="1"/>
  <c r="D99" i="4"/>
  <c r="AF99" i="4" s="1"/>
  <c r="D98" i="4"/>
  <c r="S98" i="4" s="1"/>
  <c r="AC97" i="4"/>
  <c r="K97" i="4"/>
  <c r="D97" i="4"/>
  <c r="AF97" i="4" s="1"/>
  <c r="D96" i="4"/>
  <c r="N96" i="4" s="1"/>
  <c r="R95" i="4"/>
  <c r="D95" i="4"/>
  <c r="AF95" i="4" s="1"/>
  <c r="D94" i="4"/>
  <c r="I94" i="4" s="1"/>
  <c r="D93" i="4"/>
  <c r="AF93" i="4" s="1"/>
  <c r="D92" i="4"/>
  <c r="AF92" i="4" s="1"/>
  <c r="D91" i="4"/>
  <c r="AF91" i="4" s="1"/>
  <c r="D90" i="4"/>
  <c r="S90" i="4" s="1"/>
  <c r="V89" i="4"/>
  <c r="G89" i="4"/>
  <c r="E89" i="4"/>
  <c r="D89" i="4"/>
  <c r="AF89" i="4" s="1"/>
  <c r="D88" i="4"/>
  <c r="AF88" i="4" s="1"/>
  <c r="G87" i="4"/>
  <c r="D87" i="4"/>
  <c r="AF87" i="4" s="1"/>
  <c r="D86" i="4"/>
  <c r="AI86" i="4" s="1"/>
  <c r="AI134" i="4" s="1"/>
  <c r="D85" i="4"/>
  <c r="AF85" i="4" s="1"/>
  <c r="AF133" i="4" s="1"/>
  <c r="D84" i="4"/>
  <c r="AF84" i="4" s="1"/>
  <c r="AF132" i="4" s="1"/>
  <c r="D83" i="4"/>
  <c r="AF83" i="4" s="1"/>
  <c r="AF131" i="4" s="1"/>
  <c r="D82" i="4"/>
  <c r="AG82" i="4" s="1"/>
  <c r="AG130" i="4" s="1"/>
  <c r="D81" i="4"/>
  <c r="AF81" i="4" s="1"/>
  <c r="AF129" i="4" s="1"/>
  <c r="D123" i="3"/>
  <c r="D122" i="3"/>
  <c r="AH122" i="3" s="1"/>
  <c r="D121" i="3"/>
  <c r="AH121" i="3" s="1"/>
  <c r="D120" i="3"/>
  <c r="AH120" i="3" s="1"/>
  <c r="D119" i="3"/>
  <c r="AH119" i="3" s="1"/>
  <c r="D118" i="3"/>
  <c r="AH118" i="3" s="1"/>
  <c r="D117" i="3"/>
  <c r="AH117" i="3" s="1"/>
  <c r="D116" i="3"/>
  <c r="AH116" i="3" s="1"/>
  <c r="D115" i="3"/>
  <c r="AH115" i="3" s="1"/>
  <c r="D114" i="3"/>
  <c r="W114" i="3" s="1"/>
  <c r="D113" i="3"/>
  <c r="AI113" i="3" s="1"/>
  <c r="D112" i="3"/>
  <c r="AI112" i="3" s="1"/>
  <c r="D111" i="3"/>
  <c r="AI111" i="3" s="1"/>
  <c r="D110" i="3"/>
  <c r="AI110" i="3" s="1"/>
  <c r="D109" i="3"/>
  <c r="AI109" i="3" s="1"/>
  <c r="D108" i="3"/>
  <c r="AI108" i="3" s="1"/>
  <c r="AI144" i="3" s="1"/>
  <c r="D107" i="3"/>
  <c r="AI107" i="3" s="1"/>
  <c r="AI143" i="3" s="1"/>
  <c r="D106" i="3"/>
  <c r="X106" i="3" s="1"/>
  <c r="X142" i="3" s="1"/>
  <c r="D105" i="3"/>
  <c r="AF105" i="3" s="1"/>
  <c r="AF141" i="3" s="1"/>
  <c r="D104" i="3"/>
  <c r="D103" i="3"/>
  <c r="D101" i="3"/>
  <c r="AD101" i="3" s="1"/>
  <c r="D100" i="3"/>
  <c r="AD100" i="3" s="1"/>
  <c r="D99" i="3"/>
  <c r="D98" i="3"/>
  <c r="D97" i="3"/>
  <c r="AD97" i="3" s="1"/>
  <c r="D96" i="3"/>
  <c r="AD96" i="3" s="1"/>
  <c r="D95" i="3"/>
  <c r="AD95" i="3" s="1"/>
  <c r="D94" i="3"/>
  <c r="D93" i="3"/>
  <c r="D92" i="3"/>
  <c r="AD92" i="3" s="1"/>
  <c r="D91" i="3"/>
  <c r="D90" i="3"/>
  <c r="D89" i="3"/>
  <c r="AD89" i="3" s="1"/>
  <c r="D88" i="3"/>
  <c r="AD88" i="3" s="1"/>
  <c r="D87" i="3"/>
  <c r="AG87" i="3" s="1"/>
  <c r="D86" i="3"/>
  <c r="AG86" i="3" s="1"/>
  <c r="AG134" i="3" s="1"/>
  <c r="D85" i="3"/>
  <c r="AG85" i="3" s="1"/>
  <c r="AG133" i="3" s="1"/>
  <c r="D84" i="3"/>
  <c r="AG84" i="3" s="1"/>
  <c r="AG132" i="3" s="1"/>
  <c r="D83" i="3"/>
  <c r="AG83" i="3" s="1"/>
  <c r="AG131" i="3" s="1"/>
  <c r="D82" i="3"/>
  <c r="AG82" i="3" s="1"/>
  <c r="AG130" i="3" s="1"/>
  <c r="D81" i="3"/>
  <c r="AG81" i="3" s="1"/>
  <c r="AG129" i="3" s="1"/>
  <c r="D123" i="2"/>
  <c r="AI123" i="2" s="1"/>
  <c r="D122" i="2"/>
  <c r="AI122" i="2" s="1"/>
  <c r="D121" i="2"/>
  <c r="AI121" i="2" s="1"/>
  <c r="D120" i="2"/>
  <c r="AI120" i="2" s="1"/>
  <c r="D119" i="2"/>
  <c r="AI119" i="2" s="1"/>
  <c r="D118" i="2"/>
  <c r="AI118" i="2" s="1"/>
  <c r="D117" i="2"/>
  <c r="AI117" i="2" s="1"/>
  <c r="D116" i="2"/>
  <c r="AI116" i="2" s="1"/>
  <c r="D115" i="2"/>
  <c r="AI115" i="2" s="1"/>
  <c r="D114" i="2"/>
  <c r="AI114" i="2" s="1"/>
  <c r="D113" i="2"/>
  <c r="H113" i="2" s="1"/>
  <c r="D112" i="2"/>
  <c r="AF112" i="2" s="1"/>
  <c r="D111" i="2"/>
  <c r="AF111" i="2" s="1"/>
  <c r="D110" i="2"/>
  <c r="AF110" i="2" s="1"/>
  <c r="D109" i="2"/>
  <c r="AF109" i="2" s="1"/>
  <c r="D108" i="2"/>
  <c r="AH108" i="2" s="1"/>
  <c r="AH144" i="2" s="1"/>
  <c r="D107" i="2"/>
  <c r="AH107" i="2" s="1"/>
  <c r="AH143" i="2" s="1"/>
  <c r="D106" i="2"/>
  <c r="AH106" i="2" s="1"/>
  <c r="AH142" i="2" s="1"/>
  <c r="D105" i="2"/>
  <c r="AH105" i="2" s="1"/>
  <c r="AH141" i="2" s="1"/>
  <c r="D104" i="2"/>
  <c r="AF104" i="2" s="1"/>
  <c r="AF140" i="2" s="1"/>
  <c r="D103" i="2"/>
  <c r="AH103" i="2" s="1"/>
  <c r="AH139" i="2" s="1"/>
  <c r="D101" i="2"/>
  <c r="AH101" i="2" s="1"/>
  <c r="D100" i="2"/>
  <c r="AH100" i="2" s="1"/>
  <c r="D99" i="2"/>
  <c r="AH99" i="2" s="1"/>
  <c r="D98" i="2"/>
  <c r="AH98" i="2" s="1"/>
  <c r="D97" i="2"/>
  <c r="P97" i="2" s="1"/>
  <c r="D96" i="2"/>
  <c r="AF96" i="2" s="1"/>
  <c r="D95" i="2"/>
  <c r="AF95" i="2" s="1"/>
  <c r="D94" i="2"/>
  <c r="AF94" i="2" s="1"/>
  <c r="D93" i="2"/>
  <c r="AF93" i="2" s="1"/>
  <c r="D92" i="2"/>
  <c r="AF92" i="2" s="1"/>
  <c r="D91" i="2"/>
  <c r="AF91" i="2" s="1"/>
  <c r="D90" i="2"/>
  <c r="AF90" i="2" s="1"/>
  <c r="D89" i="2"/>
  <c r="AF89" i="2" s="1"/>
  <c r="D88" i="2"/>
  <c r="AF88" i="2" s="1"/>
  <c r="D87" i="2"/>
  <c r="AB87" i="2" s="1"/>
  <c r="D86" i="2"/>
  <c r="AI86" i="2" s="1"/>
  <c r="AI134" i="2" s="1"/>
  <c r="D85" i="2"/>
  <c r="AF85" i="2" s="1"/>
  <c r="AF133" i="2" s="1"/>
  <c r="D84" i="2"/>
  <c r="AF84" i="2" s="1"/>
  <c r="AF132" i="2" s="1"/>
  <c r="D83" i="2"/>
  <c r="AF83" i="2" s="1"/>
  <c r="AF131" i="2" s="1"/>
  <c r="D82" i="2"/>
  <c r="AF82" i="2" s="1"/>
  <c r="AF130" i="2" s="1"/>
  <c r="D81" i="2"/>
  <c r="AF81" i="2" s="1"/>
  <c r="AF129" i="2" s="1"/>
  <c r="D103" i="1"/>
  <c r="D123" i="1"/>
  <c r="D122" i="1"/>
  <c r="D121" i="1"/>
  <c r="D120" i="1"/>
  <c r="D119" i="1"/>
  <c r="D118" i="1"/>
  <c r="D117" i="1"/>
  <c r="D116" i="1"/>
  <c r="D115" i="1"/>
  <c r="D114" i="1"/>
  <c r="D113" i="1"/>
  <c r="D112" i="1"/>
  <c r="D111" i="1"/>
  <c r="D110" i="1"/>
  <c r="D109" i="1"/>
  <c r="D108" i="1"/>
  <c r="D107" i="1"/>
  <c r="D106" i="1"/>
  <c r="D105" i="1"/>
  <c r="D104" i="1"/>
  <c r="D82" i="1"/>
  <c r="D83" i="1"/>
  <c r="D84" i="1"/>
  <c r="D85" i="1"/>
  <c r="D86" i="1"/>
  <c r="D87" i="1"/>
  <c r="D88" i="1"/>
  <c r="D89" i="1"/>
  <c r="D90" i="1"/>
  <c r="X90" i="1" s="1"/>
  <c r="D91" i="1"/>
  <c r="D92" i="1"/>
  <c r="F92" i="1" s="1"/>
  <c r="D93" i="1"/>
  <c r="J93" i="1" s="1"/>
  <c r="D94" i="1"/>
  <c r="L94" i="1" s="1"/>
  <c r="D95" i="1"/>
  <c r="D96" i="1"/>
  <c r="J96" i="1" s="1"/>
  <c r="D97" i="1"/>
  <c r="H97" i="1" s="1"/>
  <c r="D98" i="1"/>
  <c r="E98" i="1" s="1"/>
  <c r="D99" i="1"/>
  <c r="F99" i="1" s="1"/>
  <c r="D100" i="1"/>
  <c r="G100" i="1" s="1"/>
  <c r="D101" i="1"/>
  <c r="H101" i="1" s="1"/>
  <c r="D81" i="1"/>
  <c r="H81" i="1" s="1"/>
  <c r="H129" i="1" s="1"/>
  <c r="H96" i="2" l="1"/>
  <c r="X96" i="2"/>
  <c r="N82" i="4"/>
  <c r="N130" i="4" s="1"/>
  <c r="J85" i="4"/>
  <c r="J133" i="4" s="1"/>
  <c r="R88" i="4"/>
  <c r="F100" i="4"/>
  <c r="M101" i="4"/>
  <c r="Z85" i="4"/>
  <c r="Z133" i="4" s="1"/>
  <c r="R87" i="4"/>
  <c r="AA89" i="4"/>
  <c r="AC91" i="4"/>
  <c r="K93" i="4"/>
  <c r="G95" i="4"/>
  <c r="Q100" i="4"/>
  <c r="AE93" i="4"/>
  <c r="E82" i="4"/>
  <c r="E130" i="4" s="1"/>
  <c r="G88" i="4"/>
  <c r="AC92" i="4"/>
  <c r="F101" i="4"/>
  <c r="E85" i="2"/>
  <c r="E133" i="2" s="1"/>
  <c r="M85" i="2"/>
  <c r="M133" i="2" s="1"/>
  <c r="O88" i="3"/>
  <c r="U99" i="4"/>
  <c r="G83" i="4"/>
  <c r="G131" i="4" s="1"/>
  <c r="F84" i="4"/>
  <c r="F132" i="4" s="1"/>
  <c r="O85" i="4"/>
  <c r="O133" i="4" s="1"/>
  <c r="O93" i="4"/>
  <c r="AH97" i="4"/>
  <c r="Z99" i="4"/>
  <c r="I109" i="4"/>
  <c r="I120" i="4"/>
  <c r="M123" i="4"/>
  <c r="Y82" i="4"/>
  <c r="Y130" i="4" s="1"/>
  <c r="R83" i="4"/>
  <c r="R131" i="4" s="1"/>
  <c r="M84" i="4"/>
  <c r="M132" i="4" s="1"/>
  <c r="E85" i="4"/>
  <c r="E133" i="4" s="1"/>
  <c r="Q85" i="4"/>
  <c r="Q133" i="4" s="1"/>
  <c r="AC87" i="4"/>
  <c r="AC88" i="4"/>
  <c r="K89" i="4"/>
  <c r="AG89" i="4"/>
  <c r="G91" i="4"/>
  <c r="G92" i="4"/>
  <c r="E93" i="4"/>
  <c r="U93" i="4"/>
  <c r="N94" i="4"/>
  <c r="AC95" i="4"/>
  <c r="E97" i="4"/>
  <c r="R97" i="4"/>
  <c r="J99" i="4"/>
  <c r="AH99" i="4"/>
  <c r="AA100" i="4"/>
  <c r="U101" i="4"/>
  <c r="I108" i="4"/>
  <c r="I144" i="4" s="1"/>
  <c r="I116" i="4"/>
  <c r="AC120" i="4"/>
  <c r="U121" i="4"/>
  <c r="AH84" i="4"/>
  <c r="AH132" i="4" s="1"/>
  <c r="AE85" i="4"/>
  <c r="AE133" i="4" s="1"/>
  <c r="O97" i="4"/>
  <c r="E99" i="4"/>
  <c r="AI82" i="4"/>
  <c r="AI130" i="4" s="1"/>
  <c r="AC83" i="4"/>
  <c r="AC131" i="4" s="1"/>
  <c r="W84" i="4"/>
  <c r="W132" i="4" s="1"/>
  <c r="F85" i="4"/>
  <c r="F133" i="4" s="1"/>
  <c r="U85" i="4"/>
  <c r="U133" i="4" s="1"/>
  <c r="Q89" i="4"/>
  <c r="R91" i="4"/>
  <c r="R92" i="4"/>
  <c r="G93" i="4"/>
  <c r="Z93" i="4"/>
  <c r="G97" i="4"/>
  <c r="W97" i="4"/>
  <c r="O99" i="4"/>
  <c r="Y108" i="4"/>
  <c r="Y144" i="4" s="1"/>
  <c r="Y81" i="4"/>
  <c r="Y129" i="4" s="1"/>
  <c r="K104" i="4"/>
  <c r="K140" i="4" s="1"/>
  <c r="AC112" i="4"/>
  <c r="Y117" i="4"/>
  <c r="E81" i="4"/>
  <c r="E129" i="4" s="1"/>
  <c r="N81" i="4"/>
  <c r="N129" i="4" s="1"/>
  <c r="AD81" i="4"/>
  <c r="AD129" i="4" s="1"/>
  <c r="F82" i="4"/>
  <c r="F130" i="4" s="1"/>
  <c r="Z82" i="4"/>
  <c r="Z130" i="4" s="1"/>
  <c r="M83" i="4"/>
  <c r="M131" i="4" s="1"/>
  <c r="AH83" i="4"/>
  <c r="AH131" i="4" s="1"/>
  <c r="G84" i="4"/>
  <c r="G132" i="4" s="1"/>
  <c r="Q84" i="4"/>
  <c r="Q132" i="4" s="1"/>
  <c r="AA84" i="4"/>
  <c r="AA132" i="4" s="1"/>
  <c r="K85" i="4"/>
  <c r="K133" i="4" s="1"/>
  <c r="V85" i="4"/>
  <c r="V133" i="4" s="1"/>
  <c r="AG85" i="4"/>
  <c r="AG133" i="4" s="1"/>
  <c r="M87" i="4"/>
  <c r="AH87" i="4"/>
  <c r="K88" i="4"/>
  <c r="V88" i="4"/>
  <c r="AG88" i="4"/>
  <c r="F89" i="4"/>
  <c r="O89" i="4"/>
  <c r="Z89" i="4"/>
  <c r="M91" i="4"/>
  <c r="AH91" i="4"/>
  <c r="K92" i="4"/>
  <c r="V92" i="4"/>
  <c r="AG92" i="4"/>
  <c r="F93" i="4"/>
  <c r="M93" i="4"/>
  <c r="V93" i="4"/>
  <c r="AG93" i="4"/>
  <c r="U94" i="4"/>
  <c r="J95" i="4"/>
  <c r="U95" i="4"/>
  <c r="AE95" i="4"/>
  <c r="J97" i="4"/>
  <c r="Q97" i="4"/>
  <c r="Z97" i="4"/>
  <c r="G99" i="4"/>
  <c r="R99" i="4"/>
  <c r="AC99" i="4"/>
  <c r="K100" i="4"/>
  <c r="AG100" i="4"/>
  <c r="G101" i="4"/>
  <c r="O101" i="4"/>
  <c r="Z101" i="4"/>
  <c r="E104" i="4"/>
  <c r="E140" i="4" s="1"/>
  <c r="O104" i="4"/>
  <c r="O140" i="4" s="1"/>
  <c r="AA104" i="4"/>
  <c r="AA140" i="4" s="1"/>
  <c r="O106" i="4"/>
  <c r="O142" i="4" s="1"/>
  <c r="AC108" i="4"/>
  <c r="AC144" i="4" s="1"/>
  <c r="M109" i="4"/>
  <c r="I112" i="4"/>
  <c r="Y113" i="4"/>
  <c r="AC115" i="4"/>
  <c r="M116" i="4"/>
  <c r="E117" i="4"/>
  <c r="AC119" i="4"/>
  <c r="M120" i="4"/>
  <c r="Y121" i="4"/>
  <c r="AC123" i="4"/>
  <c r="M81" i="4"/>
  <c r="M129" i="4" s="1"/>
  <c r="Q81" i="4"/>
  <c r="Q129" i="4" s="1"/>
  <c r="J84" i="4"/>
  <c r="J132" i="4" s="1"/>
  <c r="M88" i="4"/>
  <c r="W88" i="4"/>
  <c r="AH88" i="4"/>
  <c r="M92" i="4"/>
  <c r="W92" i="4"/>
  <c r="AH92" i="4"/>
  <c r="M95" i="4"/>
  <c r="W95" i="4"/>
  <c r="AH95" i="4"/>
  <c r="J101" i="4"/>
  <c r="Q101" i="4"/>
  <c r="AE101" i="4"/>
  <c r="F104" i="4"/>
  <c r="F140" i="4" s="1"/>
  <c r="P104" i="4"/>
  <c r="P140" i="4" s="1"/>
  <c r="AF104" i="4"/>
  <c r="AF140" i="4" s="1"/>
  <c r="U109" i="4"/>
  <c r="M112" i="4"/>
  <c r="Y116" i="4"/>
  <c r="I117" i="4"/>
  <c r="U120" i="4"/>
  <c r="Y104" i="4"/>
  <c r="Y140" i="4" s="1"/>
  <c r="F81" i="4"/>
  <c r="F129" i="4" s="1"/>
  <c r="AG81" i="4"/>
  <c r="AG129" i="4" s="1"/>
  <c r="R84" i="4"/>
  <c r="R132" i="4" s="1"/>
  <c r="AC84" i="4"/>
  <c r="AC132" i="4" s="1"/>
  <c r="I81" i="4"/>
  <c r="I129" i="4" s="1"/>
  <c r="V81" i="4"/>
  <c r="V129" i="4" s="1"/>
  <c r="O82" i="4"/>
  <c r="O130" i="4" s="1"/>
  <c r="W83" i="4"/>
  <c r="W131" i="4" s="1"/>
  <c r="E84" i="4"/>
  <c r="E132" i="4" s="1"/>
  <c r="K84" i="4"/>
  <c r="K132" i="4" s="1"/>
  <c r="V84" i="4"/>
  <c r="V132" i="4" s="1"/>
  <c r="AG84" i="4"/>
  <c r="AG132" i="4" s="1"/>
  <c r="AA85" i="4"/>
  <c r="AA133" i="4" s="1"/>
  <c r="W87" i="4"/>
  <c r="F88" i="4"/>
  <c r="Q88" i="4"/>
  <c r="AA88" i="4"/>
  <c r="J89" i="4"/>
  <c r="U89" i="4"/>
  <c r="AE89" i="4"/>
  <c r="W91" i="4"/>
  <c r="F92" i="4"/>
  <c r="Q92" i="4"/>
  <c r="AA92" i="4"/>
  <c r="J93" i="4"/>
  <c r="Q93" i="4"/>
  <c r="AA93" i="4"/>
  <c r="E95" i="4"/>
  <c r="O95" i="4"/>
  <c r="Z95" i="4"/>
  <c r="F97" i="4"/>
  <c r="M97" i="4"/>
  <c r="U97" i="4"/>
  <c r="AE97" i="4"/>
  <c r="M99" i="4"/>
  <c r="W99" i="4"/>
  <c r="V100" i="4"/>
  <c r="E101" i="4"/>
  <c r="K101" i="4"/>
  <c r="R101" i="4"/>
  <c r="G104" i="4"/>
  <c r="G140" i="4" s="1"/>
  <c r="U104" i="4"/>
  <c r="U140" i="4" s="1"/>
  <c r="I107" i="4"/>
  <c r="I143" i="4" s="1"/>
  <c r="M108" i="4"/>
  <c r="M144" i="4" s="1"/>
  <c r="E109" i="4"/>
  <c r="Y109" i="4"/>
  <c r="AC111" i="4"/>
  <c r="Y112" i="4"/>
  <c r="E116" i="4"/>
  <c r="AC116" i="4"/>
  <c r="U117" i="4"/>
  <c r="E120" i="4"/>
  <c r="Y120" i="4"/>
  <c r="I86" i="4"/>
  <c r="I134" i="4" s="1"/>
  <c r="AD86" i="4"/>
  <c r="AD134" i="4" s="1"/>
  <c r="AF90" i="4"/>
  <c r="AH90" i="4"/>
  <c r="AC90" i="4"/>
  <c r="W90" i="4"/>
  <c r="R90" i="4"/>
  <c r="M90" i="4"/>
  <c r="G90" i="4"/>
  <c r="AG90" i="4"/>
  <c r="AA90" i="4"/>
  <c r="V90" i="4"/>
  <c r="Q90" i="4"/>
  <c r="K90" i="4"/>
  <c r="F90" i="4"/>
  <c r="AE90" i="4"/>
  <c r="Z90" i="4"/>
  <c r="U90" i="4"/>
  <c r="O90" i="4"/>
  <c r="J90" i="4"/>
  <c r="E90" i="4"/>
  <c r="Y90" i="4"/>
  <c r="AF96" i="4"/>
  <c r="AE96" i="4"/>
  <c r="Z96" i="4"/>
  <c r="U96" i="4"/>
  <c r="O96" i="4"/>
  <c r="J96" i="4"/>
  <c r="E96" i="4"/>
  <c r="AI96" i="4"/>
  <c r="AD96" i="4"/>
  <c r="Y96" i="4"/>
  <c r="S96" i="4"/>
  <c r="AH96" i="4"/>
  <c r="AC96" i="4"/>
  <c r="W96" i="4"/>
  <c r="R96" i="4"/>
  <c r="M96" i="4"/>
  <c r="G96" i="4"/>
  <c r="AA96" i="4"/>
  <c r="K96" i="4"/>
  <c r="V96" i="4"/>
  <c r="I96" i="4"/>
  <c r="Q96" i="4"/>
  <c r="F96" i="4"/>
  <c r="Y86" i="4"/>
  <c r="Y134" i="4" s="1"/>
  <c r="N86" i="4"/>
  <c r="N134" i="4" s="1"/>
  <c r="I90" i="4"/>
  <c r="AD90" i="4"/>
  <c r="AF103" i="4"/>
  <c r="AF139" i="4" s="1"/>
  <c r="AC103" i="4"/>
  <c r="AC139" i="4" s="1"/>
  <c r="U103" i="4"/>
  <c r="U139" i="4" s="1"/>
  <c r="M103" i="4"/>
  <c r="M139" i="4" s="1"/>
  <c r="G103" i="4"/>
  <c r="G139" i="4" s="1"/>
  <c r="AH103" i="4"/>
  <c r="AH139" i="4" s="1"/>
  <c r="Z103" i="4"/>
  <c r="Z139" i="4" s="1"/>
  <c r="R103" i="4"/>
  <c r="R139" i="4" s="1"/>
  <c r="K103" i="4"/>
  <c r="K139" i="4" s="1"/>
  <c r="F103" i="4"/>
  <c r="F139" i="4" s="1"/>
  <c r="AG103" i="4"/>
  <c r="AG139" i="4" s="1"/>
  <c r="Y103" i="4"/>
  <c r="Y139" i="4" s="1"/>
  <c r="Q103" i="4"/>
  <c r="Q139" i="4" s="1"/>
  <c r="J103" i="4"/>
  <c r="J139" i="4" s="1"/>
  <c r="E103" i="4"/>
  <c r="E139" i="4" s="1"/>
  <c r="V103" i="4"/>
  <c r="V139" i="4" s="1"/>
  <c r="N103" i="4"/>
  <c r="N139" i="4" s="1"/>
  <c r="I103" i="4"/>
  <c r="I139" i="4" s="1"/>
  <c r="AH122" i="4"/>
  <c r="AC122" i="4"/>
  <c r="M122" i="4"/>
  <c r="Y122" i="4"/>
  <c r="I122" i="4"/>
  <c r="U122" i="4"/>
  <c r="E122" i="4"/>
  <c r="AG122" i="4"/>
  <c r="Q122" i="4"/>
  <c r="AF86" i="4"/>
  <c r="AF134" i="4" s="1"/>
  <c r="AH86" i="4"/>
  <c r="AH134" i="4" s="1"/>
  <c r="AC86" i="4"/>
  <c r="AC134" i="4" s="1"/>
  <c r="W86" i="4"/>
  <c r="W134" i="4" s="1"/>
  <c r="R86" i="4"/>
  <c r="R134" i="4" s="1"/>
  <c r="M86" i="4"/>
  <c r="M134" i="4" s="1"/>
  <c r="G86" i="4"/>
  <c r="G134" i="4" s="1"/>
  <c r="AG86" i="4"/>
  <c r="AG134" i="4" s="1"/>
  <c r="AA86" i="4"/>
  <c r="AA134" i="4" s="1"/>
  <c r="V86" i="4"/>
  <c r="V134" i="4" s="1"/>
  <c r="Q86" i="4"/>
  <c r="Q134" i="4" s="1"/>
  <c r="K86" i="4"/>
  <c r="K134" i="4" s="1"/>
  <c r="F86" i="4"/>
  <c r="F134" i="4" s="1"/>
  <c r="AE86" i="4"/>
  <c r="AE134" i="4" s="1"/>
  <c r="Z86" i="4"/>
  <c r="Z134" i="4" s="1"/>
  <c r="U86" i="4"/>
  <c r="U134" i="4" s="1"/>
  <c r="O86" i="4"/>
  <c r="O134" i="4" s="1"/>
  <c r="J86" i="4"/>
  <c r="J134" i="4" s="1"/>
  <c r="E86" i="4"/>
  <c r="E134" i="4" s="1"/>
  <c r="S86" i="4"/>
  <c r="S134" i="4" s="1"/>
  <c r="N90" i="4"/>
  <c r="AI90" i="4"/>
  <c r="AF94" i="4"/>
  <c r="AH94" i="4"/>
  <c r="AC94" i="4"/>
  <c r="W94" i="4"/>
  <c r="R94" i="4"/>
  <c r="AE94" i="4"/>
  <c r="Z94" i="4"/>
  <c r="AA94" i="4"/>
  <c r="S94" i="4"/>
  <c r="M94" i="4"/>
  <c r="G94" i="4"/>
  <c r="AI94" i="4"/>
  <c r="Y94" i="4"/>
  <c r="Q94" i="4"/>
  <c r="K94" i="4"/>
  <c r="F94" i="4"/>
  <c r="AG94" i="4"/>
  <c r="V94" i="4"/>
  <c r="O94" i="4"/>
  <c r="J94" i="4"/>
  <c r="E94" i="4"/>
  <c r="AD94" i="4"/>
  <c r="AG96" i="4"/>
  <c r="AD103" i="4"/>
  <c r="AD139" i="4" s="1"/>
  <c r="S83" i="4"/>
  <c r="S131" i="4" s="1"/>
  <c r="AI83" i="4"/>
  <c r="AI131" i="4" s="1"/>
  <c r="I87" i="4"/>
  <c r="N87" i="4"/>
  <c r="S87" i="4"/>
  <c r="Y87" i="4"/>
  <c r="AD87" i="4"/>
  <c r="AI87" i="4"/>
  <c r="I91" i="4"/>
  <c r="N91" i="4"/>
  <c r="S91" i="4"/>
  <c r="Y91" i="4"/>
  <c r="AD91" i="4"/>
  <c r="AI91" i="4"/>
  <c r="AF98" i="4"/>
  <c r="AH98" i="4"/>
  <c r="AC98" i="4"/>
  <c r="W98" i="4"/>
  <c r="R98" i="4"/>
  <c r="M98" i="4"/>
  <c r="G98" i="4"/>
  <c r="AG98" i="4"/>
  <c r="AA98" i="4"/>
  <c r="V98" i="4"/>
  <c r="Q98" i="4"/>
  <c r="K98" i="4"/>
  <c r="F98" i="4"/>
  <c r="AE98" i="4"/>
  <c r="Z98" i="4"/>
  <c r="U98" i="4"/>
  <c r="O98" i="4"/>
  <c r="J98" i="4"/>
  <c r="E98" i="4"/>
  <c r="Y98" i="4"/>
  <c r="AF110" i="4"/>
  <c r="AC110" i="4"/>
  <c r="M110" i="4"/>
  <c r="Y110" i="4"/>
  <c r="I110" i="4"/>
  <c r="U110" i="4"/>
  <c r="E110" i="4"/>
  <c r="AF114" i="4"/>
  <c r="AC114" i="4"/>
  <c r="M114" i="4"/>
  <c r="Y114" i="4"/>
  <c r="I114" i="4"/>
  <c r="U114" i="4"/>
  <c r="E114" i="4"/>
  <c r="I83" i="4"/>
  <c r="I131" i="4" s="1"/>
  <c r="AD83" i="4"/>
  <c r="AD131" i="4" s="1"/>
  <c r="J81" i="4"/>
  <c r="J129" i="4" s="1"/>
  <c r="R81" i="4"/>
  <c r="R129" i="4" s="1"/>
  <c r="Z81" i="4"/>
  <c r="Z129" i="4" s="1"/>
  <c r="AH81" i="4"/>
  <c r="AH129" i="4" s="1"/>
  <c r="I82" i="4"/>
  <c r="I130" i="4" s="1"/>
  <c r="S82" i="4"/>
  <c r="S130" i="4" s="1"/>
  <c r="AD82" i="4"/>
  <c r="AD130" i="4" s="1"/>
  <c r="E83" i="4"/>
  <c r="E131" i="4" s="1"/>
  <c r="J83" i="4"/>
  <c r="J131" i="4" s="1"/>
  <c r="O83" i="4"/>
  <c r="O131" i="4" s="1"/>
  <c r="U83" i="4"/>
  <c r="U131" i="4" s="1"/>
  <c r="Z83" i="4"/>
  <c r="Z131" i="4" s="1"/>
  <c r="AE83" i="4"/>
  <c r="AE131" i="4" s="1"/>
  <c r="I84" i="4"/>
  <c r="I132" i="4" s="1"/>
  <c r="N84" i="4"/>
  <c r="N132" i="4" s="1"/>
  <c r="S84" i="4"/>
  <c r="S132" i="4" s="1"/>
  <c r="Y84" i="4"/>
  <c r="Y132" i="4" s="1"/>
  <c r="AD84" i="4"/>
  <c r="AD132" i="4" s="1"/>
  <c r="AI84" i="4"/>
  <c r="AI132" i="4" s="1"/>
  <c r="G85" i="4"/>
  <c r="G133" i="4" s="1"/>
  <c r="M85" i="4"/>
  <c r="M133" i="4" s="1"/>
  <c r="R85" i="4"/>
  <c r="R133" i="4" s="1"/>
  <c r="W85" i="4"/>
  <c r="W133" i="4" s="1"/>
  <c r="AC85" i="4"/>
  <c r="AC133" i="4" s="1"/>
  <c r="AH85" i="4"/>
  <c r="AH133" i="4" s="1"/>
  <c r="E87" i="4"/>
  <c r="J87" i="4"/>
  <c r="O87" i="4"/>
  <c r="U87" i="4"/>
  <c r="Z87" i="4"/>
  <c r="AE87" i="4"/>
  <c r="I88" i="4"/>
  <c r="N88" i="4"/>
  <c r="S88" i="4"/>
  <c r="Y88" i="4"/>
  <c r="AD88" i="4"/>
  <c r="AI88" i="4"/>
  <c r="M89" i="4"/>
  <c r="R89" i="4"/>
  <c r="W89" i="4"/>
  <c r="AC89" i="4"/>
  <c r="AH89" i="4"/>
  <c r="E91" i="4"/>
  <c r="J91" i="4"/>
  <c r="O91" i="4"/>
  <c r="U91" i="4"/>
  <c r="Z91" i="4"/>
  <c r="AE91" i="4"/>
  <c r="I92" i="4"/>
  <c r="N92" i="4"/>
  <c r="S92" i="4"/>
  <c r="Y92" i="4"/>
  <c r="AD92" i="4"/>
  <c r="AI92" i="4"/>
  <c r="R93" i="4"/>
  <c r="W93" i="4"/>
  <c r="AC93" i="4"/>
  <c r="AH93" i="4"/>
  <c r="I98" i="4"/>
  <c r="AD98" i="4"/>
  <c r="Q110" i="4"/>
  <c r="Q114" i="4"/>
  <c r="AF118" i="4"/>
  <c r="AC118" i="4"/>
  <c r="M118" i="4"/>
  <c r="Y118" i="4"/>
  <c r="I118" i="4"/>
  <c r="U118" i="4"/>
  <c r="E118" i="4"/>
  <c r="N83" i="4"/>
  <c r="N131" i="4" s="1"/>
  <c r="Y83" i="4"/>
  <c r="Y131" i="4" s="1"/>
  <c r="U81" i="4"/>
  <c r="U129" i="4" s="1"/>
  <c r="AC81" i="4"/>
  <c r="AC129" i="4" s="1"/>
  <c r="J82" i="4"/>
  <c r="J130" i="4" s="1"/>
  <c r="U82" i="4"/>
  <c r="U130" i="4" s="1"/>
  <c r="AE82" i="4"/>
  <c r="AE130" i="4" s="1"/>
  <c r="F83" i="4"/>
  <c r="F131" i="4" s="1"/>
  <c r="K83" i="4"/>
  <c r="K131" i="4" s="1"/>
  <c r="Q83" i="4"/>
  <c r="Q131" i="4" s="1"/>
  <c r="V83" i="4"/>
  <c r="V131" i="4" s="1"/>
  <c r="AA83" i="4"/>
  <c r="AA131" i="4" s="1"/>
  <c r="AG83" i="4"/>
  <c r="AG131" i="4" s="1"/>
  <c r="O84" i="4"/>
  <c r="O132" i="4" s="1"/>
  <c r="U84" i="4"/>
  <c r="U132" i="4" s="1"/>
  <c r="Z84" i="4"/>
  <c r="Z132" i="4" s="1"/>
  <c r="AE84" i="4"/>
  <c r="AE132" i="4" s="1"/>
  <c r="I85" i="4"/>
  <c r="I133" i="4" s="1"/>
  <c r="N85" i="4"/>
  <c r="N133" i="4" s="1"/>
  <c r="S85" i="4"/>
  <c r="S133" i="4" s="1"/>
  <c r="Y85" i="4"/>
  <c r="Y133" i="4" s="1"/>
  <c r="AD85" i="4"/>
  <c r="AD133" i="4" s="1"/>
  <c r="AI85" i="4"/>
  <c r="AI133" i="4" s="1"/>
  <c r="F87" i="4"/>
  <c r="K87" i="4"/>
  <c r="Q87" i="4"/>
  <c r="V87" i="4"/>
  <c r="AA87" i="4"/>
  <c r="AG87" i="4"/>
  <c r="E88" i="4"/>
  <c r="J88" i="4"/>
  <c r="O88" i="4"/>
  <c r="U88" i="4"/>
  <c r="Z88" i="4"/>
  <c r="AE88" i="4"/>
  <c r="I89" i="4"/>
  <c r="N89" i="4"/>
  <c r="S89" i="4"/>
  <c r="Y89" i="4"/>
  <c r="AD89" i="4"/>
  <c r="AI89" i="4"/>
  <c r="F91" i="4"/>
  <c r="K91" i="4"/>
  <c r="Q91" i="4"/>
  <c r="V91" i="4"/>
  <c r="AA91" i="4"/>
  <c r="AG91" i="4"/>
  <c r="E92" i="4"/>
  <c r="J92" i="4"/>
  <c r="O92" i="4"/>
  <c r="U92" i="4"/>
  <c r="Z92" i="4"/>
  <c r="AE92" i="4"/>
  <c r="I93" i="4"/>
  <c r="N93" i="4"/>
  <c r="S93" i="4"/>
  <c r="Y93" i="4"/>
  <c r="AD93" i="4"/>
  <c r="AI93" i="4"/>
  <c r="N98" i="4"/>
  <c r="AI98" i="4"/>
  <c r="AG110" i="4"/>
  <c r="AG114" i="4"/>
  <c r="Q118" i="4"/>
  <c r="I95" i="4"/>
  <c r="N95" i="4"/>
  <c r="S95" i="4"/>
  <c r="Y95" i="4"/>
  <c r="AD95" i="4"/>
  <c r="AI95" i="4"/>
  <c r="V97" i="4"/>
  <c r="AA97" i="4"/>
  <c r="AG97" i="4"/>
  <c r="I99" i="4"/>
  <c r="N99" i="4"/>
  <c r="S99" i="4"/>
  <c r="Y99" i="4"/>
  <c r="AD99" i="4"/>
  <c r="AI99" i="4"/>
  <c r="G100" i="4"/>
  <c r="M100" i="4"/>
  <c r="R100" i="4"/>
  <c r="W100" i="4"/>
  <c r="AC100" i="4"/>
  <c r="AH100" i="4"/>
  <c r="V101" i="4"/>
  <c r="AA101" i="4"/>
  <c r="AG101" i="4"/>
  <c r="M107" i="4"/>
  <c r="M143" i="4" s="1"/>
  <c r="AG107" i="4"/>
  <c r="AG143" i="4" s="1"/>
  <c r="Q111" i="4"/>
  <c r="AG111" i="4"/>
  <c r="Q115" i="4"/>
  <c r="AG115" i="4"/>
  <c r="Q119" i="4"/>
  <c r="AG119" i="4"/>
  <c r="Q123" i="4"/>
  <c r="AG123" i="4"/>
  <c r="AE99" i="4"/>
  <c r="I100" i="4"/>
  <c r="N100" i="4"/>
  <c r="S100" i="4"/>
  <c r="Y100" i="4"/>
  <c r="AD100" i="4"/>
  <c r="AI100" i="4"/>
  <c r="W101" i="4"/>
  <c r="AC101" i="4"/>
  <c r="AH101" i="4"/>
  <c r="E107" i="4"/>
  <c r="E143" i="4" s="1"/>
  <c r="P107" i="4"/>
  <c r="P143" i="4" s="1"/>
  <c r="Q108" i="4"/>
  <c r="Q144" i="4" s="1"/>
  <c r="AG108" i="4"/>
  <c r="AG144" i="4" s="1"/>
  <c r="AC109" i="4"/>
  <c r="E111" i="4"/>
  <c r="U111" i="4"/>
  <c r="Q112" i="4"/>
  <c r="AG112" i="4"/>
  <c r="M113" i="4"/>
  <c r="AC113" i="4"/>
  <c r="E115" i="4"/>
  <c r="U115" i="4"/>
  <c r="Q116" i="4"/>
  <c r="AG116" i="4"/>
  <c r="M117" i="4"/>
  <c r="AC117" i="4"/>
  <c r="E119" i="4"/>
  <c r="U119" i="4"/>
  <c r="Q120" i="4"/>
  <c r="AG120" i="4"/>
  <c r="M121" i="4"/>
  <c r="AC121" i="4"/>
  <c r="E123" i="4"/>
  <c r="U123" i="4"/>
  <c r="F95" i="4"/>
  <c r="K95" i="4"/>
  <c r="Q95" i="4"/>
  <c r="V95" i="4"/>
  <c r="AA95" i="4"/>
  <c r="AG95" i="4"/>
  <c r="I97" i="4"/>
  <c r="N97" i="4"/>
  <c r="S97" i="4"/>
  <c r="Y97" i="4"/>
  <c r="AD97" i="4"/>
  <c r="AI97" i="4"/>
  <c r="F99" i="4"/>
  <c r="K99" i="4"/>
  <c r="Q99" i="4"/>
  <c r="V99" i="4"/>
  <c r="AA99" i="4"/>
  <c r="AG99" i="4"/>
  <c r="E100" i="4"/>
  <c r="J100" i="4"/>
  <c r="O100" i="4"/>
  <c r="U100" i="4"/>
  <c r="Z100" i="4"/>
  <c r="AE100" i="4"/>
  <c r="I101" i="4"/>
  <c r="N101" i="4"/>
  <c r="S101" i="4"/>
  <c r="Y101" i="4"/>
  <c r="AD101" i="4"/>
  <c r="AI101" i="4"/>
  <c r="I104" i="4"/>
  <c r="I140" i="4" s="1"/>
  <c r="T104" i="4"/>
  <c r="T140" i="4" s="1"/>
  <c r="AE104" i="4"/>
  <c r="AE140" i="4" s="1"/>
  <c r="I106" i="4"/>
  <c r="I142" i="4" s="1"/>
  <c r="H107" i="4"/>
  <c r="H143" i="4" s="1"/>
  <c r="U107" i="4"/>
  <c r="U143" i="4" s="1"/>
  <c r="E108" i="4"/>
  <c r="E144" i="4" s="1"/>
  <c r="U108" i="4"/>
  <c r="U144" i="4" s="1"/>
  <c r="Q109" i="4"/>
  <c r="AG109" i="4"/>
  <c r="I111" i="4"/>
  <c r="Y111" i="4"/>
  <c r="E112" i="4"/>
  <c r="U112" i="4"/>
  <c r="Q113" i="4"/>
  <c r="AG113" i="4"/>
  <c r="I115" i="4"/>
  <c r="Y115" i="4"/>
  <c r="U116" i="4"/>
  <c r="Q117" i="4"/>
  <c r="AG117" i="4"/>
  <c r="I119" i="4"/>
  <c r="Y119" i="4"/>
  <c r="Q121" i="4"/>
  <c r="AG121" i="4"/>
  <c r="I123" i="4"/>
  <c r="Y123" i="4"/>
  <c r="W84" i="3"/>
  <c r="W132" i="3" s="1"/>
  <c r="F87" i="3"/>
  <c r="R83" i="3"/>
  <c r="R131" i="3" s="1"/>
  <c r="O115" i="3"/>
  <c r="G84" i="3"/>
  <c r="G132" i="3" s="1"/>
  <c r="AD83" i="3"/>
  <c r="AD131" i="3" s="1"/>
  <c r="Z87" i="3"/>
  <c r="P106" i="3"/>
  <c r="P142" i="3" s="1"/>
  <c r="H111" i="3"/>
  <c r="O119" i="3"/>
  <c r="H110" i="3"/>
  <c r="P111" i="3"/>
  <c r="AI114" i="3"/>
  <c r="G83" i="3"/>
  <c r="G131" i="3" s="1"/>
  <c r="P110" i="3"/>
  <c r="AH81" i="3"/>
  <c r="AH129" i="3" s="1"/>
  <c r="F81" i="3"/>
  <c r="F129" i="3" s="1"/>
  <c r="V81" i="3"/>
  <c r="V129" i="3" s="1"/>
  <c r="J83" i="3"/>
  <c r="J131" i="3" s="1"/>
  <c r="V83" i="3"/>
  <c r="V131" i="3" s="1"/>
  <c r="AE83" i="3"/>
  <c r="AE131" i="3" s="1"/>
  <c r="O84" i="3"/>
  <c r="O132" i="3" s="1"/>
  <c r="F85" i="3"/>
  <c r="F133" i="3" s="1"/>
  <c r="AD85" i="3"/>
  <c r="AD133" i="3" s="1"/>
  <c r="G87" i="3"/>
  <c r="AH87" i="3"/>
  <c r="W88" i="3"/>
  <c r="H108" i="3"/>
  <c r="H144" i="3" s="1"/>
  <c r="W115" i="3"/>
  <c r="G116" i="3"/>
  <c r="W119" i="3"/>
  <c r="G120" i="3"/>
  <c r="R81" i="3"/>
  <c r="R129" i="3" s="1"/>
  <c r="V85" i="3"/>
  <c r="V133" i="3" s="1"/>
  <c r="AA120" i="3"/>
  <c r="J81" i="3"/>
  <c r="J129" i="3" s="1"/>
  <c r="Z81" i="3"/>
  <c r="Z129" i="3" s="1"/>
  <c r="N83" i="3"/>
  <c r="N131" i="3" s="1"/>
  <c r="W83" i="3"/>
  <c r="W131" i="3" s="1"/>
  <c r="AH83" i="3"/>
  <c r="AH131" i="3" s="1"/>
  <c r="J85" i="3"/>
  <c r="J133" i="3" s="1"/>
  <c r="J87" i="3"/>
  <c r="AF88" i="3"/>
  <c r="H107" i="3"/>
  <c r="H143" i="3" s="1"/>
  <c r="X110" i="3"/>
  <c r="H114" i="3"/>
  <c r="G115" i="3"/>
  <c r="AA115" i="3"/>
  <c r="K116" i="3"/>
  <c r="G117" i="3"/>
  <c r="G119" i="3"/>
  <c r="AA119" i="3"/>
  <c r="K120" i="3"/>
  <c r="G121" i="3"/>
  <c r="AA116" i="3"/>
  <c r="N81" i="3"/>
  <c r="N129" i="3" s="1"/>
  <c r="AD81" i="3"/>
  <c r="AD129" i="3" s="1"/>
  <c r="F83" i="3"/>
  <c r="F131" i="3" s="1"/>
  <c r="O83" i="3"/>
  <c r="O131" i="3" s="1"/>
  <c r="Z83" i="3"/>
  <c r="Z131" i="3" s="1"/>
  <c r="AE84" i="3"/>
  <c r="AE132" i="3" s="1"/>
  <c r="N85" i="3"/>
  <c r="N133" i="3" s="1"/>
  <c r="R87" i="3"/>
  <c r="G88" i="3"/>
  <c r="P107" i="3"/>
  <c r="P143" i="3" s="1"/>
  <c r="H112" i="3"/>
  <c r="S114" i="3"/>
  <c r="K115" i="3"/>
  <c r="AE115" i="3"/>
  <c r="W116" i="3"/>
  <c r="W117" i="3"/>
  <c r="K119" i="3"/>
  <c r="AE119" i="3"/>
  <c r="W120" i="3"/>
  <c r="W121" i="3"/>
  <c r="AA82" i="3"/>
  <c r="AA130" i="3" s="1"/>
  <c r="S86" i="3"/>
  <c r="S134" i="3" s="1"/>
  <c r="AI118" i="3"/>
  <c r="S122" i="3"/>
  <c r="G81" i="3"/>
  <c r="G129" i="3" s="1"/>
  <c r="O81" i="3"/>
  <c r="O129" i="3" s="1"/>
  <c r="W81" i="3"/>
  <c r="W129" i="3" s="1"/>
  <c r="AE81" i="3"/>
  <c r="AE129" i="3" s="1"/>
  <c r="F82" i="3"/>
  <c r="F130" i="3" s="1"/>
  <c r="N82" i="3"/>
  <c r="N130" i="3" s="1"/>
  <c r="V82" i="3"/>
  <c r="V130" i="3" s="1"/>
  <c r="AD82" i="3"/>
  <c r="AD130" i="3" s="1"/>
  <c r="K83" i="3"/>
  <c r="K131" i="3" s="1"/>
  <c r="S83" i="3"/>
  <c r="S131" i="3" s="1"/>
  <c r="AA83" i="3"/>
  <c r="AA131" i="3" s="1"/>
  <c r="AI83" i="3"/>
  <c r="AI131" i="3" s="1"/>
  <c r="J84" i="3"/>
  <c r="J132" i="3" s="1"/>
  <c r="R84" i="3"/>
  <c r="R132" i="3" s="1"/>
  <c r="Z84" i="3"/>
  <c r="Z132" i="3" s="1"/>
  <c r="AH84" i="3"/>
  <c r="AH132" i="3" s="1"/>
  <c r="G85" i="3"/>
  <c r="G133" i="3" s="1"/>
  <c r="O85" i="3"/>
  <c r="O133" i="3" s="1"/>
  <c r="W85" i="3"/>
  <c r="W133" i="3" s="1"/>
  <c r="AE85" i="3"/>
  <c r="AE133" i="3" s="1"/>
  <c r="F86" i="3"/>
  <c r="F134" i="3" s="1"/>
  <c r="N86" i="3"/>
  <c r="N134" i="3" s="1"/>
  <c r="V86" i="3"/>
  <c r="V134" i="3" s="1"/>
  <c r="AD86" i="3"/>
  <c r="AD134" i="3" s="1"/>
  <c r="K87" i="3"/>
  <c r="S87" i="3"/>
  <c r="AA87" i="3"/>
  <c r="AI87" i="3"/>
  <c r="J88" i="3"/>
  <c r="R88" i="3"/>
  <c r="Z88" i="3"/>
  <c r="F105" i="3"/>
  <c r="F141" i="3" s="1"/>
  <c r="Y105" i="3"/>
  <c r="Y141" i="3" s="1"/>
  <c r="X107" i="3"/>
  <c r="X143" i="3" s="1"/>
  <c r="P108" i="3"/>
  <c r="P144" i="3" s="1"/>
  <c r="H109" i="3"/>
  <c r="AF110" i="3"/>
  <c r="X111" i="3"/>
  <c r="P112" i="3"/>
  <c r="H113" i="3"/>
  <c r="S115" i="3"/>
  <c r="AI115" i="3"/>
  <c r="O116" i="3"/>
  <c r="AE116" i="3"/>
  <c r="K117" i="3"/>
  <c r="AA117" i="3"/>
  <c r="G118" i="3"/>
  <c r="W118" i="3"/>
  <c r="S119" i="3"/>
  <c r="AI119" i="3"/>
  <c r="O120" i="3"/>
  <c r="AE120" i="3"/>
  <c r="K121" i="3"/>
  <c r="AA121" i="3"/>
  <c r="G122" i="3"/>
  <c r="W122" i="3"/>
  <c r="S82" i="3"/>
  <c r="S130" i="3" s="1"/>
  <c r="AI82" i="3"/>
  <c r="AI130" i="3" s="1"/>
  <c r="K86" i="3"/>
  <c r="K134" i="3" s="1"/>
  <c r="AI86" i="3"/>
  <c r="AI134" i="3" s="1"/>
  <c r="T105" i="3"/>
  <c r="T141" i="3" s="1"/>
  <c r="AF113" i="3"/>
  <c r="G82" i="3"/>
  <c r="G130" i="3" s="1"/>
  <c r="O82" i="3"/>
  <c r="O130" i="3" s="1"/>
  <c r="W82" i="3"/>
  <c r="W130" i="3" s="1"/>
  <c r="AE82" i="3"/>
  <c r="AE130" i="3" s="1"/>
  <c r="K84" i="3"/>
  <c r="K132" i="3" s="1"/>
  <c r="S84" i="3"/>
  <c r="S132" i="3" s="1"/>
  <c r="AA84" i="3"/>
  <c r="AA132" i="3" s="1"/>
  <c r="AI84" i="3"/>
  <c r="AI132" i="3" s="1"/>
  <c r="R85" i="3"/>
  <c r="R133" i="3" s="1"/>
  <c r="Z85" i="3"/>
  <c r="Z133" i="3" s="1"/>
  <c r="AH85" i="3"/>
  <c r="AH133" i="3" s="1"/>
  <c r="G86" i="3"/>
  <c r="G134" i="3" s="1"/>
  <c r="O86" i="3"/>
  <c r="O134" i="3" s="1"/>
  <c r="W86" i="3"/>
  <c r="W134" i="3" s="1"/>
  <c r="AE86" i="3"/>
  <c r="AE134" i="3" s="1"/>
  <c r="N87" i="3"/>
  <c r="V87" i="3"/>
  <c r="AD87" i="3"/>
  <c r="K88" i="3"/>
  <c r="S88" i="3"/>
  <c r="AA88" i="3"/>
  <c r="J105" i="3"/>
  <c r="J141" i="3" s="1"/>
  <c r="AE105" i="3"/>
  <c r="AE141" i="3" s="1"/>
  <c r="AF107" i="3"/>
  <c r="AF143" i="3" s="1"/>
  <c r="X108" i="3"/>
  <c r="X144" i="3" s="1"/>
  <c r="P109" i="3"/>
  <c r="AF111" i="3"/>
  <c r="X112" i="3"/>
  <c r="P113" i="3"/>
  <c r="S116" i="3"/>
  <c r="AI116" i="3"/>
  <c r="O117" i="3"/>
  <c r="AE117" i="3"/>
  <c r="K118" i="3"/>
  <c r="AA118" i="3"/>
  <c r="S120" i="3"/>
  <c r="AI120" i="3"/>
  <c r="O121" i="3"/>
  <c r="AE121" i="3"/>
  <c r="K122" i="3"/>
  <c r="AA122" i="3"/>
  <c r="K82" i="3"/>
  <c r="K130" i="3" s="1"/>
  <c r="AA86" i="3"/>
  <c r="AA134" i="3" s="1"/>
  <c r="AF109" i="3"/>
  <c r="S118" i="3"/>
  <c r="K81" i="3"/>
  <c r="K129" i="3" s="1"/>
  <c r="S81" i="3"/>
  <c r="S129" i="3" s="1"/>
  <c r="AA81" i="3"/>
  <c r="AA129" i="3" s="1"/>
  <c r="AI81" i="3"/>
  <c r="AI129" i="3" s="1"/>
  <c r="J82" i="3"/>
  <c r="J130" i="3" s="1"/>
  <c r="R82" i="3"/>
  <c r="R130" i="3" s="1"/>
  <c r="Z82" i="3"/>
  <c r="Z130" i="3" s="1"/>
  <c r="AH82" i="3"/>
  <c r="AH130" i="3" s="1"/>
  <c r="F84" i="3"/>
  <c r="F132" i="3" s="1"/>
  <c r="N84" i="3"/>
  <c r="N132" i="3" s="1"/>
  <c r="V84" i="3"/>
  <c r="V132" i="3" s="1"/>
  <c r="AD84" i="3"/>
  <c r="AD132" i="3" s="1"/>
  <c r="K85" i="3"/>
  <c r="K133" i="3" s="1"/>
  <c r="S85" i="3"/>
  <c r="S133" i="3" s="1"/>
  <c r="AA85" i="3"/>
  <c r="AA133" i="3" s="1"/>
  <c r="AI85" i="3"/>
  <c r="AI133" i="3" s="1"/>
  <c r="J86" i="3"/>
  <c r="J134" i="3" s="1"/>
  <c r="R86" i="3"/>
  <c r="R134" i="3" s="1"/>
  <c r="Z86" i="3"/>
  <c r="Z134" i="3" s="1"/>
  <c r="AH86" i="3"/>
  <c r="AH134" i="3" s="1"/>
  <c r="O87" i="3"/>
  <c r="W87" i="3"/>
  <c r="AE87" i="3"/>
  <c r="F88" i="3"/>
  <c r="N88" i="3"/>
  <c r="V88" i="3"/>
  <c r="O105" i="3"/>
  <c r="O141" i="3" s="1"/>
  <c r="AF108" i="3"/>
  <c r="AF144" i="3" s="1"/>
  <c r="X109" i="3"/>
  <c r="AF112" i="3"/>
  <c r="X113" i="3"/>
  <c r="S117" i="3"/>
  <c r="AI117" i="3"/>
  <c r="O118" i="3"/>
  <c r="AE118" i="3"/>
  <c r="S121" i="3"/>
  <c r="AI121" i="3"/>
  <c r="O122" i="3"/>
  <c r="AE122" i="3"/>
  <c r="E81" i="2"/>
  <c r="E129" i="2" s="1"/>
  <c r="E84" i="2"/>
  <c r="E132" i="2" s="1"/>
  <c r="M81" i="2"/>
  <c r="M129" i="2" s="1"/>
  <c r="U83" i="2"/>
  <c r="U131" i="2" s="1"/>
  <c r="F84" i="2"/>
  <c r="F132" i="2" s="1"/>
  <c r="AC84" i="2"/>
  <c r="AC132" i="2" s="1"/>
  <c r="H89" i="2"/>
  <c r="H91" i="2"/>
  <c r="Q105" i="2"/>
  <c r="Q141" i="2" s="1"/>
  <c r="F108" i="2"/>
  <c r="F144" i="2" s="1"/>
  <c r="U84" i="2"/>
  <c r="U132" i="2" s="1"/>
  <c r="I83" i="2"/>
  <c r="I131" i="2" s="1"/>
  <c r="V84" i="2"/>
  <c r="V132" i="2" s="1"/>
  <c r="AD83" i="2"/>
  <c r="AD131" i="2" s="1"/>
  <c r="M84" i="2"/>
  <c r="M132" i="2" s="1"/>
  <c r="X89" i="2"/>
  <c r="L108" i="2"/>
  <c r="L144" i="2" s="1"/>
  <c r="V83" i="2"/>
  <c r="V131" i="2" s="1"/>
  <c r="AG83" i="2"/>
  <c r="AG131" i="2" s="1"/>
  <c r="H88" i="2"/>
  <c r="F109" i="2"/>
  <c r="L112" i="2"/>
  <c r="U81" i="2"/>
  <c r="U129" i="2" s="1"/>
  <c r="E83" i="2"/>
  <c r="E131" i="2" s="1"/>
  <c r="N83" i="2"/>
  <c r="N131" i="2" s="1"/>
  <c r="Y83" i="2"/>
  <c r="Y131" i="2" s="1"/>
  <c r="N84" i="2"/>
  <c r="N132" i="2" s="1"/>
  <c r="AD84" i="2"/>
  <c r="AD132" i="2" s="1"/>
  <c r="U85" i="2"/>
  <c r="U133" i="2" s="1"/>
  <c r="E87" i="2"/>
  <c r="X88" i="2"/>
  <c r="H92" i="2"/>
  <c r="X93" i="2"/>
  <c r="H97" i="2"/>
  <c r="F105" i="2"/>
  <c r="F141" i="2" s="1"/>
  <c r="AG105" i="2"/>
  <c r="AG141" i="2" s="1"/>
  <c r="AB107" i="2"/>
  <c r="AB143" i="2" s="1"/>
  <c r="AB108" i="2"/>
  <c r="AB144" i="2" s="1"/>
  <c r="L109" i="2"/>
  <c r="L111" i="2"/>
  <c r="AB112" i="2"/>
  <c r="M83" i="2"/>
  <c r="M131" i="2" s="1"/>
  <c r="H93" i="2"/>
  <c r="H95" i="2"/>
  <c r="AB105" i="2"/>
  <c r="AB141" i="2" s="1"/>
  <c r="F107" i="2"/>
  <c r="F143" i="2" s="1"/>
  <c r="AC81" i="2"/>
  <c r="AC129" i="2" s="1"/>
  <c r="F83" i="2"/>
  <c r="F131" i="2" s="1"/>
  <c r="Q83" i="2"/>
  <c r="Q131" i="2" s="1"/>
  <c r="AC83" i="2"/>
  <c r="AC131" i="2" s="1"/>
  <c r="AC85" i="2"/>
  <c r="AC133" i="2" s="1"/>
  <c r="U87" i="2"/>
  <c r="X92" i="2"/>
  <c r="L105" i="2"/>
  <c r="L141" i="2" s="1"/>
  <c r="AG108" i="2"/>
  <c r="AG144" i="2" s="1"/>
  <c r="Q109" i="2"/>
  <c r="AB111" i="2"/>
  <c r="Z82" i="2"/>
  <c r="Z130" i="2" s="1"/>
  <c r="R86" i="2"/>
  <c r="R134" i="2" s="1"/>
  <c r="J81" i="2"/>
  <c r="J129" i="2" s="1"/>
  <c r="R81" i="2"/>
  <c r="R129" i="2" s="1"/>
  <c r="Z81" i="2"/>
  <c r="Z129" i="2" s="1"/>
  <c r="AH81" i="2"/>
  <c r="AH129" i="2" s="1"/>
  <c r="I82" i="2"/>
  <c r="I130" i="2" s="1"/>
  <c r="Q82" i="2"/>
  <c r="Q130" i="2" s="1"/>
  <c r="Y82" i="2"/>
  <c r="Y130" i="2" s="1"/>
  <c r="AG82" i="2"/>
  <c r="AG130" i="2" s="1"/>
  <c r="J85" i="2"/>
  <c r="J133" i="2" s="1"/>
  <c r="R85" i="2"/>
  <c r="R133" i="2" s="1"/>
  <c r="Z85" i="2"/>
  <c r="Z133" i="2" s="1"/>
  <c r="AH85" i="2"/>
  <c r="AH133" i="2" s="1"/>
  <c r="I86" i="2"/>
  <c r="I134" i="2" s="1"/>
  <c r="Q86" i="2"/>
  <c r="Q134" i="2" s="1"/>
  <c r="AA86" i="2"/>
  <c r="AA134" i="2" s="1"/>
  <c r="P87" i="2"/>
  <c r="Q106" i="2"/>
  <c r="Q142" i="2" s="1"/>
  <c r="V107" i="2"/>
  <c r="V143" i="2" s="1"/>
  <c r="L110" i="2"/>
  <c r="AB110" i="2"/>
  <c r="J82" i="2"/>
  <c r="J130" i="2" s="1"/>
  <c r="J86" i="2"/>
  <c r="J134" i="2" s="1"/>
  <c r="V106" i="2"/>
  <c r="V142" i="2" s="1"/>
  <c r="F81" i="2"/>
  <c r="F129" i="2" s="1"/>
  <c r="N81" i="2"/>
  <c r="N129" i="2" s="1"/>
  <c r="V81" i="2"/>
  <c r="V129" i="2" s="1"/>
  <c r="AD81" i="2"/>
  <c r="AD129" i="2" s="1"/>
  <c r="E82" i="2"/>
  <c r="E130" i="2" s="1"/>
  <c r="M82" i="2"/>
  <c r="M130" i="2" s="1"/>
  <c r="U82" i="2"/>
  <c r="U130" i="2" s="1"/>
  <c r="AC82" i="2"/>
  <c r="AC130" i="2" s="1"/>
  <c r="J83" i="2"/>
  <c r="J131" i="2" s="1"/>
  <c r="R83" i="2"/>
  <c r="R131" i="2" s="1"/>
  <c r="Z83" i="2"/>
  <c r="Z131" i="2" s="1"/>
  <c r="AH83" i="2"/>
  <c r="AH131" i="2" s="1"/>
  <c r="I84" i="2"/>
  <c r="I132" i="2" s="1"/>
  <c r="Q84" i="2"/>
  <c r="Q132" i="2" s="1"/>
  <c r="Y84" i="2"/>
  <c r="Y132" i="2" s="1"/>
  <c r="AG84" i="2"/>
  <c r="AG132" i="2" s="1"/>
  <c r="F85" i="2"/>
  <c r="F133" i="2" s="1"/>
  <c r="N85" i="2"/>
  <c r="N133" i="2" s="1"/>
  <c r="V85" i="2"/>
  <c r="V133" i="2" s="1"/>
  <c r="AD85" i="2"/>
  <c r="AD133" i="2" s="1"/>
  <c r="E86" i="2"/>
  <c r="E134" i="2" s="1"/>
  <c r="M86" i="2"/>
  <c r="M134" i="2" s="1"/>
  <c r="U86" i="2"/>
  <c r="U134" i="2" s="1"/>
  <c r="AF86" i="2"/>
  <c r="AF134" i="2" s="1"/>
  <c r="H87" i="2"/>
  <c r="X87" i="2"/>
  <c r="H90" i="2"/>
  <c r="X91" i="2"/>
  <c r="H94" i="2"/>
  <c r="X95" i="2"/>
  <c r="V105" i="2"/>
  <c r="V141" i="2" s="1"/>
  <c r="F106" i="2"/>
  <c r="F142" i="2" s="1"/>
  <c r="AB106" i="2"/>
  <c r="AB142" i="2" s="1"/>
  <c r="L107" i="2"/>
  <c r="L143" i="2" s="1"/>
  <c r="AG107" i="2"/>
  <c r="AG143" i="2" s="1"/>
  <c r="Q108" i="2"/>
  <c r="Q144" i="2" s="1"/>
  <c r="AB109" i="2"/>
  <c r="L113" i="2"/>
  <c r="R82" i="2"/>
  <c r="R130" i="2" s="1"/>
  <c r="AH82" i="2"/>
  <c r="AH130" i="2" s="1"/>
  <c r="AB86" i="2"/>
  <c r="AB134" i="2" s="1"/>
  <c r="I81" i="2"/>
  <c r="I129" i="2" s="1"/>
  <c r="Q81" i="2"/>
  <c r="Q129" i="2" s="1"/>
  <c r="Y81" i="2"/>
  <c r="Y129" i="2" s="1"/>
  <c r="AG81" i="2"/>
  <c r="AG129" i="2" s="1"/>
  <c r="F82" i="2"/>
  <c r="F130" i="2" s="1"/>
  <c r="N82" i="2"/>
  <c r="N130" i="2" s="1"/>
  <c r="V82" i="2"/>
  <c r="V130" i="2" s="1"/>
  <c r="AD82" i="2"/>
  <c r="AD130" i="2" s="1"/>
  <c r="J84" i="2"/>
  <c r="J132" i="2" s="1"/>
  <c r="R84" i="2"/>
  <c r="R132" i="2" s="1"/>
  <c r="Z84" i="2"/>
  <c r="Z132" i="2" s="1"/>
  <c r="AH84" i="2"/>
  <c r="AH132" i="2" s="1"/>
  <c r="I85" i="2"/>
  <c r="I133" i="2" s="1"/>
  <c r="Q85" i="2"/>
  <c r="Q133" i="2" s="1"/>
  <c r="Y85" i="2"/>
  <c r="Y133" i="2" s="1"/>
  <c r="AG85" i="2"/>
  <c r="AG133" i="2" s="1"/>
  <c r="F86" i="2"/>
  <c r="F134" i="2" s="1"/>
  <c r="N86" i="2"/>
  <c r="N134" i="2" s="1"/>
  <c r="W86" i="2"/>
  <c r="W134" i="2" s="1"/>
  <c r="AG86" i="2"/>
  <c r="AG134" i="2" s="1"/>
  <c r="M87" i="2"/>
  <c r="X90" i="2"/>
  <c r="X94" i="2"/>
  <c r="L106" i="2"/>
  <c r="L142" i="2" s="1"/>
  <c r="AG106" i="2"/>
  <c r="AG142" i="2" s="1"/>
  <c r="Q107" i="2"/>
  <c r="Q143" i="2" s="1"/>
  <c r="V108" i="2"/>
  <c r="V144" i="2" s="1"/>
  <c r="P112" i="2"/>
  <c r="AH105" i="4"/>
  <c r="AH141" i="4" s="1"/>
  <c r="AD105" i="4"/>
  <c r="AD141" i="4" s="1"/>
  <c r="Z105" i="4"/>
  <c r="Z141" i="4" s="1"/>
  <c r="V105" i="4"/>
  <c r="V141" i="4" s="1"/>
  <c r="R105" i="4"/>
  <c r="R141" i="4" s="1"/>
  <c r="N105" i="4"/>
  <c r="N141" i="4" s="1"/>
  <c r="J105" i="4"/>
  <c r="J141" i="4" s="1"/>
  <c r="F105" i="4"/>
  <c r="F141" i="4" s="1"/>
  <c r="AI105" i="4"/>
  <c r="AI141" i="4" s="1"/>
  <c r="AC105" i="4"/>
  <c r="AC141" i="4" s="1"/>
  <c r="X105" i="4"/>
  <c r="X141" i="4" s="1"/>
  <c r="S105" i="4"/>
  <c r="S141" i="4" s="1"/>
  <c r="M105" i="4"/>
  <c r="M141" i="4" s="1"/>
  <c r="H105" i="4"/>
  <c r="H141" i="4" s="1"/>
  <c r="AG105" i="4"/>
  <c r="AG141" i="4" s="1"/>
  <c r="AB105" i="4"/>
  <c r="AB141" i="4" s="1"/>
  <c r="W105" i="4"/>
  <c r="W141" i="4" s="1"/>
  <c r="Q105" i="4"/>
  <c r="Q141" i="4" s="1"/>
  <c r="L105" i="4"/>
  <c r="L141" i="4" s="1"/>
  <c r="G105" i="4"/>
  <c r="G141" i="4" s="1"/>
  <c r="AF105" i="4"/>
  <c r="AF141" i="4" s="1"/>
  <c r="AA105" i="4"/>
  <c r="AA141" i="4" s="1"/>
  <c r="U105" i="4"/>
  <c r="U141" i="4" s="1"/>
  <c r="U145" i="4" s="1" a="1"/>
  <c r="U145" i="4" s="1"/>
  <c r="P105" i="4"/>
  <c r="P141" i="4" s="1"/>
  <c r="K105" i="4"/>
  <c r="K141" i="4" s="1"/>
  <c r="E105" i="4"/>
  <c r="E141" i="4" s="1"/>
  <c r="Y105" i="4"/>
  <c r="Y141" i="4" s="1"/>
  <c r="G81" i="4"/>
  <c r="G129" i="4" s="1"/>
  <c r="K81" i="4"/>
  <c r="K129" i="4" s="1"/>
  <c r="O81" i="4"/>
  <c r="O129" i="4" s="1"/>
  <c r="S81" i="4"/>
  <c r="S129" i="4" s="1"/>
  <c r="W81" i="4"/>
  <c r="W129" i="4" s="1"/>
  <c r="AA81" i="4"/>
  <c r="AA129" i="4" s="1"/>
  <c r="AE81" i="4"/>
  <c r="AE129" i="4" s="1"/>
  <c r="AI81" i="4"/>
  <c r="AI129" i="4" s="1"/>
  <c r="G82" i="4"/>
  <c r="G130" i="4" s="1"/>
  <c r="K82" i="4"/>
  <c r="K130" i="4" s="1"/>
  <c r="Q82" i="4"/>
  <c r="Q130" i="4" s="1"/>
  <c r="V82" i="4"/>
  <c r="V130" i="4" s="1"/>
  <c r="AA82" i="4"/>
  <c r="AA130" i="4" s="1"/>
  <c r="I105" i="4"/>
  <c r="I141" i="4" s="1"/>
  <c r="AE105" i="4"/>
  <c r="AE141" i="4" s="1"/>
  <c r="H81" i="4"/>
  <c r="H129" i="4" s="1"/>
  <c r="L81" i="4"/>
  <c r="L129" i="4" s="1"/>
  <c r="P81" i="4"/>
  <c r="P129" i="4" s="1"/>
  <c r="T81" i="4"/>
  <c r="T129" i="4" s="1"/>
  <c r="X81" i="4"/>
  <c r="X129" i="4" s="1"/>
  <c r="AB81" i="4"/>
  <c r="AB129" i="4" s="1"/>
  <c r="AF82" i="4"/>
  <c r="AF130" i="4" s="1"/>
  <c r="AF135" i="4" s="1" a="1"/>
  <c r="AF135" i="4" s="1"/>
  <c r="AB82" i="4"/>
  <c r="AB130" i="4" s="1"/>
  <c r="X82" i="4"/>
  <c r="X130" i="4" s="1"/>
  <c r="T82" i="4"/>
  <c r="T130" i="4" s="1"/>
  <c r="P82" i="4"/>
  <c r="P130" i="4" s="1"/>
  <c r="L82" i="4"/>
  <c r="L130" i="4" s="1"/>
  <c r="H82" i="4"/>
  <c r="H130" i="4" s="1"/>
  <c r="M82" i="4"/>
  <c r="M130" i="4" s="1"/>
  <c r="R82" i="4"/>
  <c r="R130" i="4" s="1"/>
  <c r="W82" i="4"/>
  <c r="W130" i="4" s="1"/>
  <c r="AC82" i="4"/>
  <c r="AC130" i="4" s="1"/>
  <c r="AC135" i="4" s="1" a="1"/>
  <c r="AC135" i="4" s="1"/>
  <c r="AH82" i="4"/>
  <c r="AH130" i="4" s="1"/>
  <c r="O105" i="4"/>
  <c r="O141" i="4" s="1"/>
  <c r="AI106" i="4"/>
  <c r="AI142" i="4" s="1"/>
  <c r="AE106" i="4"/>
  <c r="AE142" i="4" s="1"/>
  <c r="AA106" i="4"/>
  <c r="AA142" i="4" s="1"/>
  <c r="W106" i="4"/>
  <c r="W142" i="4" s="1"/>
  <c r="S106" i="4"/>
  <c r="S142" i="4" s="1"/>
  <c r="AH106" i="4"/>
  <c r="AH142" i="4" s="1"/>
  <c r="AD106" i="4"/>
  <c r="AD142" i="4" s="1"/>
  <c r="Z106" i="4"/>
  <c r="Z142" i="4" s="1"/>
  <c r="V106" i="4"/>
  <c r="V142" i="4" s="1"/>
  <c r="R106" i="4"/>
  <c r="R142" i="4" s="1"/>
  <c r="N106" i="4"/>
  <c r="N142" i="4" s="1"/>
  <c r="J106" i="4"/>
  <c r="J142" i="4" s="1"/>
  <c r="F106" i="4"/>
  <c r="F142" i="4" s="1"/>
  <c r="AB106" i="4"/>
  <c r="AB142" i="4" s="1"/>
  <c r="T106" i="4"/>
  <c r="T142" i="4" s="1"/>
  <c r="M106" i="4"/>
  <c r="M142" i="4" s="1"/>
  <c r="H106" i="4"/>
  <c r="H142" i="4" s="1"/>
  <c r="AG106" i="4"/>
  <c r="AG142" i="4" s="1"/>
  <c r="Y106" i="4"/>
  <c r="Y142" i="4" s="1"/>
  <c r="Q106" i="4"/>
  <c r="Q142" i="4" s="1"/>
  <c r="L106" i="4"/>
  <c r="L142" i="4" s="1"/>
  <c r="G106" i="4"/>
  <c r="G142" i="4" s="1"/>
  <c r="AF106" i="4"/>
  <c r="AF142" i="4" s="1"/>
  <c r="X106" i="4"/>
  <c r="X142" i="4" s="1"/>
  <c r="P106" i="4"/>
  <c r="P142" i="4" s="1"/>
  <c r="K106" i="4"/>
  <c r="K142" i="4" s="1"/>
  <c r="E106" i="4"/>
  <c r="E142" i="4" s="1"/>
  <c r="AC106" i="4"/>
  <c r="AC142" i="4" s="1"/>
  <c r="E135" i="4" a="1"/>
  <c r="E135" i="4" s="1"/>
  <c r="U135" i="4" a="1"/>
  <c r="U135" i="4" s="1"/>
  <c r="T105" i="4"/>
  <c r="T141" i="4" s="1"/>
  <c r="O103" i="4"/>
  <c r="O139" i="4" s="1"/>
  <c r="S103" i="4"/>
  <c r="S139" i="4" s="1"/>
  <c r="W103" i="4"/>
  <c r="W139" i="4" s="1"/>
  <c r="AA103" i="4"/>
  <c r="AA139" i="4" s="1"/>
  <c r="AE103" i="4"/>
  <c r="AE139" i="4" s="1"/>
  <c r="AI103" i="4"/>
  <c r="AI139" i="4" s="1"/>
  <c r="L104" i="4"/>
  <c r="L140" i="4" s="1"/>
  <c r="Q104" i="4"/>
  <c r="Q140" i="4" s="1"/>
  <c r="W104" i="4"/>
  <c r="W140" i="4" s="1"/>
  <c r="AB104" i="4"/>
  <c r="AB140" i="4" s="1"/>
  <c r="Q107" i="4"/>
  <c r="Q143" i="4" s="1"/>
  <c r="H83" i="4"/>
  <c r="H131" i="4" s="1"/>
  <c r="L83" i="4"/>
  <c r="L131" i="4" s="1"/>
  <c r="P83" i="4"/>
  <c r="P131" i="4" s="1"/>
  <c r="T83" i="4"/>
  <c r="T131" i="4" s="1"/>
  <c r="X83" i="4"/>
  <c r="X131" i="4" s="1"/>
  <c r="AB83" i="4"/>
  <c r="AB131" i="4" s="1"/>
  <c r="H84" i="4"/>
  <c r="H132" i="4" s="1"/>
  <c r="L84" i="4"/>
  <c r="L132" i="4" s="1"/>
  <c r="P84" i="4"/>
  <c r="P132" i="4" s="1"/>
  <c r="T84" i="4"/>
  <c r="T132" i="4" s="1"/>
  <c r="X84" i="4"/>
  <c r="X132" i="4" s="1"/>
  <c r="AB84" i="4"/>
  <c r="AB132" i="4" s="1"/>
  <c r="H85" i="4"/>
  <c r="H133" i="4" s="1"/>
  <c r="L85" i="4"/>
  <c r="L133" i="4" s="1"/>
  <c r="P85" i="4"/>
  <c r="P133" i="4" s="1"/>
  <c r="T85" i="4"/>
  <c r="T133" i="4" s="1"/>
  <c r="X85" i="4"/>
  <c r="X133" i="4" s="1"/>
  <c r="AB85" i="4"/>
  <c r="AB133" i="4" s="1"/>
  <c r="H86" i="4"/>
  <c r="H134" i="4" s="1"/>
  <c r="L86" i="4"/>
  <c r="L134" i="4" s="1"/>
  <c r="P86" i="4"/>
  <c r="P134" i="4" s="1"/>
  <c r="T86" i="4"/>
  <c r="T134" i="4" s="1"/>
  <c r="X86" i="4"/>
  <c r="X134" i="4" s="1"/>
  <c r="AB86" i="4"/>
  <c r="AB134" i="4" s="1"/>
  <c r="H87" i="4"/>
  <c r="L87" i="4"/>
  <c r="P87" i="4"/>
  <c r="T87" i="4"/>
  <c r="X87" i="4"/>
  <c r="AB87" i="4"/>
  <c r="H88" i="4"/>
  <c r="L88" i="4"/>
  <c r="P88" i="4"/>
  <c r="T88" i="4"/>
  <c r="X88" i="4"/>
  <c r="AB88" i="4"/>
  <c r="H89" i="4"/>
  <c r="L89" i="4"/>
  <c r="P89" i="4"/>
  <c r="T89" i="4"/>
  <c r="X89" i="4"/>
  <c r="AB89" i="4"/>
  <c r="H90" i="4"/>
  <c r="L90" i="4"/>
  <c r="P90" i="4"/>
  <c r="T90" i="4"/>
  <c r="X90" i="4"/>
  <c r="AB90" i="4"/>
  <c r="H91" i="4"/>
  <c r="L91" i="4"/>
  <c r="P91" i="4"/>
  <c r="T91" i="4"/>
  <c r="X91" i="4"/>
  <c r="AB91" i="4"/>
  <c r="H92" i="4"/>
  <c r="L92" i="4"/>
  <c r="P92" i="4"/>
  <c r="T92" i="4"/>
  <c r="X92" i="4"/>
  <c r="AB92" i="4"/>
  <c r="H93" i="4"/>
  <c r="L93" i="4"/>
  <c r="P93" i="4"/>
  <c r="T93" i="4"/>
  <c r="X93" i="4"/>
  <c r="AB93" i="4"/>
  <c r="H94" i="4"/>
  <c r="L94" i="4"/>
  <c r="P94" i="4"/>
  <c r="T94" i="4"/>
  <c r="X94" i="4"/>
  <c r="AB94" i="4"/>
  <c r="H95" i="4"/>
  <c r="L95" i="4"/>
  <c r="P95" i="4"/>
  <c r="T95" i="4"/>
  <c r="X95" i="4"/>
  <c r="AB95" i="4"/>
  <c r="H96" i="4"/>
  <c r="L96" i="4"/>
  <c r="P96" i="4"/>
  <c r="T96" i="4"/>
  <c r="X96" i="4"/>
  <c r="AB96" i="4"/>
  <c r="H97" i="4"/>
  <c r="L97" i="4"/>
  <c r="P97" i="4"/>
  <c r="T97" i="4"/>
  <c r="X97" i="4"/>
  <c r="AB97" i="4"/>
  <c r="H98" i="4"/>
  <c r="L98" i="4"/>
  <c r="P98" i="4"/>
  <c r="T98" i="4"/>
  <c r="X98" i="4"/>
  <c r="AB98" i="4"/>
  <c r="H99" i="4"/>
  <c r="L99" i="4"/>
  <c r="P99" i="4"/>
  <c r="T99" i="4"/>
  <c r="X99" i="4"/>
  <c r="AB99" i="4"/>
  <c r="H100" i="4"/>
  <c r="L100" i="4"/>
  <c r="P100" i="4"/>
  <c r="T100" i="4"/>
  <c r="X100" i="4"/>
  <c r="AB100" i="4"/>
  <c r="H101" i="4"/>
  <c r="L101" i="4"/>
  <c r="P101" i="4"/>
  <c r="T101" i="4"/>
  <c r="X101" i="4"/>
  <c r="AB101" i="4"/>
  <c r="H103" i="4"/>
  <c r="H139" i="4" s="1"/>
  <c r="L103" i="4"/>
  <c r="L139" i="4" s="1"/>
  <c r="P103" i="4"/>
  <c r="P139" i="4" s="1"/>
  <c r="T103" i="4"/>
  <c r="T139" i="4" s="1"/>
  <c r="X103" i="4"/>
  <c r="X139" i="4" s="1"/>
  <c r="AB103" i="4"/>
  <c r="AB139" i="4" s="1"/>
  <c r="AH104" i="4"/>
  <c r="AH140" i="4" s="1"/>
  <c r="AD104" i="4"/>
  <c r="AD140" i="4" s="1"/>
  <c r="Z104" i="4"/>
  <c r="Z140" i="4" s="1"/>
  <c r="V104" i="4"/>
  <c r="V140" i="4" s="1"/>
  <c r="R104" i="4"/>
  <c r="R140" i="4" s="1"/>
  <c r="N104" i="4"/>
  <c r="N140" i="4" s="1"/>
  <c r="J104" i="4"/>
  <c r="J140" i="4" s="1"/>
  <c r="H104" i="4"/>
  <c r="H140" i="4" s="1"/>
  <c r="M104" i="4"/>
  <c r="M140" i="4" s="1"/>
  <c r="S104" i="4"/>
  <c r="S140" i="4" s="1"/>
  <c r="X104" i="4"/>
  <c r="X140" i="4" s="1"/>
  <c r="AC104" i="4"/>
  <c r="AC140" i="4" s="1"/>
  <c r="AI104" i="4"/>
  <c r="AI140" i="4" s="1"/>
  <c r="AF107" i="4"/>
  <c r="AF143" i="4" s="1"/>
  <c r="AB107" i="4"/>
  <c r="AB143" i="4" s="1"/>
  <c r="AI107" i="4"/>
  <c r="AI143" i="4" s="1"/>
  <c r="AE107" i="4"/>
  <c r="AE143" i="4" s="1"/>
  <c r="AA107" i="4"/>
  <c r="AA143" i="4" s="1"/>
  <c r="W107" i="4"/>
  <c r="W143" i="4" s="1"/>
  <c r="S107" i="4"/>
  <c r="S143" i="4" s="1"/>
  <c r="O107" i="4"/>
  <c r="O143" i="4" s="1"/>
  <c r="K107" i="4"/>
  <c r="K143" i="4" s="1"/>
  <c r="G107" i="4"/>
  <c r="G143" i="4" s="1"/>
  <c r="AH107" i="4"/>
  <c r="AH143" i="4" s="1"/>
  <c r="AD107" i="4"/>
  <c r="AD143" i="4" s="1"/>
  <c r="Z107" i="4"/>
  <c r="Z143" i="4" s="1"/>
  <c r="V107" i="4"/>
  <c r="V143" i="4" s="1"/>
  <c r="R107" i="4"/>
  <c r="R143" i="4" s="1"/>
  <c r="N107" i="4"/>
  <c r="N143" i="4" s="1"/>
  <c r="J107" i="4"/>
  <c r="J143" i="4" s="1"/>
  <c r="F107" i="4"/>
  <c r="F143" i="4" s="1"/>
  <c r="L107" i="4"/>
  <c r="L143" i="4" s="1"/>
  <c r="T107" i="4"/>
  <c r="T143" i="4" s="1"/>
  <c r="AC107" i="4"/>
  <c r="AC143" i="4" s="1"/>
  <c r="F108" i="4"/>
  <c r="F144" i="4" s="1"/>
  <c r="J108" i="4"/>
  <c r="J144" i="4" s="1"/>
  <c r="N108" i="4"/>
  <c r="N144" i="4" s="1"/>
  <c r="R108" i="4"/>
  <c r="R144" i="4" s="1"/>
  <c r="V108" i="4"/>
  <c r="V144" i="4" s="1"/>
  <c r="Z108" i="4"/>
  <c r="Z144" i="4" s="1"/>
  <c r="AD108" i="4"/>
  <c r="AD144" i="4" s="1"/>
  <c r="AH108" i="4"/>
  <c r="AH144" i="4" s="1"/>
  <c r="F109" i="4"/>
  <c r="J109" i="4"/>
  <c r="N109" i="4"/>
  <c r="R109" i="4"/>
  <c r="V109" i="4"/>
  <c r="Z109" i="4"/>
  <c r="AD109" i="4"/>
  <c r="AH109" i="4"/>
  <c r="F110" i="4"/>
  <c r="J110" i="4"/>
  <c r="N110" i="4"/>
  <c r="R110" i="4"/>
  <c r="V110" i="4"/>
  <c r="Z110" i="4"/>
  <c r="AD110" i="4"/>
  <c r="AH110" i="4"/>
  <c r="F111" i="4"/>
  <c r="J111" i="4"/>
  <c r="N111" i="4"/>
  <c r="R111" i="4"/>
  <c r="V111" i="4"/>
  <c r="Z111" i="4"/>
  <c r="AD111" i="4"/>
  <c r="AH111" i="4"/>
  <c r="F112" i="4"/>
  <c r="J112" i="4"/>
  <c r="N112" i="4"/>
  <c r="R112" i="4"/>
  <c r="V112" i="4"/>
  <c r="Z112" i="4"/>
  <c r="AD112" i="4"/>
  <c r="AH112" i="4"/>
  <c r="F113" i="4"/>
  <c r="J113" i="4"/>
  <c r="N113" i="4"/>
  <c r="R113" i="4"/>
  <c r="V113" i="4"/>
  <c r="Z113" i="4"/>
  <c r="AD113" i="4"/>
  <c r="AH113" i="4"/>
  <c r="F114" i="4"/>
  <c r="J114" i="4"/>
  <c r="N114" i="4"/>
  <c r="R114" i="4"/>
  <c r="V114" i="4"/>
  <c r="Z114" i="4"/>
  <c r="AD114" i="4"/>
  <c r="AH114" i="4"/>
  <c r="F115" i="4"/>
  <c r="J115" i="4"/>
  <c r="N115" i="4"/>
  <c r="R115" i="4"/>
  <c r="V115" i="4"/>
  <c r="Z115" i="4"/>
  <c r="AD115" i="4"/>
  <c r="AH115" i="4"/>
  <c r="F116" i="4"/>
  <c r="J116" i="4"/>
  <c r="N116" i="4"/>
  <c r="R116" i="4"/>
  <c r="V116" i="4"/>
  <c r="Z116" i="4"/>
  <c r="AD116" i="4"/>
  <c r="AH116" i="4"/>
  <c r="F117" i="4"/>
  <c r="J117" i="4"/>
  <c r="N117" i="4"/>
  <c r="R117" i="4"/>
  <c r="V117" i="4"/>
  <c r="Z117" i="4"/>
  <c r="AD117" i="4"/>
  <c r="AH117" i="4"/>
  <c r="F118" i="4"/>
  <c r="J118" i="4"/>
  <c r="N118" i="4"/>
  <c r="R118" i="4"/>
  <c r="V118" i="4"/>
  <c r="Z118" i="4"/>
  <c r="AD118" i="4"/>
  <c r="AH118" i="4"/>
  <c r="F119" i="4"/>
  <c r="J119" i="4"/>
  <c r="N119" i="4"/>
  <c r="R119" i="4"/>
  <c r="V119" i="4"/>
  <c r="Z119" i="4"/>
  <c r="AD119" i="4"/>
  <c r="AH119" i="4"/>
  <c r="F120" i="4"/>
  <c r="J120" i="4"/>
  <c r="N120" i="4"/>
  <c r="R120" i="4"/>
  <c r="V120" i="4"/>
  <c r="Z120" i="4"/>
  <c r="AD120" i="4"/>
  <c r="AH120" i="4"/>
  <c r="F121" i="4"/>
  <c r="J121" i="4"/>
  <c r="N121" i="4"/>
  <c r="R121" i="4"/>
  <c r="V121" i="4"/>
  <c r="Z121" i="4"/>
  <c r="AD121" i="4"/>
  <c r="AH121" i="4"/>
  <c r="F122" i="4"/>
  <c r="J122" i="4"/>
  <c r="N122" i="4"/>
  <c r="R122" i="4"/>
  <c r="V122" i="4"/>
  <c r="Z122" i="4"/>
  <c r="AD122" i="4"/>
  <c r="AI122" i="4"/>
  <c r="G108" i="4"/>
  <c r="G144" i="4" s="1"/>
  <c r="K108" i="4"/>
  <c r="K144" i="4" s="1"/>
  <c r="O108" i="4"/>
  <c r="O144" i="4" s="1"/>
  <c r="S108" i="4"/>
  <c r="S144" i="4" s="1"/>
  <c r="W108" i="4"/>
  <c r="W144" i="4" s="1"/>
  <c r="AA108" i="4"/>
  <c r="AA144" i="4" s="1"/>
  <c r="AE108" i="4"/>
  <c r="AE144" i="4" s="1"/>
  <c r="AI108" i="4"/>
  <c r="AI144" i="4" s="1"/>
  <c r="G109" i="4"/>
  <c r="K109" i="4"/>
  <c r="O109" i="4"/>
  <c r="S109" i="4"/>
  <c r="W109" i="4"/>
  <c r="AA109" i="4"/>
  <c r="AE109" i="4"/>
  <c r="AI109" i="4"/>
  <c r="G110" i="4"/>
  <c r="K110" i="4"/>
  <c r="O110" i="4"/>
  <c r="S110" i="4"/>
  <c r="W110" i="4"/>
  <c r="AA110" i="4"/>
  <c r="AE110" i="4"/>
  <c r="AI110" i="4"/>
  <c r="G111" i="4"/>
  <c r="K111" i="4"/>
  <c r="O111" i="4"/>
  <c r="S111" i="4"/>
  <c r="W111" i="4"/>
  <c r="AA111" i="4"/>
  <c r="AE111" i="4"/>
  <c r="AI111" i="4"/>
  <c r="G112" i="4"/>
  <c r="K112" i="4"/>
  <c r="O112" i="4"/>
  <c r="S112" i="4"/>
  <c r="W112" i="4"/>
  <c r="AA112" i="4"/>
  <c r="AE112" i="4"/>
  <c r="AI112" i="4"/>
  <c r="G113" i="4"/>
  <c r="K113" i="4"/>
  <c r="O113" i="4"/>
  <c r="S113" i="4"/>
  <c r="W113" i="4"/>
  <c r="AA113" i="4"/>
  <c r="AE113" i="4"/>
  <c r="AI113" i="4"/>
  <c r="G114" i="4"/>
  <c r="K114" i="4"/>
  <c r="O114" i="4"/>
  <c r="S114" i="4"/>
  <c r="W114" i="4"/>
  <c r="AA114" i="4"/>
  <c r="AE114" i="4"/>
  <c r="AI114" i="4"/>
  <c r="G115" i="4"/>
  <c r="K115" i="4"/>
  <c r="O115" i="4"/>
  <c r="S115" i="4"/>
  <c r="W115" i="4"/>
  <c r="AA115" i="4"/>
  <c r="AE115" i="4"/>
  <c r="AI115" i="4"/>
  <c r="G116" i="4"/>
  <c r="K116" i="4"/>
  <c r="O116" i="4"/>
  <c r="S116" i="4"/>
  <c r="W116" i="4"/>
  <c r="AA116" i="4"/>
  <c r="AE116" i="4"/>
  <c r="AI116" i="4"/>
  <c r="G117" i="4"/>
  <c r="K117" i="4"/>
  <c r="O117" i="4"/>
  <c r="S117" i="4"/>
  <c r="W117" i="4"/>
  <c r="AA117" i="4"/>
  <c r="AE117" i="4"/>
  <c r="AI117" i="4"/>
  <c r="G118" i="4"/>
  <c r="K118" i="4"/>
  <c r="O118" i="4"/>
  <c r="S118" i="4"/>
  <c r="W118" i="4"/>
  <c r="AA118" i="4"/>
  <c r="AE118" i="4"/>
  <c r="AI118" i="4"/>
  <c r="G119" i="4"/>
  <c r="K119" i="4"/>
  <c r="O119" i="4"/>
  <c r="S119" i="4"/>
  <c r="W119" i="4"/>
  <c r="AA119" i="4"/>
  <c r="AE119" i="4"/>
  <c r="AI119" i="4"/>
  <c r="G120" i="4"/>
  <c r="K120" i="4"/>
  <c r="O120" i="4"/>
  <c r="S120" i="4"/>
  <c r="W120" i="4"/>
  <c r="AA120" i="4"/>
  <c r="AE120" i="4"/>
  <c r="AI120" i="4"/>
  <c r="G121" i="4"/>
  <c r="K121" i="4"/>
  <c r="O121" i="4"/>
  <c r="S121" i="4"/>
  <c r="W121" i="4"/>
  <c r="AA121" i="4"/>
  <c r="AE121" i="4"/>
  <c r="AI121" i="4"/>
  <c r="G122" i="4"/>
  <c r="K122" i="4"/>
  <c r="O122" i="4"/>
  <c r="S122" i="4"/>
  <c r="W122" i="4"/>
  <c r="AA122" i="4"/>
  <c r="AE122" i="4"/>
  <c r="H108" i="4"/>
  <c r="H144" i="4" s="1"/>
  <c r="L108" i="4"/>
  <c r="L144" i="4" s="1"/>
  <c r="P108" i="4"/>
  <c r="P144" i="4" s="1"/>
  <c r="T108" i="4"/>
  <c r="T144" i="4" s="1"/>
  <c r="X108" i="4"/>
  <c r="X144" i="4" s="1"/>
  <c r="AB108" i="4"/>
  <c r="AB144" i="4" s="1"/>
  <c r="H109" i="4"/>
  <c r="L109" i="4"/>
  <c r="P109" i="4"/>
  <c r="T109" i="4"/>
  <c r="X109" i="4"/>
  <c r="AB109" i="4"/>
  <c r="H110" i="4"/>
  <c r="L110" i="4"/>
  <c r="P110" i="4"/>
  <c r="T110" i="4"/>
  <c r="X110" i="4"/>
  <c r="AB110" i="4"/>
  <c r="H111" i="4"/>
  <c r="L111" i="4"/>
  <c r="P111" i="4"/>
  <c r="T111" i="4"/>
  <c r="X111" i="4"/>
  <c r="AB111" i="4"/>
  <c r="H112" i="4"/>
  <c r="L112" i="4"/>
  <c r="P112" i="4"/>
  <c r="T112" i="4"/>
  <c r="X112" i="4"/>
  <c r="AB112" i="4"/>
  <c r="H113" i="4"/>
  <c r="L113" i="4"/>
  <c r="P113" i="4"/>
  <c r="T113" i="4"/>
  <c r="X113" i="4"/>
  <c r="AB113" i="4"/>
  <c r="H114" i="4"/>
  <c r="L114" i="4"/>
  <c r="P114" i="4"/>
  <c r="T114" i="4"/>
  <c r="X114" i="4"/>
  <c r="AB114" i="4"/>
  <c r="H115" i="4"/>
  <c r="L115" i="4"/>
  <c r="P115" i="4"/>
  <c r="T115" i="4"/>
  <c r="X115" i="4"/>
  <c r="AB115" i="4"/>
  <c r="H116" i="4"/>
  <c r="L116" i="4"/>
  <c r="P116" i="4"/>
  <c r="T116" i="4"/>
  <c r="X116" i="4"/>
  <c r="AB116" i="4"/>
  <c r="H117" i="4"/>
  <c r="L117" i="4"/>
  <c r="P117" i="4"/>
  <c r="T117" i="4"/>
  <c r="X117" i="4"/>
  <c r="AB117" i="4"/>
  <c r="H118" i="4"/>
  <c r="L118" i="4"/>
  <c r="P118" i="4"/>
  <c r="T118" i="4"/>
  <c r="X118" i="4"/>
  <c r="AB118" i="4"/>
  <c r="H119" i="4"/>
  <c r="L119" i="4"/>
  <c r="P119" i="4"/>
  <c r="T119" i="4"/>
  <c r="X119" i="4"/>
  <c r="AB119" i="4"/>
  <c r="H120" i="4"/>
  <c r="L120" i="4"/>
  <c r="P120" i="4"/>
  <c r="T120" i="4"/>
  <c r="X120" i="4"/>
  <c r="AB120" i="4"/>
  <c r="H121" i="4"/>
  <c r="L121" i="4"/>
  <c r="P121" i="4"/>
  <c r="T121" i="4"/>
  <c r="X121" i="4"/>
  <c r="AB121" i="4"/>
  <c r="H122" i="4"/>
  <c r="L122" i="4"/>
  <c r="P122" i="4"/>
  <c r="T122" i="4"/>
  <c r="X122" i="4"/>
  <c r="AB122" i="4"/>
  <c r="AF122" i="4"/>
  <c r="F123" i="4"/>
  <c r="J123" i="4"/>
  <c r="N123" i="4"/>
  <c r="R123" i="4"/>
  <c r="V123" i="4"/>
  <c r="Z123" i="4"/>
  <c r="AD123" i="4"/>
  <c r="AH123" i="4"/>
  <c r="G123" i="4"/>
  <c r="K123" i="4"/>
  <c r="O123" i="4"/>
  <c r="S123" i="4"/>
  <c r="W123" i="4"/>
  <c r="AA123" i="4"/>
  <c r="AE123" i="4"/>
  <c r="AI123" i="4"/>
  <c r="H123" i="4"/>
  <c r="L123" i="4"/>
  <c r="P123" i="4"/>
  <c r="T123" i="4"/>
  <c r="X123" i="4"/>
  <c r="AB123" i="4"/>
  <c r="AG135" i="3" a="1"/>
  <c r="AG135" i="3" s="1"/>
  <c r="N89" i="3"/>
  <c r="AG90" i="3"/>
  <c r="AC90" i="3"/>
  <c r="Y90" i="3"/>
  <c r="U90" i="3"/>
  <c r="Q90" i="3"/>
  <c r="M90" i="3"/>
  <c r="I90" i="3"/>
  <c r="E90" i="3"/>
  <c r="AI90" i="3"/>
  <c r="AE90" i="3"/>
  <c r="AA90" i="3"/>
  <c r="W90" i="3"/>
  <c r="S90" i="3"/>
  <c r="O90" i="3"/>
  <c r="K90" i="3"/>
  <c r="G90" i="3"/>
  <c r="T90" i="3"/>
  <c r="AG91" i="3"/>
  <c r="AC91" i="3"/>
  <c r="Y91" i="3"/>
  <c r="U91" i="3"/>
  <c r="Q91" i="3"/>
  <c r="M91" i="3"/>
  <c r="I91" i="3"/>
  <c r="E91" i="3"/>
  <c r="AI91" i="3"/>
  <c r="AE91" i="3"/>
  <c r="AA91" i="3"/>
  <c r="W91" i="3"/>
  <c r="S91" i="3"/>
  <c r="O91" i="3"/>
  <c r="K91" i="3"/>
  <c r="G91" i="3"/>
  <c r="T91" i="3"/>
  <c r="AB91" i="3"/>
  <c r="L92" i="3"/>
  <c r="AG93" i="3"/>
  <c r="AC93" i="3"/>
  <c r="Y93" i="3"/>
  <c r="U93" i="3"/>
  <c r="Q93" i="3"/>
  <c r="M93" i="3"/>
  <c r="I93" i="3"/>
  <c r="E93" i="3"/>
  <c r="AI93" i="3"/>
  <c r="AE93" i="3"/>
  <c r="AA93" i="3"/>
  <c r="W93" i="3"/>
  <c r="S93" i="3"/>
  <c r="O93" i="3"/>
  <c r="K93" i="3"/>
  <c r="G93" i="3"/>
  <c r="T93" i="3"/>
  <c r="AG94" i="3"/>
  <c r="AC94" i="3"/>
  <c r="Y94" i="3"/>
  <c r="U94" i="3"/>
  <c r="Q94" i="3"/>
  <c r="M94" i="3"/>
  <c r="I94" i="3"/>
  <c r="E94" i="3"/>
  <c r="AI94" i="3"/>
  <c r="AE94" i="3"/>
  <c r="AA94" i="3"/>
  <c r="W94" i="3"/>
  <c r="S94" i="3"/>
  <c r="O94" i="3"/>
  <c r="K94" i="3"/>
  <c r="G94" i="3"/>
  <c r="T94" i="3"/>
  <c r="AB94" i="3"/>
  <c r="L95" i="3"/>
  <c r="T95" i="3"/>
  <c r="AB95" i="3"/>
  <c r="L96" i="3"/>
  <c r="AB96" i="3"/>
  <c r="L97" i="3"/>
  <c r="AG98" i="3"/>
  <c r="AC98" i="3"/>
  <c r="Y98" i="3"/>
  <c r="U98" i="3"/>
  <c r="Q98" i="3"/>
  <c r="M98" i="3"/>
  <c r="I98" i="3"/>
  <c r="E98" i="3"/>
  <c r="AI98" i="3"/>
  <c r="AE98" i="3"/>
  <c r="AA98" i="3"/>
  <c r="W98" i="3"/>
  <c r="S98" i="3"/>
  <c r="O98" i="3"/>
  <c r="K98" i="3"/>
  <c r="G98" i="3"/>
  <c r="T98" i="3"/>
  <c r="AG99" i="3"/>
  <c r="AC99" i="3"/>
  <c r="Y99" i="3"/>
  <c r="U99" i="3"/>
  <c r="Q99" i="3"/>
  <c r="M99" i="3"/>
  <c r="I99" i="3"/>
  <c r="E99" i="3"/>
  <c r="AI99" i="3"/>
  <c r="AE99" i="3"/>
  <c r="AA99" i="3"/>
  <c r="W99" i="3"/>
  <c r="S99" i="3"/>
  <c r="O99" i="3"/>
  <c r="K99" i="3"/>
  <c r="G99" i="3"/>
  <c r="T99" i="3"/>
  <c r="AB99" i="3"/>
  <c r="L100" i="3"/>
  <c r="T100" i="3"/>
  <c r="AB100" i="3"/>
  <c r="T101" i="3"/>
  <c r="AG103" i="3"/>
  <c r="AG139" i="3" s="1"/>
  <c r="AC103" i="3"/>
  <c r="AC139" i="3" s="1"/>
  <c r="Y103" i="3"/>
  <c r="Y139" i="3" s="1"/>
  <c r="U103" i="3"/>
  <c r="U139" i="3" s="1"/>
  <c r="Q103" i="3"/>
  <c r="Q139" i="3" s="1"/>
  <c r="M103" i="3"/>
  <c r="M139" i="3" s="1"/>
  <c r="I103" i="3"/>
  <c r="I139" i="3" s="1"/>
  <c r="E103" i="3"/>
  <c r="E139" i="3" s="1"/>
  <c r="AI103" i="3"/>
  <c r="AI139" i="3" s="1"/>
  <c r="AE103" i="3"/>
  <c r="AE139" i="3" s="1"/>
  <c r="AA103" i="3"/>
  <c r="AA139" i="3" s="1"/>
  <c r="W103" i="3"/>
  <c r="W139" i="3" s="1"/>
  <c r="S103" i="3"/>
  <c r="S139" i="3" s="1"/>
  <c r="O103" i="3"/>
  <c r="O139" i="3" s="1"/>
  <c r="K103" i="3"/>
  <c r="K139" i="3" s="1"/>
  <c r="G103" i="3"/>
  <c r="G139" i="3" s="1"/>
  <c r="T103" i="3"/>
  <c r="T139" i="3" s="1"/>
  <c r="AG104" i="3"/>
  <c r="AG140" i="3" s="1"/>
  <c r="AC104" i="3"/>
  <c r="AC140" i="3" s="1"/>
  <c r="Y104" i="3"/>
  <c r="Y140" i="3" s="1"/>
  <c r="U104" i="3"/>
  <c r="U140" i="3" s="1"/>
  <c r="Q104" i="3"/>
  <c r="Q140" i="3" s="1"/>
  <c r="M104" i="3"/>
  <c r="M140" i="3" s="1"/>
  <c r="I104" i="3"/>
  <c r="I140" i="3" s="1"/>
  <c r="E104" i="3"/>
  <c r="E140" i="3" s="1"/>
  <c r="AF104" i="3"/>
  <c r="AF140" i="3" s="1"/>
  <c r="AI104" i="3"/>
  <c r="AI140" i="3" s="1"/>
  <c r="AE104" i="3"/>
  <c r="AE140" i="3" s="1"/>
  <c r="AA104" i="3"/>
  <c r="AA140" i="3" s="1"/>
  <c r="W104" i="3"/>
  <c r="W140" i="3" s="1"/>
  <c r="S104" i="3"/>
  <c r="S140" i="3" s="1"/>
  <c r="O104" i="3"/>
  <c r="O140" i="3" s="1"/>
  <c r="K104" i="3"/>
  <c r="K140" i="3" s="1"/>
  <c r="G104" i="3"/>
  <c r="G140" i="3" s="1"/>
  <c r="T104" i="3"/>
  <c r="T140" i="3" s="1"/>
  <c r="AB104" i="3"/>
  <c r="AB140" i="3" s="1"/>
  <c r="E89" i="3"/>
  <c r="J89" i="3"/>
  <c r="P89" i="3"/>
  <c r="V89" i="3"/>
  <c r="F90" i="3"/>
  <c r="N90" i="3"/>
  <c r="V90" i="3"/>
  <c r="AD90" i="3"/>
  <c r="F91" i="3"/>
  <c r="N91" i="3"/>
  <c r="V91" i="3"/>
  <c r="AD91" i="3"/>
  <c r="F92" i="3"/>
  <c r="N92" i="3"/>
  <c r="V92" i="3"/>
  <c r="F93" i="3"/>
  <c r="N93" i="3"/>
  <c r="V93" i="3"/>
  <c r="AD93" i="3"/>
  <c r="F94" i="3"/>
  <c r="N94" i="3"/>
  <c r="V94" i="3"/>
  <c r="AD94" i="3"/>
  <c r="F95" i="3"/>
  <c r="N95" i="3"/>
  <c r="V95" i="3"/>
  <c r="F96" i="3"/>
  <c r="N96" i="3"/>
  <c r="V96" i="3"/>
  <c r="F97" i="3"/>
  <c r="N97" i="3"/>
  <c r="V97" i="3"/>
  <c r="F98" i="3"/>
  <c r="N98" i="3"/>
  <c r="V98" i="3"/>
  <c r="AD98" i="3"/>
  <c r="F99" i="3"/>
  <c r="N99" i="3"/>
  <c r="V99" i="3"/>
  <c r="AD99" i="3"/>
  <c r="F100" i="3"/>
  <c r="N100" i="3"/>
  <c r="V100" i="3"/>
  <c r="F101" i="3"/>
  <c r="N101" i="3"/>
  <c r="V101" i="3"/>
  <c r="F103" i="3"/>
  <c r="F139" i="3" s="1"/>
  <c r="N103" i="3"/>
  <c r="N139" i="3" s="1"/>
  <c r="V103" i="3"/>
  <c r="V139" i="3" s="1"/>
  <c r="AD103" i="3"/>
  <c r="AD139" i="3" s="1"/>
  <c r="F104" i="3"/>
  <c r="F140" i="3" s="1"/>
  <c r="N104" i="3"/>
  <c r="N140" i="3" s="1"/>
  <c r="V104" i="3"/>
  <c r="V140" i="3" s="1"/>
  <c r="AD104" i="3"/>
  <c r="AD140" i="3" s="1"/>
  <c r="AH123" i="3"/>
  <c r="AD123" i="3"/>
  <c r="Z123" i="3"/>
  <c r="V123" i="3"/>
  <c r="R123" i="3"/>
  <c r="N123" i="3"/>
  <c r="J123" i="3"/>
  <c r="F123" i="3"/>
  <c r="AG123" i="3"/>
  <c r="AC123" i="3"/>
  <c r="Y123" i="3"/>
  <c r="U123" i="3"/>
  <c r="Q123" i="3"/>
  <c r="M123" i="3"/>
  <c r="I123" i="3"/>
  <c r="E123" i="3"/>
  <c r="AI123" i="3"/>
  <c r="AA123" i="3"/>
  <c r="S123" i="3"/>
  <c r="K123" i="3"/>
  <c r="AF123" i="3"/>
  <c r="X123" i="3"/>
  <c r="P123" i="3"/>
  <c r="H123" i="3"/>
  <c r="AE123" i="3"/>
  <c r="W123" i="3"/>
  <c r="O123" i="3"/>
  <c r="G123" i="3"/>
  <c r="AB123" i="3"/>
  <c r="T123" i="3"/>
  <c r="L123" i="3"/>
  <c r="AG89" i="3"/>
  <c r="AC89" i="3"/>
  <c r="Y89" i="3"/>
  <c r="U89" i="3"/>
  <c r="AI89" i="3"/>
  <c r="AE89" i="3"/>
  <c r="AA89" i="3"/>
  <c r="W89" i="3"/>
  <c r="S89" i="3"/>
  <c r="O89" i="3"/>
  <c r="K89" i="3"/>
  <c r="G89" i="3"/>
  <c r="I89" i="3"/>
  <c r="T89" i="3"/>
  <c r="AB89" i="3"/>
  <c r="L90" i="3"/>
  <c r="AB90" i="3"/>
  <c r="L91" i="3"/>
  <c r="AG92" i="3"/>
  <c r="AC92" i="3"/>
  <c r="Y92" i="3"/>
  <c r="U92" i="3"/>
  <c r="Q92" i="3"/>
  <c r="M92" i="3"/>
  <c r="I92" i="3"/>
  <c r="E92" i="3"/>
  <c r="AI92" i="3"/>
  <c r="AE92" i="3"/>
  <c r="AA92" i="3"/>
  <c r="W92" i="3"/>
  <c r="S92" i="3"/>
  <c r="O92" i="3"/>
  <c r="K92" i="3"/>
  <c r="G92" i="3"/>
  <c r="T92" i="3"/>
  <c r="AB92" i="3"/>
  <c r="L93" i="3"/>
  <c r="AB93" i="3"/>
  <c r="L94" i="3"/>
  <c r="AG95" i="3"/>
  <c r="AC95" i="3"/>
  <c r="Y95" i="3"/>
  <c r="U95" i="3"/>
  <c r="Q95" i="3"/>
  <c r="M95" i="3"/>
  <c r="I95" i="3"/>
  <c r="E95" i="3"/>
  <c r="AI95" i="3"/>
  <c r="AE95" i="3"/>
  <c r="AA95" i="3"/>
  <c r="W95" i="3"/>
  <c r="S95" i="3"/>
  <c r="O95" i="3"/>
  <c r="K95" i="3"/>
  <c r="G95" i="3"/>
  <c r="AG96" i="3"/>
  <c r="AC96" i="3"/>
  <c r="Y96" i="3"/>
  <c r="U96" i="3"/>
  <c r="Q96" i="3"/>
  <c r="M96" i="3"/>
  <c r="I96" i="3"/>
  <c r="E96" i="3"/>
  <c r="AI96" i="3"/>
  <c r="AE96" i="3"/>
  <c r="AA96" i="3"/>
  <c r="W96" i="3"/>
  <c r="S96" i="3"/>
  <c r="O96" i="3"/>
  <c r="K96" i="3"/>
  <c r="G96" i="3"/>
  <c r="T96" i="3"/>
  <c r="AG97" i="3"/>
  <c r="AC97" i="3"/>
  <c r="Y97" i="3"/>
  <c r="U97" i="3"/>
  <c r="Q97" i="3"/>
  <c r="M97" i="3"/>
  <c r="I97" i="3"/>
  <c r="E97" i="3"/>
  <c r="AI97" i="3"/>
  <c r="AE97" i="3"/>
  <c r="AA97" i="3"/>
  <c r="W97" i="3"/>
  <c r="S97" i="3"/>
  <c r="O97" i="3"/>
  <c r="K97" i="3"/>
  <c r="G97" i="3"/>
  <c r="T97" i="3"/>
  <c r="AB97" i="3"/>
  <c r="L98" i="3"/>
  <c r="AB98" i="3"/>
  <c r="L99" i="3"/>
  <c r="AG100" i="3"/>
  <c r="AC100" i="3"/>
  <c r="Y100" i="3"/>
  <c r="U100" i="3"/>
  <c r="Q100" i="3"/>
  <c r="M100" i="3"/>
  <c r="I100" i="3"/>
  <c r="E100" i="3"/>
  <c r="AI100" i="3"/>
  <c r="AE100" i="3"/>
  <c r="AA100" i="3"/>
  <c r="W100" i="3"/>
  <c r="S100" i="3"/>
  <c r="O100" i="3"/>
  <c r="K100" i="3"/>
  <c r="G100" i="3"/>
  <c r="AG101" i="3"/>
  <c r="AC101" i="3"/>
  <c r="Y101" i="3"/>
  <c r="U101" i="3"/>
  <c r="Q101" i="3"/>
  <c r="M101" i="3"/>
  <c r="I101" i="3"/>
  <c r="E101" i="3"/>
  <c r="AI101" i="3"/>
  <c r="AE101" i="3"/>
  <c r="AA101" i="3"/>
  <c r="W101" i="3"/>
  <c r="S101" i="3"/>
  <c r="O101" i="3"/>
  <c r="K101" i="3"/>
  <c r="G101" i="3"/>
  <c r="L101" i="3"/>
  <c r="AB101" i="3"/>
  <c r="L103" i="3"/>
  <c r="L139" i="3" s="1"/>
  <c r="AB103" i="3"/>
  <c r="AB139" i="3" s="1"/>
  <c r="L104" i="3"/>
  <c r="L140" i="3" s="1"/>
  <c r="H81" i="3"/>
  <c r="H129" i="3" s="1"/>
  <c r="L81" i="3"/>
  <c r="L129" i="3" s="1"/>
  <c r="P81" i="3"/>
  <c r="P129" i="3" s="1"/>
  <c r="T81" i="3"/>
  <c r="T129" i="3" s="1"/>
  <c r="X81" i="3"/>
  <c r="X129" i="3" s="1"/>
  <c r="AB81" i="3"/>
  <c r="AB129" i="3" s="1"/>
  <c r="AF81" i="3"/>
  <c r="AF129" i="3" s="1"/>
  <c r="H82" i="3"/>
  <c r="H130" i="3" s="1"/>
  <c r="L82" i="3"/>
  <c r="L130" i="3" s="1"/>
  <c r="P82" i="3"/>
  <c r="P130" i="3" s="1"/>
  <c r="T82" i="3"/>
  <c r="T130" i="3" s="1"/>
  <c r="X82" i="3"/>
  <c r="X130" i="3" s="1"/>
  <c r="AB82" i="3"/>
  <c r="AB130" i="3" s="1"/>
  <c r="AF82" i="3"/>
  <c r="AF130" i="3" s="1"/>
  <c r="H83" i="3"/>
  <c r="H131" i="3" s="1"/>
  <c r="L83" i="3"/>
  <c r="L131" i="3" s="1"/>
  <c r="P83" i="3"/>
  <c r="P131" i="3" s="1"/>
  <c r="T83" i="3"/>
  <c r="T131" i="3" s="1"/>
  <c r="X83" i="3"/>
  <c r="X131" i="3" s="1"/>
  <c r="AB83" i="3"/>
  <c r="AB131" i="3" s="1"/>
  <c r="AF83" i="3"/>
  <c r="AF131" i="3" s="1"/>
  <c r="H84" i="3"/>
  <c r="H132" i="3" s="1"/>
  <c r="L84" i="3"/>
  <c r="L132" i="3" s="1"/>
  <c r="P84" i="3"/>
  <c r="P132" i="3" s="1"/>
  <c r="T84" i="3"/>
  <c r="T132" i="3" s="1"/>
  <c r="X84" i="3"/>
  <c r="X132" i="3" s="1"/>
  <c r="AB84" i="3"/>
  <c r="AB132" i="3" s="1"/>
  <c r="AF84" i="3"/>
  <c r="AF132" i="3" s="1"/>
  <c r="H85" i="3"/>
  <c r="H133" i="3" s="1"/>
  <c r="L85" i="3"/>
  <c r="L133" i="3" s="1"/>
  <c r="P85" i="3"/>
  <c r="P133" i="3" s="1"/>
  <c r="T85" i="3"/>
  <c r="T133" i="3" s="1"/>
  <c r="X85" i="3"/>
  <c r="X133" i="3" s="1"/>
  <c r="AB85" i="3"/>
  <c r="AB133" i="3" s="1"/>
  <c r="AF85" i="3"/>
  <c r="AF133" i="3" s="1"/>
  <c r="H86" i="3"/>
  <c r="H134" i="3" s="1"/>
  <c r="L86" i="3"/>
  <c r="L134" i="3" s="1"/>
  <c r="P86" i="3"/>
  <c r="P134" i="3" s="1"/>
  <c r="T86" i="3"/>
  <c r="T134" i="3" s="1"/>
  <c r="X86" i="3"/>
  <c r="X134" i="3" s="1"/>
  <c r="AB86" i="3"/>
  <c r="AB134" i="3" s="1"/>
  <c r="AF86" i="3"/>
  <c r="AF134" i="3" s="1"/>
  <c r="H87" i="3"/>
  <c r="L87" i="3"/>
  <c r="P87" i="3"/>
  <c r="T87" i="3"/>
  <c r="X87" i="3"/>
  <c r="AB87" i="3"/>
  <c r="AF87" i="3"/>
  <c r="AI88" i="3"/>
  <c r="AE88" i="3"/>
  <c r="H88" i="3"/>
  <c r="L88" i="3"/>
  <c r="P88" i="3"/>
  <c r="T88" i="3"/>
  <c r="X88" i="3"/>
  <c r="AB88" i="3"/>
  <c r="AG88" i="3"/>
  <c r="F89" i="3"/>
  <c r="L89" i="3"/>
  <c r="Q89" i="3"/>
  <c r="X89" i="3"/>
  <c r="AF89" i="3"/>
  <c r="H90" i="3"/>
  <c r="P90" i="3"/>
  <c r="X90" i="3"/>
  <c r="AF90" i="3"/>
  <c r="H91" i="3"/>
  <c r="P91" i="3"/>
  <c r="X91" i="3"/>
  <c r="AF91" i="3"/>
  <c r="H92" i="3"/>
  <c r="P92" i="3"/>
  <c r="X92" i="3"/>
  <c r="AF92" i="3"/>
  <c r="H93" i="3"/>
  <c r="P93" i="3"/>
  <c r="X93" i="3"/>
  <c r="AF93" i="3"/>
  <c r="H94" i="3"/>
  <c r="P94" i="3"/>
  <c r="X94" i="3"/>
  <c r="AF94" i="3"/>
  <c r="H95" i="3"/>
  <c r="P95" i="3"/>
  <c r="X95" i="3"/>
  <c r="AF95" i="3"/>
  <c r="H96" i="3"/>
  <c r="P96" i="3"/>
  <c r="X96" i="3"/>
  <c r="AF96" i="3"/>
  <c r="H97" i="3"/>
  <c r="P97" i="3"/>
  <c r="X97" i="3"/>
  <c r="AF97" i="3"/>
  <c r="H98" i="3"/>
  <c r="P98" i="3"/>
  <c r="X98" i="3"/>
  <c r="AF98" i="3"/>
  <c r="H99" i="3"/>
  <c r="P99" i="3"/>
  <c r="X99" i="3"/>
  <c r="AF99" i="3"/>
  <c r="H100" i="3"/>
  <c r="P100" i="3"/>
  <c r="X100" i="3"/>
  <c r="AF100" i="3"/>
  <c r="H101" i="3"/>
  <c r="P101" i="3"/>
  <c r="X101" i="3"/>
  <c r="AF101" i="3"/>
  <c r="H103" i="3"/>
  <c r="H139" i="3" s="1"/>
  <c r="P103" i="3"/>
  <c r="P139" i="3" s="1"/>
  <c r="X103" i="3"/>
  <c r="X139" i="3" s="1"/>
  <c r="AF103" i="3"/>
  <c r="AF139" i="3" s="1"/>
  <c r="H104" i="3"/>
  <c r="H140" i="3" s="1"/>
  <c r="P104" i="3"/>
  <c r="P140" i="3" s="1"/>
  <c r="X104" i="3"/>
  <c r="X140" i="3" s="1"/>
  <c r="AH104" i="3"/>
  <c r="AH140" i="3" s="1"/>
  <c r="AH106" i="3"/>
  <c r="AH142" i="3" s="1"/>
  <c r="AD106" i="3"/>
  <c r="AD142" i="3" s="1"/>
  <c r="Z106" i="3"/>
  <c r="Z142" i="3" s="1"/>
  <c r="V106" i="3"/>
  <c r="V142" i="3" s="1"/>
  <c r="R106" i="3"/>
  <c r="R142" i="3" s="1"/>
  <c r="N106" i="3"/>
  <c r="N142" i="3" s="1"/>
  <c r="J106" i="3"/>
  <c r="J142" i="3" s="1"/>
  <c r="F106" i="3"/>
  <c r="F142" i="3" s="1"/>
  <c r="AG106" i="3"/>
  <c r="AG142" i="3" s="1"/>
  <c r="AC106" i="3"/>
  <c r="AC142" i="3" s="1"/>
  <c r="Y106" i="3"/>
  <c r="Y142" i="3" s="1"/>
  <c r="U106" i="3"/>
  <c r="U142" i="3" s="1"/>
  <c r="Q106" i="3"/>
  <c r="Q142" i="3" s="1"/>
  <c r="M106" i="3"/>
  <c r="M142" i="3" s="1"/>
  <c r="AE106" i="3"/>
  <c r="AE142" i="3" s="1"/>
  <c r="W106" i="3"/>
  <c r="W142" i="3" s="1"/>
  <c r="O106" i="3"/>
  <c r="O142" i="3" s="1"/>
  <c r="H106" i="3"/>
  <c r="H142" i="3" s="1"/>
  <c r="AB106" i="3"/>
  <c r="AB142" i="3" s="1"/>
  <c r="T106" i="3"/>
  <c r="T142" i="3" s="1"/>
  <c r="L106" i="3"/>
  <c r="L142" i="3" s="1"/>
  <c r="G106" i="3"/>
  <c r="G142" i="3" s="1"/>
  <c r="AI106" i="3"/>
  <c r="AI142" i="3" s="1"/>
  <c r="AA106" i="3"/>
  <c r="AA142" i="3" s="1"/>
  <c r="S106" i="3"/>
  <c r="S142" i="3" s="1"/>
  <c r="K106" i="3"/>
  <c r="K142" i="3" s="1"/>
  <c r="E106" i="3"/>
  <c r="E142" i="3" s="1"/>
  <c r="AF106" i="3"/>
  <c r="AF142" i="3" s="1"/>
  <c r="E81" i="3"/>
  <c r="E129" i="3" s="1"/>
  <c r="I81" i="3"/>
  <c r="I129" i="3" s="1"/>
  <c r="M81" i="3"/>
  <c r="M129" i="3" s="1"/>
  <c r="Q81" i="3"/>
  <c r="Q129" i="3" s="1"/>
  <c r="U81" i="3"/>
  <c r="U129" i="3" s="1"/>
  <c r="Y81" i="3"/>
  <c r="Y129" i="3" s="1"/>
  <c r="AC81" i="3"/>
  <c r="AC129" i="3" s="1"/>
  <c r="E82" i="3"/>
  <c r="E130" i="3" s="1"/>
  <c r="I82" i="3"/>
  <c r="I130" i="3" s="1"/>
  <c r="M82" i="3"/>
  <c r="M130" i="3" s="1"/>
  <c r="Q82" i="3"/>
  <c r="Q130" i="3" s="1"/>
  <c r="U82" i="3"/>
  <c r="U130" i="3" s="1"/>
  <c r="Y82" i="3"/>
  <c r="Y130" i="3" s="1"/>
  <c r="AC82" i="3"/>
  <c r="AC130" i="3" s="1"/>
  <c r="E83" i="3"/>
  <c r="E131" i="3" s="1"/>
  <c r="I83" i="3"/>
  <c r="I131" i="3" s="1"/>
  <c r="M83" i="3"/>
  <c r="M131" i="3" s="1"/>
  <c r="Q83" i="3"/>
  <c r="Q131" i="3" s="1"/>
  <c r="U83" i="3"/>
  <c r="U131" i="3" s="1"/>
  <c r="Y83" i="3"/>
  <c r="Y131" i="3" s="1"/>
  <c r="AC83" i="3"/>
  <c r="AC131" i="3" s="1"/>
  <c r="E84" i="3"/>
  <c r="E132" i="3" s="1"/>
  <c r="I84" i="3"/>
  <c r="I132" i="3" s="1"/>
  <c r="M84" i="3"/>
  <c r="M132" i="3" s="1"/>
  <c r="Q84" i="3"/>
  <c r="Q132" i="3" s="1"/>
  <c r="U84" i="3"/>
  <c r="U132" i="3" s="1"/>
  <c r="Y84" i="3"/>
  <c r="Y132" i="3" s="1"/>
  <c r="AC84" i="3"/>
  <c r="AC132" i="3" s="1"/>
  <c r="E85" i="3"/>
  <c r="E133" i="3" s="1"/>
  <c r="I85" i="3"/>
  <c r="I133" i="3" s="1"/>
  <c r="M85" i="3"/>
  <c r="M133" i="3" s="1"/>
  <c r="Q85" i="3"/>
  <c r="Q133" i="3" s="1"/>
  <c r="U85" i="3"/>
  <c r="U133" i="3" s="1"/>
  <c r="Y85" i="3"/>
  <c r="Y133" i="3" s="1"/>
  <c r="AC85" i="3"/>
  <c r="AC133" i="3" s="1"/>
  <c r="E86" i="3"/>
  <c r="E134" i="3" s="1"/>
  <c r="I86" i="3"/>
  <c r="I134" i="3" s="1"/>
  <c r="M86" i="3"/>
  <c r="M134" i="3" s="1"/>
  <c r="Q86" i="3"/>
  <c r="Q134" i="3" s="1"/>
  <c r="U86" i="3"/>
  <c r="U134" i="3" s="1"/>
  <c r="Y86" i="3"/>
  <c r="Y134" i="3" s="1"/>
  <c r="AC86" i="3"/>
  <c r="AC134" i="3" s="1"/>
  <c r="E87" i="3"/>
  <c r="I87" i="3"/>
  <c r="M87" i="3"/>
  <c r="Q87" i="3"/>
  <c r="U87" i="3"/>
  <c r="Y87" i="3"/>
  <c r="AC87" i="3"/>
  <c r="E88" i="3"/>
  <c r="I88" i="3"/>
  <c r="M88" i="3"/>
  <c r="Q88" i="3"/>
  <c r="U88" i="3"/>
  <c r="Y88" i="3"/>
  <c r="AC88" i="3"/>
  <c r="AH88" i="3"/>
  <c r="H89" i="3"/>
  <c r="M89" i="3"/>
  <c r="R89" i="3"/>
  <c r="Z89" i="3"/>
  <c r="AH89" i="3"/>
  <c r="J90" i="3"/>
  <c r="R90" i="3"/>
  <c r="Z90" i="3"/>
  <c r="AH90" i="3"/>
  <c r="J91" i="3"/>
  <c r="R91" i="3"/>
  <c r="Z91" i="3"/>
  <c r="AH91" i="3"/>
  <c r="J92" i="3"/>
  <c r="R92" i="3"/>
  <c r="Z92" i="3"/>
  <c r="AH92" i="3"/>
  <c r="J93" i="3"/>
  <c r="R93" i="3"/>
  <c r="Z93" i="3"/>
  <c r="AH93" i="3"/>
  <c r="J94" i="3"/>
  <c r="R94" i="3"/>
  <c r="Z94" i="3"/>
  <c r="AH94" i="3"/>
  <c r="J95" i="3"/>
  <c r="R95" i="3"/>
  <c r="Z95" i="3"/>
  <c r="AH95" i="3"/>
  <c r="J96" i="3"/>
  <c r="R96" i="3"/>
  <c r="Z96" i="3"/>
  <c r="AH96" i="3"/>
  <c r="J97" i="3"/>
  <c r="R97" i="3"/>
  <c r="Z97" i="3"/>
  <c r="AH97" i="3"/>
  <c r="J98" i="3"/>
  <c r="R98" i="3"/>
  <c r="Z98" i="3"/>
  <c r="AH98" i="3"/>
  <c r="J99" i="3"/>
  <c r="R99" i="3"/>
  <c r="Z99" i="3"/>
  <c r="AH99" i="3"/>
  <c r="J100" i="3"/>
  <c r="R100" i="3"/>
  <c r="Z100" i="3"/>
  <c r="AH100" i="3"/>
  <c r="J101" i="3"/>
  <c r="R101" i="3"/>
  <c r="Z101" i="3"/>
  <c r="AH101" i="3"/>
  <c r="J103" i="3"/>
  <c r="J139" i="3" s="1"/>
  <c r="R103" i="3"/>
  <c r="R139" i="3" s="1"/>
  <c r="Z103" i="3"/>
  <c r="Z139" i="3" s="1"/>
  <c r="AH103" i="3"/>
  <c r="AH139" i="3" s="1"/>
  <c r="J104" i="3"/>
  <c r="J140" i="3" s="1"/>
  <c r="R104" i="3"/>
  <c r="R140" i="3" s="1"/>
  <c r="Z104" i="3"/>
  <c r="Z140" i="3" s="1"/>
  <c r="I106" i="3"/>
  <c r="I142" i="3" s="1"/>
  <c r="G105" i="3"/>
  <c r="G141" i="3" s="1"/>
  <c r="K105" i="3"/>
  <c r="K141" i="3" s="1"/>
  <c r="P105" i="3"/>
  <c r="P141" i="3" s="1"/>
  <c r="U105" i="3"/>
  <c r="U141" i="3" s="1"/>
  <c r="AA105" i="3"/>
  <c r="AA141" i="3" s="1"/>
  <c r="K107" i="3"/>
  <c r="K143" i="3" s="1"/>
  <c r="S107" i="3"/>
  <c r="S143" i="3" s="1"/>
  <c r="AA107" i="3"/>
  <c r="AA143" i="3" s="1"/>
  <c r="K108" i="3"/>
  <c r="K144" i="3" s="1"/>
  <c r="S108" i="3"/>
  <c r="S144" i="3" s="1"/>
  <c r="AA108" i="3"/>
  <c r="AA144" i="3" s="1"/>
  <c r="K109" i="3"/>
  <c r="S109" i="3"/>
  <c r="AA109" i="3"/>
  <c r="K110" i="3"/>
  <c r="S110" i="3"/>
  <c r="AA110" i="3"/>
  <c r="K111" i="3"/>
  <c r="S111" i="3"/>
  <c r="AA111" i="3"/>
  <c r="K112" i="3"/>
  <c r="S112" i="3"/>
  <c r="AA112" i="3"/>
  <c r="K113" i="3"/>
  <c r="S113" i="3"/>
  <c r="AA113" i="3"/>
  <c r="K114" i="3"/>
  <c r="AH105" i="3"/>
  <c r="AH141" i="3" s="1"/>
  <c r="AD105" i="3"/>
  <c r="AD141" i="3" s="1"/>
  <c r="Z105" i="3"/>
  <c r="Z141" i="3" s="1"/>
  <c r="V105" i="3"/>
  <c r="V141" i="3" s="1"/>
  <c r="R105" i="3"/>
  <c r="R141" i="3" s="1"/>
  <c r="N105" i="3"/>
  <c r="N141" i="3" s="1"/>
  <c r="H105" i="3"/>
  <c r="H141" i="3" s="1"/>
  <c r="L105" i="3"/>
  <c r="L141" i="3" s="1"/>
  <c r="Q105" i="3"/>
  <c r="Q141" i="3" s="1"/>
  <c r="W105" i="3"/>
  <c r="W141" i="3" s="1"/>
  <c r="AB105" i="3"/>
  <c r="AB141" i="3" s="1"/>
  <c r="AG105" i="3"/>
  <c r="AG141" i="3" s="1"/>
  <c r="AH107" i="3"/>
  <c r="AH143" i="3" s="1"/>
  <c r="AD107" i="3"/>
  <c r="AD143" i="3" s="1"/>
  <c r="Z107" i="3"/>
  <c r="Z143" i="3" s="1"/>
  <c r="V107" i="3"/>
  <c r="V143" i="3" s="1"/>
  <c r="R107" i="3"/>
  <c r="R143" i="3" s="1"/>
  <c r="N107" i="3"/>
  <c r="N143" i="3" s="1"/>
  <c r="J107" i="3"/>
  <c r="J143" i="3" s="1"/>
  <c r="F107" i="3"/>
  <c r="F143" i="3" s="1"/>
  <c r="AG107" i="3"/>
  <c r="AG143" i="3" s="1"/>
  <c r="AC107" i="3"/>
  <c r="AC143" i="3" s="1"/>
  <c r="Y107" i="3"/>
  <c r="Y143" i="3" s="1"/>
  <c r="U107" i="3"/>
  <c r="U143" i="3" s="1"/>
  <c r="Q107" i="3"/>
  <c r="Q143" i="3" s="1"/>
  <c r="M107" i="3"/>
  <c r="M143" i="3" s="1"/>
  <c r="I107" i="3"/>
  <c r="I143" i="3" s="1"/>
  <c r="E107" i="3"/>
  <c r="E143" i="3" s="1"/>
  <c r="L107" i="3"/>
  <c r="L143" i="3" s="1"/>
  <c r="T107" i="3"/>
  <c r="T143" i="3" s="1"/>
  <c r="AB107" i="3"/>
  <c r="AB143" i="3" s="1"/>
  <c r="AH108" i="3"/>
  <c r="AH144" i="3" s="1"/>
  <c r="AD108" i="3"/>
  <c r="AD144" i="3" s="1"/>
  <c r="Z108" i="3"/>
  <c r="Z144" i="3" s="1"/>
  <c r="V108" i="3"/>
  <c r="V144" i="3" s="1"/>
  <c r="R108" i="3"/>
  <c r="R144" i="3" s="1"/>
  <c r="N108" i="3"/>
  <c r="N144" i="3" s="1"/>
  <c r="J108" i="3"/>
  <c r="J144" i="3" s="1"/>
  <c r="F108" i="3"/>
  <c r="F144" i="3" s="1"/>
  <c r="AG108" i="3"/>
  <c r="AG144" i="3" s="1"/>
  <c r="AC108" i="3"/>
  <c r="AC144" i="3" s="1"/>
  <c r="Y108" i="3"/>
  <c r="Y144" i="3" s="1"/>
  <c r="U108" i="3"/>
  <c r="U144" i="3" s="1"/>
  <c r="Q108" i="3"/>
  <c r="Q144" i="3" s="1"/>
  <c r="M108" i="3"/>
  <c r="M144" i="3" s="1"/>
  <c r="I108" i="3"/>
  <c r="I144" i="3" s="1"/>
  <c r="E108" i="3"/>
  <c r="E144" i="3" s="1"/>
  <c r="L108" i="3"/>
  <c r="L144" i="3" s="1"/>
  <c r="T108" i="3"/>
  <c r="T144" i="3" s="1"/>
  <c r="AB108" i="3"/>
  <c r="AB144" i="3" s="1"/>
  <c r="AH109" i="3"/>
  <c r="AD109" i="3"/>
  <c r="Z109" i="3"/>
  <c r="V109" i="3"/>
  <c r="R109" i="3"/>
  <c r="N109" i="3"/>
  <c r="J109" i="3"/>
  <c r="F109" i="3"/>
  <c r="AG109" i="3"/>
  <c r="AC109" i="3"/>
  <c r="Y109" i="3"/>
  <c r="U109" i="3"/>
  <c r="Q109" i="3"/>
  <c r="M109" i="3"/>
  <c r="I109" i="3"/>
  <c r="E109" i="3"/>
  <c r="L109" i="3"/>
  <c r="T109" i="3"/>
  <c r="AB109" i="3"/>
  <c r="AH110" i="3"/>
  <c r="AD110" i="3"/>
  <c r="Z110" i="3"/>
  <c r="V110" i="3"/>
  <c r="R110" i="3"/>
  <c r="N110" i="3"/>
  <c r="J110" i="3"/>
  <c r="F110" i="3"/>
  <c r="AG110" i="3"/>
  <c r="AC110" i="3"/>
  <c r="Y110" i="3"/>
  <c r="U110" i="3"/>
  <c r="Q110" i="3"/>
  <c r="M110" i="3"/>
  <c r="I110" i="3"/>
  <c r="E110" i="3"/>
  <c r="L110" i="3"/>
  <c r="T110" i="3"/>
  <c r="AB110" i="3"/>
  <c r="AH111" i="3"/>
  <c r="AD111" i="3"/>
  <c r="Z111" i="3"/>
  <c r="V111" i="3"/>
  <c r="R111" i="3"/>
  <c r="N111" i="3"/>
  <c r="J111" i="3"/>
  <c r="F111" i="3"/>
  <c r="AG111" i="3"/>
  <c r="AC111" i="3"/>
  <c r="Y111" i="3"/>
  <c r="U111" i="3"/>
  <c r="Q111" i="3"/>
  <c r="M111" i="3"/>
  <c r="I111" i="3"/>
  <c r="E111" i="3"/>
  <c r="L111" i="3"/>
  <c r="T111" i="3"/>
  <c r="AB111" i="3"/>
  <c r="AH112" i="3"/>
  <c r="AD112" i="3"/>
  <c r="Z112" i="3"/>
  <c r="V112" i="3"/>
  <c r="R112" i="3"/>
  <c r="N112" i="3"/>
  <c r="J112" i="3"/>
  <c r="F112" i="3"/>
  <c r="AG112" i="3"/>
  <c r="AC112" i="3"/>
  <c r="Y112" i="3"/>
  <c r="U112" i="3"/>
  <c r="Q112" i="3"/>
  <c r="M112" i="3"/>
  <c r="I112" i="3"/>
  <c r="E112" i="3"/>
  <c r="L112" i="3"/>
  <c r="T112" i="3"/>
  <c r="AB112" i="3"/>
  <c r="AH113" i="3"/>
  <c r="AD113" i="3"/>
  <c r="Z113" i="3"/>
  <c r="V113" i="3"/>
  <c r="R113" i="3"/>
  <c r="N113" i="3"/>
  <c r="J113" i="3"/>
  <c r="F113" i="3"/>
  <c r="AG113" i="3"/>
  <c r="AC113" i="3"/>
  <c r="Y113" i="3"/>
  <c r="U113" i="3"/>
  <c r="Q113" i="3"/>
  <c r="M113" i="3"/>
  <c r="I113" i="3"/>
  <c r="E113" i="3"/>
  <c r="L113" i="3"/>
  <c r="T113" i="3"/>
  <c r="AB113" i="3"/>
  <c r="AH114" i="3"/>
  <c r="AD114" i="3"/>
  <c r="Z114" i="3"/>
  <c r="V114" i="3"/>
  <c r="R114" i="3"/>
  <c r="N114" i="3"/>
  <c r="J114" i="3"/>
  <c r="F114" i="3"/>
  <c r="AG114" i="3"/>
  <c r="AC114" i="3"/>
  <c r="Y114" i="3"/>
  <c r="U114" i="3"/>
  <c r="Q114" i="3"/>
  <c r="M114" i="3"/>
  <c r="I114" i="3"/>
  <c r="E114" i="3"/>
  <c r="AF114" i="3"/>
  <c r="AB114" i="3"/>
  <c r="X114" i="3"/>
  <c r="T114" i="3"/>
  <c r="P114" i="3"/>
  <c r="L114" i="3"/>
  <c r="AA114" i="3"/>
  <c r="E105" i="3"/>
  <c r="E141" i="3" s="1"/>
  <c r="I105" i="3"/>
  <c r="I141" i="3" s="1"/>
  <c r="M105" i="3"/>
  <c r="M141" i="3" s="1"/>
  <c r="S105" i="3"/>
  <c r="S141" i="3" s="1"/>
  <c r="X105" i="3"/>
  <c r="X141" i="3" s="1"/>
  <c r="AC105" i="3"/>
  <c r="AC141" i="3" s="1"/>
  <c r="AI105" i="3"/>
  <c r="AI141" i="3" s="1"/>
  <c r="G107" i="3"/>
  <c r="G143" i="3" s="1"/>
  <c r="O107" i="3"/>
  <c r="O143" i="3" s="1"/>
  <c r="W107" i="3"/>
  <c r="W143" i="3" s="1"/>
  <c r="AE107" i="3"/>
  <c r="AE143" i="3" s="1"/>
  <c r="G108" i="3"/>
  <c r="G144" i="3" s="1"/>
  <c r="O108" i="3"/>
  <c r="O144" i="3" s="1"/>
  <c r="W108" i="3"/>
  <c r="W144" i="3" s="1"/>
  <c r="AE108" i="3"/>
  <c r="AE144" i="3" s="1"/>
  <c r="G109" i="3"/>
  <c r="O109" i="3"/>
  <c r="W109" i="3"/>
  <c r="AE109" i="3"/>
  <c r="G110" i="3"/>
  <c r="O110" i="3"/>
  <c r="W110" i="3"/>
  <c r="AE110" i="3"/>
  <c r="G111" i="3"/>
  <c r="O111" i="3"/>
  <c r="W111" i="3"/>
  <c r="AE111" i="3"/>
  <c r="G112" i="3"/>
  <c r="O112" i="3"/>
  <c r="W112" i="3"/>
  <c r="AE112" i="3"/>
  <c r="G113" i="3"/>
  <c r="O113" i="3"/>
  <c r="W113" i="3"/>
  <c r="AE113" i="3"/>
  <c r="G114" i="3"/>
  <c r="O114" i="3"/>
  <c r="AE114" i="3"/>
  <c r="H115" i="3"/>
  <c r="L115" i="3"/>
  <c r="P115" i="3"/>
  <c r="T115" i="3"/>
  <c r="X115" i="3"/>
  <c r="AB115" i="3"/>
  <c r="AF115" i="3"/>
  <c r="H116" i="3"/>
  <c r="L116" i="3"/>
  <c r="P116" i="3"/>
  <c r="T116" i="3"/>
  <c r="X116" i="3"/>
  <c r="AB116" i="3"/>
  <c r="AF116" i="3"/>
  <c r="H117" i="3"/>
  <c r="L117" i="3"/>
  <c r="P117" i="3"/>
  <c r="T117" i="3"/>
  <c r="X117" i="3"/>
  <c r="AB117" i="3"/>
  <c r="AF117" i="3"/>
  <c r="H118" i="3"/>
  <c r="L118" i="3"/>
  <c r="P118" i="3"/>
  <c r="T118" i="3"/>
  <c r="X118" i="3"/>
  <c r="AB118" i="3"/>
  <c r="AF118" i="3"/>
  <c r="H119" i="3"/>
  <c r="L119" i="3"/>
  <c r="P119" i="3"/>
  <c r="T119" i="3"/>
  <c r="X119" i="3"/>
  <c r="AB119" i="3"/>
  <c r="AF119" i="3"/>
  <c r="H120" i="3"/>
  <c r="L120" i="3"/>
  <c r="P120" i="3"/>
  <c r="T120" i="3"/>
  <c r="X120" i="3"/>
  <c r="AB120" i="3"/>
  <c r="AF120" i="3"/>
  <c r="H121" i="3"/>
  <c r="L121" i="3"/>
  <c r="P121" i="3"/>
  <c r="T121" i="3"/>
  <c r="X121" i="3"/>
  <c r="AB121" i="3"/>
  <c r="AF121" i="3"/>
  <c r="H122" i="3"/>
  <c r="L122" i="3"/>
  <c r="P122" i="3"/>
  <c r="T122" i="3"/>
  <c r="X122" i="3"/>
  <c r="AB122" i="3"/>
  <c r="AF122" i="3"/>
  <c r="E115" i="3"/>
  <c r="I115" i="3"/>
  <c r="M115" i="3"/>
  <c r="Q115" i="3"/>
  <c r="U115" i="3"/>
  <c r="Y115" i="3"/>
  <c r="AC115" i="3"/>
  <c r="AG115" i="3"/>
  <c r="E116" i="3"/>
  <c r="I116" i="3"/>
  <c r="M116" i="3"/>
  <c r="Q116" i="3"/>
  <c r="U116" i="3"/>
  <c r="Y116" i="3"/>
  <c r="AC116" i="3"/>
  <c r="AG116" i="3"/>
  <c r="E117" i="3"/>
  <c r="I117" i="3"/>
  <c r="M117" i="3"/>
  <c r="Q117" i="3"/>
  <c r="U117" i="3"/>
  <c r="Y117" i="3"/>
  <c r="AC117" i="3"/>
  <c r="AG117" i="3"/>
  <c r="E118" i="3"/>
  <c r="I118" i="3"/>
  <c r="M118" i="3"/>
  <c r="Q118" i="3"/>
  <c r="U118" i="3"/>
  <c r="Y118" i="3"/>
  <c r="AC118" i="3"/>
  <c r="AG118" i="3"/>
  <c r="E119" i="3"/>
  <c r="I119" i="3"/>
  <c r="M119" i="3"/>
  <c r="Q119" i="3"/>
  <c r="U119" i="3"/>
  <c r="Y119" i="3"/>
  <c r="AC119" i="3"/>
  <c r="AG119" i="3"/>
  <c r="E120" i="3"/>
  <c r="I120" i="3"/>
  <c r="M120" i="3"/>
  <c r="Q120" i="3"/>
  <c r="U120" i="3"/>
  <c r="Y120" i="3"/>
  <c r="AC120" i="3"/>
  <c r="AG120" i="3"/>
  <c r="E121" i="3"/>
  <c r="I121" i="3"/>
  <c r="M121" i="3"/>
  <c r="Q121" i="3"/>
  <c r="U121" i="3"/>
  <c r="Y121" i="3"/>
  <c r="AC121" i="3"/>
  <c r="AG121" i="3"/>
  <c r="E122" i="3"/>
  <c r="I122" i="3"/>
  <c r="M122" i="3"/>
  <c r="Q122" i="3"/>
  <c r="U122" i="3"/>
  <c r="Y122" i="3"/>
  <c r="AC122" i="3"/>
  <c r="AG122" i="3"/>
  <c r="F115" i="3"/>
  <c r="J115" i="3"/>
  <c r="N115" i="3"/>
  <c r="R115" i="3"/>
  <c r="V115" i="3"/>
  <c r="Z115" i="3"/>
  <c r="AD115" i="3"/>
  <c r="F116" i="3"/>
  <c r="J116" i="3"/>
  <c r="N116" i="3"/>
  <c r="R116" i="3"/>
  <c r="V116" i="3"/>
  <c r="Z116" i="3"/>
  <c r="AD116" i="3"/>
  <c r="F117" i="3"/>
  <c r="J117" i="3"/>
  <c r="N117" i="3"/>
  <c r="R117" i="3"/>
  <c r="V117" i="3"/>
  <c r="Z117" i="3"/>
  <c r="AD117" i="3"/>
  <c r="F118" i="3"/>
  <c r="J118" i="3"/>
  <c r="N118" i="3"/>
  <c r="R118" i="3"/>
  <c r="V118" i="3"/>
  <c r="Z118" i="3"/>
  <c r="AD118" i="3"/>
  <c r="F119" i="3"/>
  <c r="J119" i="3"/>
  <c r="N119" i="3"/>
  <c r="R119" i="3"/>
  <c r="V119" i="3"/>
  <c r="Z119" i="3"/>
  <c r="AD119" i="3"/>
  <c r="F120" i="3"/>
  <c r="J120" i="3"/>
  <c r="N120" i="3"/>
  <c r="R120" i="3"/>
  <c r="V120" i="3"/>
  <c r="Z120" i="3"/>
  <c r="AD120" i="3"/>
  <c r="F121" i="3"/>
  <c r="J121" i="3"/>
  <c r="N121" i="3"/>
  <c r="R121" i="3"/>
  <c r="V121" i="3"/>
  <c r="Z121" i="3"/>
  <c r="AD121" i="3"/>
  <c r="F122" i="3"/>
  <c r="J122" i="3"/>
  <c r="N122" i="3"/>
  <c r="R122" i="3"/>
  <c r="V122" i="3"/>
  <c r="Z122" i="3"/>
  <c r="AD122" i="3"/>
  <c r="AI122" i="3"/>
  <c r="AF135" i="2" a="1"/>
  <c r="AF135" i="2" s="1"/>
  <c r="G81" i="2"/>
  <c r="G129" i="2" s="1"/>
  <c r="K81" i="2"/>
  <c r="K129" i="2" s="1"/>
  <c r="O81" i="2"/>
  <c r="O129" i="2" s="1"/>
  <c r="S81" i="2"/>
  <c r="S129" i="2" s="1"/>
  <c r="W81" i="2"/>
  <c r="W129" i="2" s="1"/>
  <c r="AA81" i="2"/>
  <c r="AA129" i="2" s="1"/>
  <c r="AE81" i="2"/>
  <c r="AE129" i="2" s="1"/>
  <c r="AI81" i="2"/>
  <c r="AI129" i="2" s="1"/>
  <c r="G82" i="2"/>
  <c r="G130" i="2" s="1"/>
  <c r="K82" i="2"/>
  <c r="K130" i="2" s="1"/>
  <c r="O82" i="2"/>
  <c r="O130" i="2" s="1"/>
  <c r="S82" i="2"/>
  <c r="S130" i="2" s="1"/>
  <c r="W82" i="2"/>
  <c r="W130" i="2" s="1"/>
  <c r="AA82" i="2"/>
  <c r="AA130" i="2" s="1"/>
  <c r="AE82" i="2"/>
  <c r="AE130" i="2" s="1"/>
  <c r="AI82" i="2"/>
  <c r="AI130" i="2" s="1"/>
  <c r="G83" i="2"/>
  <c r="G131" i="2" s="1"/>
  <c r="K83" i="2"/>
  <c r="K131" i="2" s="1"/>
  <c r="O83" i="2"/>
  <c r="O131" i="2" s="1"/>
  <c r="S83" i="2"/>
  <c r="S131" i="2" s="1"/>
  <c r="W83" i="2"/>
  <c r="W131" i="2" s="1"/>
  <c r="AA83" i="2"/>
  <c r="AA131" i="2" s="1"/>
  <c r="AE83" i="2"/>
  <c r="AE131" i="2" s="1"/>
  <c r="AI83" i="2"/>
  <c r="AI131" i="2" s="1"/>
  <c r="G84" i="2"/>
  <c r="G132" i="2" s="1"/>
  <c r="K84" i="2"/>
  <c r="K132" i="2" s="1"/>
  <c r="O84" i="2"/>
  <c r="O132" i="2" s="1"/>
  <c r="S84" i="2"/>
  <c r="S132" i="2" s="1"/>
  <c r="W84" i="2"/>
  <c r="W132" i="2" s="1"/>
  <c r="AA84" i="2"/>
  <c r="AA132" i="2" s="1"/>
  <c r="AE84" i="2"/>
  <c r="AE132" i="2" s="1"/>
  <c r="AI84" i="2"/>
  <c r="AI132" i="2" s="1"/>
  <c r="G85" i="2"/>
  <c r="G133" i="2" s="1"/>
  <c r="K85" i="2"/>
  <c r="K133" i="2" s="1"/>
  <c r="O85" i="2"/>
  <c r="O133" i="2" s="1"/>
  <c r="S85" i="2"/>
  <c r="S133" i="2" s="1"/>
  <c r="W85" i="2"/>
  <c r="W133" i="2" s="1"/>
  <c r="AA85" i="2"/>
  <c r="AA133" i="2" s="1"/>
  <c r="AE85" i="2"/>
  <c r="AE133" i="2" s="1"/>
  <c r="AI85" i="2"/>
  <c r="AI133" i="2" s="1"/>
  <c r="G86" i="2"/>
  <c r="G134" i="2" s="1"/>
  <c r="K86" i="2"/>
  <c r="K134" i="2" s="1"/>
  <c r="O86" i="2"/>
  <c r="O134" i="2" s="1"/>
  <c r="S86" i="2"/>
  <c r="S134" i="2" s="1"/>
  <c r="X86" i="2"/>
  <c r="X134" i="2" s="1"/>
  <c r="AC86" i="2"/>
  <c r="AC134" i="2" s="1"/>
  <c r="AC135" i="2" s="1" a="1"/>
  <c r="AC135" i="2" s="1"/>
  <c r="I87" i="2"/>
  <c r="Q87" i="2"/>
  <c r="L88" i="2"/>
  <c r="AB88" i="2"/>
  <c r="L89" i="2"/>
  <c r="AB89" i="2"/>
  <c r="L90" i="2"/>
  <c r="AB90" i="2"/>
  <c r="L91" i="2"/>
  <c r="AB91" i="2"/>
  <c r="L92" i="2"/>
  <c r="AB92" i="2"/>
  <c r="L93" i="2"/>
  <c r="AB93" i="2"/>
  <c r="L94" i="2"/>
  <c r="AB94" i="2"/>
  <c r="L95" i="2"/>
  <c r="AB95" i="2"/>
  <c r="L96" i="2"/>
  <c r="AB96" i="2"/>
  <c r="L97" i="2"/>
  <c r="H81" i="2"/>
  <c r="H129" i="2" s="1"/>
  <c r="L81" i="2"/>
  <c r="L129" i="2" s="1"/>
  <c r="P81" i="2"/>
  <c r="P129" i="2" s="1"/>
  <c r="T81" i="2"/>
  <c r="T129" i="2" s="1"/>
  <c r="X81" i="2"/>
  <c r="X129" i="2" s="1"/>
  <c r="AB81" i="2"/>
  <c r="AB129" i="2" s="1"/>
  <c r="H82" i="2"/>
  <c r="H130" i="2" s="1"/>
  <c r="L82" i="2"/>
  <c r="L130" i="2" s="1"/>
  <c r="P82" i="2"/>
  <c r="P130" i="2" s="1"/>
  <c r="T82" i="2"/>
  <c r="T130" i="2" s="1"/>
  <c r="X82" i="2"/>
  <c r="X130" i="2" s="1"/>
  <c r="AB82" i="2"/>
  <c r="AB130" i="2" s="1"/>
  <c r="H83" i="2"/>
  <c r="H131" i="2" s="1"/>
  <c r="L83" i="2"/>
  <c r="L131" i="2" s="1"/>
  <c r="P83" i="2"/>
  <c r="P131" i="2" s="1"/>
  <c r="T83" i="2"/>
  <c r="T131" i="2" s="1"/>
  <c r="X83" i="2"/>
  <c r="X131" i="2" s="1"/>
  <c r="AB83" i="2"/>
  <c r="AB131" i="2" s="1"/>
  <c r="H84" i="2"/>
  <c r="H132" i="2" s="1"/>
  <c r="L84" i="2"/>
  <c r="L132" i="2" s="1"/>
  <c r="P84" i="2"/>
  <c r="P132" i="2" s="1"/>
  <c r="T84" i="2"/>
  <c r="T132" i="2" s="1"/>
  <c r="X84" i="2"/>
  <c r="X132" i="2" s="1"/>
  <c r="AB84" i="2"/>
  <c r="AB132" i="2" s="1"/>
  <c r="H85" i="2"/>
  <c r="H133" i="2" s="1"/>
  <c r="L85" i="2"/>
  <c r="L133" i="2" s="1"/>
  <c r="P85" i="2"/>
  <c r="P133" i="2" s="1"/>
  <c r="T85" i="2"/>
  <c r="T133" i="2" s="1"/>
  <c r="X85" i="2"/>
  <c r="X133" i="2" s="1"/>
  <c r="AB85" i="2"/>
  <c r="AB133" i="2" s="1"/>
  <c r="AH86" i="2"/>
  <c r="AH134" i="2" s="1"/>
  <c r="AD86" i="2"/>
  <c r="AD134" i="2" s="1"/>
  <c r="Z86" i="2"/>
  <c r="Z134" i="2" s="1"/>
  <c r="V86" i="2"/>
  <c r="V134" i="2" s="1"/>
  <c r="H86" i="2"/>
  <c r="H134" i="2" s="1"/>
  <c r="L86" i="2"/>
  <c r="L134" i="2" s="1"/>
  <c r="P86" i="2"/>
  <c r="P134" i="2" s="1"/>
  <c r="T86" i="2"/>
  <c r="T134" i="2" s="1"/>
  <c r="Y86" i="2"/>
  <c r="Y134" i="2" s="1"/>
  <c r="AE86" i="2"/>
  <c r="AE134" i="2" s="1"/>
  <c r="AH87" i="2"/>
  <c r="AD87" i="2"/>
  <c r="Z87" i="2"/>
  <c r="V87" i="2"/>
  <c r="R87" i="2"/>
  <c r="N87" i="2"/>
  <c r="J87" i="2"/>
  <c r="F87" i="2"/>
  <c r="AG87" i="2"/>
  <c r="AC87" i="2"/>
  <c r="Y87" i="2"/>
  <c r="AI87" i="2"/>
  <c r="AE87" i="2"/>
  <c r="AA87" i="2"/>
  <c r="W87" i="2"/>
  <c r="S87" i="2"/>
  <c r="O87" i="2"/>
  <c r="K87" i="2"/>
  <c r="G87" i="2"/>
  <c r="L87" i="2"/>
  <c r="T87" i="2"/>
  <c r="AF87" i="2"/>
  <c r="P88" i="2"/>
  <c r="P89" i="2"/>
  <c r="P90" i="2"/>
  <c r="P91" i="2"/>
  <c r="P92" i="2"/>
  <c r="P93" i="2"/>
  <c r="P94" i="2"/>
  <c r="P95" i="2"/>
  <c r="P96" i="2"/>
  <c r="AH88" i="2"/>
  <c r="AD88" i="2"/>
  <c r="Z88" i="2"/>
  <c r="V88" i="2"/>
  <c r="R88" i="2"/>
  <c r="N88" i="2"/>
  <c r="J88" i="2"/>
  <c r="F88" i="2"/>
  <c r="AG88" i="2"/>
  <c r="AC88" i="2"/>
  <c r="Y88" i="2"/>
  <c r="U88" i="2"/>
  <c r="Q88" i="2"/>
  <c r="M88" i="2"/>
  <c r="I88" i="2"/>
  <c r="E88" i="2"/>
  <c r="AI88" i="2"/>
  <c r="AE88" i="2"/>
  <c r="AA88" i="2"/>
  <c r="W88" i="2"/>
  <c r="S88" i="2"/>
  <c r="O88" i="2"/>
  <c r="K88" i="2"/>
  <c r="G88" i="2"/>
  <c r="T88" i="2"/>
  <c r="AH89" i="2"/>
  <c r="AD89" i="2"/>
  <c r="Z89" i="2"/>
  <c r="V89" i="2"/>
  <c r="R89" i="2"/>
  <c r="N89" i="2"/>
  <c r="J89" i="2"/>
  <c r="F89" i="2"/>
  <c r="AG89" i="2"/>
  <c r="AC89" i="2"/>
  <c r="Y89" i="2"/>
  <c r="U89" i="2"/>
  <c r="Q89" i="2"/>
  <c r="M89" i="2"/>
  <c r="I89" i="2"/>
  <c r="E89" i="2"/>
  <c r="AI89" i="2"/>
  <c r="AE89" i="2"/>
  <c r="AA89" i="2"/>
  <c r="W89" i="2"/>
  <c r="S89" i="2"/>
  <c r="O89" i="2"/>
  <c r="K89" i="2"/>
  <c r="G89" i="2"/>
  <c r="T89" i="2"/>
  <c r="AH90" i="2"/>
  <c r="AD90" i="2"/>
  <c r="Z90" i="2"/>
  <c r="V90" i="2"/>
  <c r="R90" i="2"/>
  <c r="N90" i="2"/>
  <c r="J90" i="2"/>
  <c r="F90" i="2"/>
  <c r="AG90" i="2"/>
  <c r="AC90" i="2"/>
  <c r="Y90" i="2"/>
  <c r="U90" i="2"/>
  <c r="Q90" i="2"/>
  <c r="M90" i="2"/>
  <c r="I90" i="2"/>
  <c r="E90" i="2"/>
  <c r="AI90" i="2"/>
  <c r="AE90" i="2"/>
  <c r="AA90" i="2"/>
  <c r="W90" i="2"/>
  <c r="S90" i="2"/>
  <c r="O90" i="2"/>
  <c r="K90" i="2"/>
  <c r="G90" i="2"/>
  <c r="T90" i="2"/>
  <c r="AH91" i="2"/>
  <c r="AD91" i="2"/>
  <c r="Z91" i="2"/>
  <c r="V91" i="2"/>
  <c r="R91" i="2"/>
  <c r="N91" i="2"/>
  <c r="J91" i="2"/>
  <c r="F91" i="2"/>
  <c r="AG91" i="2"/>
  <c r="AC91" i="2"/>
  <c r="Y91" i="2"/>
  <c r="U91" i="2"/>
  <c r="Q91" i="2"/>
  <c r="M91" i="2"/>
  <c r="I91" i="2"/>
  <c r="E91" i="2"/>
  <c r="AI91" i="2"/>
  <c r="AE91" i="2"/>
  <c r="AA91" i="2"/>
  <c r="W91" i="2"/>
  <c r="S91" i="2"/>
  <c r="O91" i="2"/>
  <c r="K91" i="2"/>
  <c r="G91" i="2"/>
  <c r="T91" i="2"/>
  <c r="AH92" i="2"/>
  <c r="AD92" i="2"/>
  <c r="Z92" i="2"/>
  <c r="V92" i="2"/>
  <c r="R92" i="2"/>
  <c r="N92" i="2"/>
  <c r="J92" i="2"/>
  <c r="F92" i="2"/>
  <c r="AG92" i="2"/>
  <c r="AC92" i="2"/>
  <c r="Y92" i="2"/>
  <c r="U92" i="2"/>
  <c r="Q92" i="2"/>
  <c r="M92" i="2"/>
  <c r="I92" i="2"/>
  <c r="E92" i="2"/>
  <c r="AI92" i="2"/>
  <c r="AE92" i="2"/>
  <c r="AA92" i="2"/>
  <c r="W92" i="2"/>
  <c r="S92" i="2"/>
  <c r="O92" i="2"/>
  <c r="K92" i="2"/>
  <c r="G92" i="2"/>
  <c r="T92" i="2"/>
  <c r="AH93" i="2"/>
  <c r="AD93" i="2"/>
  <c r="Z93" i="2"/>
  <c r="V93" i="2"/>
  <c r="R93" i="2"/>
  <c r="N93" i="2"/>
  <c r="J93" i="2"/>
  <c r="F93" i="2"/>
  <c r="AG93" i="2"/>
  <c r="AC93" i="2"/>
  <c r="Y93" i="2"/>
  <c r="U93" i="2"/>
  <c r="Q93" i="2"/>
  <c r="M93" i="2"/>
  <c r="I93" i="2"/>
  <c r="E93" i="2"/>
  <c r="AI93" i="2"/>
  <c r="AE93" i="2"/>
  <c r="AA93" i="2"/>
  <c r="W93" i="2"/>
  <c r="S93" i="2"/>
  <c r="O93" i="2"/>
  <c r="K93" i="2"/>
  <c r="G93" i="2"/>
  <c r="T93" i="2"/>
  <c r="AH94" i="2"/>
  <c r="AD94" i="2"/>
  <c r="Z94" i="2"/>
  <c r="V94" i="2"/>
  <c r="R94" i="2"/>
  <c r="N94" i="2"/>
  <c r="J94" i="2"/>
  <c r="F94" i="2"/>
  <c r="AG94" i="2"/>
  <c r="AC94" i="2"/>
  <c r="Y94" i="2"/>
  <c r="U94" i="2"/>
  <c r="Q94" i="2"/>
  <c r="M94" i="2"/>
  <c r="I94" i="2"/>
  <c r="E94" i="2"/>
  <c r="AI94" i="2"/>
  <c r="AE94" i="2"/>
  <c r="AA94" i="2"/>
  <c r="W94" i="2"/>
  <c r="S94" i="2"/>
  <c r="O94" i="2"/>
  <c r="K94" i="2"/>
  <c r="G94" i="2"/>
  <c r="T94" i="2"/>
  <c r="AH95" i="2"/>
  <c r="AD95" i="2"/>
  <c r="Z95" i="2"/>
  <c r="V95" i="2"/>
  <c r="R95" i="2"/>
  <c r="N95" i="2"/>
  <c r="J95" i="2"/>
  <c r="F95" i="2"/>
  <c r="AG95" i="2"/>
  <c r="AC95" i="2"/>
  <c r="Y95" i="2"/>
  <c r="U95" i="2"/>
  <c r="Q95" i="2"/>
  <c r="M95" i="2"/>
  <c r="I95" i="2"/>
  <c r="E95" i="2"/>
  <c r="AI95" i="2"/>
  <c r="AE95" i="2"/>
  <c r="AA95" i="2"/>
  <c r="W95" i="2"/>
  <c r="S95" i="2"/>
  <c r="O95" i="2"/>
  <c r="K95" i="2"/>
  <c r="G95" i="2"/>
  <c r="T95" i="2"/>
  <c r="AH96" i="2"/>
  <c r="AD96" i="2"/>
  <c r="Z96" i="2"/>
  <c r="V96" i="2"/>
  <c r="R96" i="2"/>
  <c r="N96" i="2"/>
  <c r="J96" i="2"/>
  <c r="F96" i="2"/>
  <c r="AG96" i="2"/>
  <c r="AC96" i="2"/>
  <c r="Y96" i="2"/>
  <c r="U96" i="2"/>
  <c r="Q96" i="2"/>
  <c r="M96" i="2"/>
  <c r="I96" i="2"/>
  <c r="E96" i="2"/>
  <c r="AI96" i="2"/>
  <c r="AE96" i="2"/>
  <c r="AA96" i="2"/>
  <c r="W96" i="2"/>
  <c r="S96" i="2"/>
  <c r="O96" i="2"/>
  <c r="K96" i="2"/>
  <c r="G96" i="2"/>
  <c r="T96" i="2"/>
  <c r="AH97" i="2"/>
  <c r="AD97" i="2"/>
  <c r="Z97" i="2"/>
  <c r="V97" i="2"/>
  <c r="R97" i="2"/>
  <c r="N97" i="2"/>
  <c r="J97" i="2"/>
  <c r="F97" i="2"/>
  <c r="AG97" i="2"/>
  <c r="AC97" i="2"/>
  <c r="Y97" i="2"/>
  <c r="U97" i="2"/>
  <c r="Q97" i="2"/>
  <c r="M97" i="2"/>
  <c r="I97" i="2"/>
  <c r="E97" i="2"/>
  <c r="AF97" i="2"/>
  <c r="AB97" i="2"/>
  <c r="X97" i="2"/>
  <c r="AI97" i="2"/>
  <c r="AE97" i="2"/>
  <c r="AA97" i="2"/>
  <c r="W97" i="2"/>
  <c r="S97" i="2"/>
  <c r="O97" i="2"/>
  <c r="K97" i="2"/>
  <c r="G97" i="2"/>
  <c r="T97" i="2"/>
  <c r="Z135" i="2" a="1"/>
  <c r="Z135" i="2" s="1"/>
  <c r="G98" i="2"/>
  <c r="K98" i="2"/>
  <c r="O98" i="2"/>
  <c r="S98" i="2"/>
  <c r="W98" i="2"/>
  <c r="AA98" i="2"/>
  <c r="AE98" i="2"/>
  <c r="AI98" i="2"/>
  <c r="G99" i="2"/>
  <c r="K99" i="2"/>
  <c r="O99" i="2"/>
  <c r="S99" i="2"/>
  <c r="W99" i="2"/>
  <c r="AA99" i="2"/>
  <c r="AE99" i="2"/>
  <c r="AI99" i="2"/>
  <c r="G100" i="2"/>
  <c r="K100" i="2"/>
  <c r="O100" i="2"/>
  <c r="S100" i="2"/>
  <c r="W100" i="2"/>
  <c r="AA100" i="2"/>
  <c r="AE100" i="2"/>
  <c r="AI100" i="2"/>
  <c r="G101" i="2"/>
  <c r="K101" i="2"/>
  <c r="O101" i="2"/>
  <c r="S101" i="2"/>
  <c r="W101" i="2"/>
  <c r="AA101" i="2"/>
  <c r="AE101" i="2"/>
  <c r="AI101" i="2"/>
  <c r="G103" i="2"/>
  <c r="G139" i="2" s="1"/>
  <c r="K103" i="2"/>
  <c r="K139" i="2" s="1"/>
  <c r="O103" i="2"/>
  <c r="O139" i="2" s="1"/>
  <c r="S103" i="2"/>
  <c r="S139" i="2" s="1"/>
  <c r="W103" i="2"/>
  <c r="W139" i="2" s="1"/>
  <c r="AA103" i="2"/>
  <c r="AA139" i="2" s="1"/>
  <c r="AE103" i="2"/>
  <c r="AE139" i="2" s="1"/>
  <c r="AI103" i="2"/>
  <c r="AI139" i="2" s="1"/>
  <c r="G104" i="2"/>
  <c r="G140" i="2" s="1"/>
  <c r="K104" i="2"/>
  <c r="K140" i="2" s="1"/>
  <c r="O104" i="2"/>
  <c r="O140" i="2" s="1"/>
  <c r="S104" i="2"/>
  <c r="S140" i="2" s="1"/>
  <c r="W104" i="2"/>
  <c r="W140" i="2" s="1"/>
  <c r="AA104" i="2"/>
  <c r="AA140" i="2" s="1"/>
  <c r="E105" i="2"/>
  <c r="E141" i="2" s="1"/>
  <c r="J105" i="2"/>
  <c r="J141" i="2" s="1"/>
  <c r="P105" i="2"/>
  <c r="P141" i="2" s="1"/>
  <c r="U105" i="2"/>
  <c r="U141" i="2" s="1"/>
  <c r="Z105" i="2"/>
  <c r="Z141" i="2" s="1"/>
  <c r="AF105" i="2"/>
  <c r="AF141" i="2" s="1"/>
  <c r="E106" i="2"/>
  <c r="E142" i="2" s="1"/>
  <c r="J106" i="2"/>
  <c r="J142" i="2" s="1"/>
  <c r="P106" i="2"/>
  <c r="P142" i="2" s="1"/>
  <c r="U106" i="2"/>
  <c r="U142" i="2" s="1"/>
  <c r="Z106" i="2"/>
  <c r="Z142" i="2" s="1"/>
  <c r="AF106" i="2"/>
  <c r="AF142" i="2" s="1"/>
  <c r="E107" i="2"/>
  <c r="E143" i="2" s="1"/>
  <c r="J107" i="2"/>
  <c r="J143" i="2" s="1"/>
  <c r="P107" i="2"/>
  <c r="P143" i="2" s="1"/>
  <c r="U107" i="2"/>
  <c r="U143" i="2" s="1"/>
  <c r="Z107" i="2"/>
  <c r="Z143" i="2" s="1"/>
  <c r="AF107" i="2"/>
  <c r="AF143" i="2" s="1"/>
  <c r="E108" i="2"/>
  <c r="E144" i="2" s="1"/>
  <c r="J108" i="2"/>
  <c r="J144" i="2" s="1"/>
  <c r="P108" i="2"/>
  <c r="P144" i="2" s="1"/>
  <c r="U108" i="2"/>
  <c r="U144" i="2" s="1"/>
  <c r="Z108" i="2"/>
  <c r="Z144" i="2" s="1"/>
  <c r="AF108" i="2"/>
  <c r="AF144" i="2" s="1"/>
  <c r="E109" i="2"/>
  <c r="J109" i="2"/>
  <c r="P109" i="2"/>
  <c r="X109" i="2"/>
  <c r="H110" i="2"/>
  <c r="X110" i="2"/>
  <c r="H111" i="2"/>
  <c r="X111" i="2"/>
  <c r="H112" i="2"/>
  <c r="X112" i="2"/>
  <c r="H98" i="2"/>
  <c r="L98" i="2"/>
  <c r="P98" i="2"/>
  <c r="T98" i="2"/>
  <c r="X98" i="2"/>
  <c r="AB98" i="2"/>
  <c r="AF98" i="2"/>
  <c r="H99" i="2"/>
  <c r="L99" i="2"/>
  <c r="P99" i="2"/>
  <c r="T99" i="2"/>
  <c r="X99" i="2"/>
  <c r="AB99" i="2"/>
  <c r="AF99" i="2"/>
  <c r="H100" i="2"/>
  <c r="L100" i="2"/>
  <c r="P100" i="2"/>
  <c r="T100" i="2"/>
  <c r="X100" i="2"/>
  <c r="AB100" i="2"/>
  <c r="AF100" i="2"/>
  <c r="H101" i="2"/>
  <c r="L101" i="2"/>
  <c r="P101" i="2"/>
  <c r="T101" i="2"/>
  <c r="X101" i="2"/>
  <c r="AB101" i="2"/>
  <c r="AF101" i="2"/>
  <c r="H103" i="2"/>
  <c r="H139" i="2" s="1"/>
  <c r="L103" i="2"/>
  <c r="L139" i="2" s="1"/>
  <c r="P103" i="2"/>
  <c r="P139" i="2" s="1"/>
  <c r="T103" i="2"/>
  <c r="T139" i="2" s="1"/>
  <c r="X103" i="2"/>
  <c r="X139" i="2" s="1"/>
  <c r="AB103" i="2"/>
  <c r="AB139" i="2" s="1"/>
  <c r="AF103" i="2"/>
  <c r="AF139" i="2" s="1"/>
  <c r="AI104" i="2"/>
  <c r="AI140" i="2" s="1"/>
  <c r="AE104" i="2"/>
  <c r="AE140" i="2" s="1"/>
  <c r="H104" i="2"/>
  <c r="H140" i="2" s="1"/>
  <c r="L104" i="2"/>
  <c r="L140" i="2" s="1"/>
  <c r="P104" i="2"/>
  <c r="P140" i="2" s="1"/>
  <c r="T104" i="2"/>
  <c r="T140" i="2" s="1"/>
  <c r="X104" i="2"/>
  <c r="X140" i="2" s="1"/>
  <c r="AB104" i="2"/>
  <c r="AB140" i="2" s="1"/>
  <c r="AG104" i="2"/>
  <c r="AG140" i="2" s="1"/>
  <c r="E98" i="2"/>
  <c r="I98" i="2"/>
  <c r="M98" i="2"/>
  <c r="Q98" i="2"/>
  <c r="U98" i="2"/>
  <c r="Y98" i="2"/>
  <c r="AC98" i="2"/>
  <c r="AG98" i="2"/>
  <c r="E99" i="2"/>
  <c r="I99" i="2"/>
  <c r="M99" i="2"/>
  <c r="Q99" i="2"/>
  <c r="U99" i="2"/>
  <c r="Y99" i="2"/>
  <c r="AC99" i="2"/>
  <c r="AG99" i="2"/>
  <c r="E100" i="2"/>
  <c r="I100" i="2"/>
  <c r="M100" i="2"/>
  <c r="Q100" i="2"/>
  <c r="U100" i="2"/>
  <c r="Y100" i="2"/>
  <c r="AC100" i="2"/>
  <c r="AG100" i="2"/>
  <c r="E101" i="2"/>
  <c r="I101" i="2"/>
  <c r="M101" i="2"/>
  <c r="Q101" i="2"/>
  <c r="U101" i="2"/>
  <c r="Y101" i="2"/>
  <c r="AC101" i="2"/>
  <c r="AG101" i="2"/>
  <c r="E103" i="2"/>
  <c r="E139" i="2" s="1"/>
  <c r="I103" i="2"/>
  <c r="I139" i="2" s="1"/>
  <c r="M103" i="2"/>
  <c r="M139" i="2" s="1"/>
  <c r="Q103" i="2"/>
  <c r="Q139" i="2" s="1"/>
  <c r="U103" i="2"/>
  <c r="U139" i="2" s="1"/>
  <c r="Y103" i="2"/>
  <c r="Y139" i="2" s="1"/>
  <c r="AC103" i="2"/>
  <c r="AC139" i="2" s="1"/>
  <c r="AG103" i="2"/>
  <c r="AG139" i="2" s="1"/>
  <c r="E104" i="2"/>
  <c r="E140" i="2" s="1"/>
  <c r="I104" i="2"/>
  <c r="I140" i="2" s="1"/>
  <c r="M104" i="2"/>
  <c r="M140" i="2" s="1"/>
  <c r="Q104" i="2"/>
  <c r="Q140" i="2" s="1"/>
  <c r="U104" i="2"/>
  <c r="U140" i="2" s="1"/>
  <c r="Y104" i="2"/>
  <c r="Y140" i="2" s="1"/>
  <c r="AC104" i="2"/>
  <c r="AC140" i="2" s="1"/>
  <c r="AH104" i="2"/>
  <c r="AH140" i="2" s="1"/>
  <c r="AH145" i="2" s="1" a="1"/>
  <c r="AH145" i="2" s="1"/>
  <c r="H105" i="2"/>
  <c r="H141" i="2" s="1"/>
  <c r="M105" i="2"/>
  <c r="M141" i="2" s="1"/>
  <c r="R105" i="2"/>
  <c r="R141" i="2" s="1"/>
  <c r="X105" i="2"/>
  <c r="X141" i="2" s="1"/>
  <c r="AC105" i="2"/>
  <c r="AC141" i="2" s="1"/>
  <c r="H106" i="2"/>
  <c r="H142" i="2" s="1"/>
  <c r="M106" i="2"/>
  <c r="M142" i="2" s="1"/>
  <c r="R106" i="2"/>
  <c r="R142" i="2" s="1"/>
  <c r="X106" i="2"/>
  <c r="X142" i="2" s="1"/>
  <c r="AC106" i="2"/>
  <c r="AC142" i="2" s="1"/>
  <c r="H107" i="2"/>
  <c r="H143" i="2" s="1"/>
  <c r="M107" i="2"/>
  <c r="M143" i="2" s="1"/>
  <c r="R107" i="2"/>
  <c r="R143" i="2" s="1"/>
  <c r="X107" i="2"/>
  <c r="X143" i="2" s="1"/>
  <c r="AC107" i="2"/>
  <c r="AC143" i="2" s="1"/>
  <c r="H108" i="2"/>
  <c r="H144" i="2" s="1"/>
  <c r="M108" i="2"/>
  <c r="M144" i="2" s="1"/>
  <c r="R108" i="2"/>
  <c r="R144" i="2" s="1"/>
  <c r="X108" i="2"/>
  <c r="X144" i="2" s="1"/>
  <c r="AC108" i="2"/>
  <c r="AC144" i="2" s="1"/>
  <c r="H109" i="2"/>
  <c r="M109" i="2"/>
  <c r="R109" i="2"/>
  <c r="P110" i="2"/>
  <c r="P111" i="2"/>
  <c r="F98" i="2"/>
  <c r="J98" i="2"/>
  <c r="N98" i="2"/>
  <c r="R98" i="2"/>
  <c r="V98" i="2"/>
  <c r="Z98" i="2"/>
  <c r="AD98" i="2"/>
  <c r="F99" i="2"/>
  <c r="J99" i="2"/>
  <c r="N99" i="2"/>
  <c r="R99" i="2"/>
  <c r="V99" i="2"/>
  <c r="Z99" i="2"/>
  <c r="AD99" i="2"/>
  <c r="F100" i="2"/>
  <c r="J100" i="2"/>
  <c r="N100" i="2"/>
  <c r="R100" i="2"/>
  <c r="V100" i="2"/>
  <c r="Z100" i="2"/>
  <c r="AD100" i="2"/>
  <c r="F101" i="2"/>
  <c r="J101" i="2"/>
  <c r="N101" i="2"/>
  <c r="R101" i="2"/>
  <c r="V101" i="2"/>
  <c r="Z101" i="2"/>
  <c r="AD101" i="2"/>
  <c r="F103" i="2"/>
  <c r="F139" i="2" s="1"/>
  <c r="J103" i="2"/>
  <c r="J139" i="2" s="1"/>
  <c r="N103" i="2"/>
  <c r="N139" i="2" s="1"/>
  <c r="R103" i="2"/>
  <c r="R139" i="2" s="1"/>
  <c r="V103" i="2"/>
  <c r="V139" i="2" s="1"/>
  <c r="Z103" i="2"/>
  <c r="Z139" i="2" s="1"/>
  <c r="AD103" i="2"/>
  <c r="AD139" i="2" s="1"/>
  <c r="F104" i="2"/>
  <c r="F140" i="2" s="1"/>
  <c r="J104" i="2"/>
  <c r="J140" i="2" s="1"/>
  <c r="N104" i="2"/>
  <c r="N140" i="2" s="1"/>
  <c r="R104" i="2"/>
  <c r="R140" i="2" s="1"/>
  <c r="V104" i="2"/>
  <c r="V140" i="2" s="1"/>
  <c r="Z104" i="2"/>
  <c r="Z140" i="2" s="1"/>
  <c r="AD104" i="2"/>
  <c r="AD140" i="2" s="1"/>
  <c r="AI105" i="2"/>
  <c r="AI141" i="2" s="1"/>
  <c r="AE105" i="2"/>
  <c r="AE141" i="2" s="1"/>
  <c r="AA105" i="2"/>
  <c r="AA141" i="2" s="1"/>
  <c r="W105" i="2"/>
  <c r="W141" i="2" s="1"/>
  <c r="S105" i="2"/>
  <c r="S141" i="2" s="1"/>
  <c r="O105" i="2"/>
  <c r="O141" i="2" s="1"/>
  <c r="K105" i="2"/>
  <c r="K141" i="2" s="1"/>
  <c r="G105" i="2"/>
  <c r="G141" i="2" s="1"/>
  <c r="I105" i="2"/>
  <c r="I141" i="2" s="1"/>
  <c r="N105" i="2"/>
  <c r="N141" i="2" s="1"/>
  <c r="T105" i="2"/>
  <c r="T141" i="2" s="1"/>
  <c r="Y105" i="2"/>
  <c r="Y141" i="2" s="1"/>
  <c r="AD105" i="2"/>
  <c r="AD141" i="2" s="1"/>
  <c r="AI106" i="2"/>
  <c r="AI142" i="2" s="1"/>
  <c r="AE106" i="2"/>
  <c r="AE142" i="2" s="1"/>
  <c r="AA106" i="2"/>
  <c r="AA142" i="2" s="1"/>
  <c r="W106" i="2"/>
  <c r="W142" i="2" s="1"/>
  <c r="S106" i="2"/>
  <c r="S142" i="2" s="1"/>
  <c r="O106" i="2"/>
  <c r="O142" i="2" s="1"/>
  <c r="K106" i="2"/>
  <c r="K142" i="2" s="1"/>
  <c r="G106" i="2"/>
  <c r="G142" i="2" s="1"/>
  <c r="I106" i="2"/>
  <c r="I142" i="2" s="1"/>
  <c r="N106" i="2"/>
  <c r="N142" i="2" s="1"/>
  <c r="T106" i="2"/>
  <c r="T142" i="2" s="1"/>
  <c r="Y106" i="2"/>
  <c r="Y142" i="2" s="1"/>
  <c r="AD106" i="2"/>
  <c r="AD142" i="2" s="1"/>
  <c r="AI107" i="2"/>
  <c r="AI143" i="2" s="1"/>
  <c r="AE107" i="2"/>
  <c r="AE143" i="2" s="1"/>
  <c r="AA107" i="2"/>
  <c r="AA143" i="2" s="1"/>
  <c r="W107" i="2"/>
  <c r="W143" i="2" s="1"/>
  <c r="S107" i="2"/>
  <c r="S143" i="2" s="1"/>
  <c r="O107" i="2"/>
  <c r="O143" i="2" s="1"/>
  <c r="K107" i="2"/>
  <c r="K143" i="2" s="1"/>
  <c r="G107" i="2"/>
  <c r="G143" i="2" s="1"/>
  <c r="I107" i="2"/>
  <c r="I143" i="2" s="1"/>
  <c r="N107" i="2"/>
  <c r="N143" i="2" s="1"/>
  <c r="T107" i="2"/>
  <c r="T143" i="2" s="1"/>
  <c r="Y107" i="2"/>
  <c r="Y143" i="2" s="1"/>
  <c r="AD107" i="2"/>
  <c r="AD143" i="2" s="1"/>
  <c r="AI108" i="2"/>
  <c r="AI144" i="2" s="1"/>
  <c r="AE108" i="2"/>
  <c r="AE144" i="2" s="1"/>
  <c r="AA108" i="2"/>
  <c r="AA144" i="2" s="1"/>
  <c r="W108" i="2"/>
  <c r="W144" i="2" s="1"/>
  <c r="S108" i="2"/>
  <c r="S144" i="2" s="1"/>
  <c r="O108" i="2"/>
  <c r="O144" i="2" s="1"/>
  <c r="K108" i="2"/>
  <c r="K144" i="2" s="1"/>
  <c r="G108" i="2"/>
  <c r="G144" i="2" s="1"/>
  <c r="I108" i="2"/>
  <c r="I144" i="2" s="1"/>
  <c r="N108" i="2"/>
  <c r="N144" i="2" s="1"/>
  <c r="T108" i="2"/>
  <c r="T144" i="2" s="1"/>
  <c r="Y108" i="2"/>
  <c r="Y144" i="2" s="1"/>
  <c r="AD108" i="2"/>
  <c r="AD144" i="2" s="1"/>
  <c r="AI109" i="2"/>
  <c r="AE109" i="2"/>
  <c r="AA109" i="2"/>
  <c r="W109" i="2"/>
  <c r="S109" i="2"/>
  <c r="O109" i="2"/>
  <c r="K109" i="2"/>
  <c r="G109" i="2"/>
  <c r="AH109" i="2"/>
  <c r="AD109" i="2"/>
  <c r="Z109" i="2"/>
  <c r="V109" i="2"/>
  <c r="AG109" i="2"/>
  <c r="AC109" i="2"/>
  <c r="Y109" i="2"/>
  <c r="U109" i="2"/>
  <c r="I109" i="2"/>
  <c r="N109" i="2"/>
  <c r="T109" i="2"/>
  <c r="AI110" i="2"/>
  <c r="AE110" i="2"/>
  <c r="AA110" i="2"/>
  <c r="W110" i="2"/>
  <c r="S110" i="2"/>
  <c r="O110" i="2"/>
  <c r="K110" i="2"/>
  <c r="G110" i="2"/>
  <c r="AH110" i="2"/>
  <c r="AD110" i="2"/>
  <c r="Z110" i="2"/>
  <c r="V110" i="2"/>
  <c r="R110" i="2"/>
  <c r="N110" i="2"/>
  <c r="J110" i="2"/>
  <c r="F110" i="2"/>
  <c r="AG110" i="2"/>
  <c r="AC110" i="2"/>
  <c r="Y110" i="2"/>
  <c r="U110" i="2"/>
  <c r="Q110" i="2"/>
  <c r="M110" i="2"/>
  <c r="I110" i="2"/>
  <c r="E110" i="2"/>
  <c r="T110" i="2"/>
  <c r="AI111" i="2"/>
  <c r="AE111" i="2"/>
  <c r="AA111" i="2"/>
  <c r="W111" i="2"/>
  <c r="S111" i="2"/>
  <c r="O111" i="2"/>
  <c r="K111" i="2"/>
  <c r="G111" i="2"/>
  <c r="AH111" i="2"/>
  <c r="AD111" i="2"/>
  <c r="Z111" i="2"/>
  <c r="V111" i="2"/>
  <c r="R111" i="2"/>
  <c r="N111" i="2"/>
  <c r="J111" i="2"/>
  <c r="F111" i="2"/>
  <c r="AG111" i="2"/>
  <c r="AC111" i="2"/>
  <c r="Y111" i="2"/>
  <c r="U111" i="2"/>
  <c r="Q111" i="2"/>
  <c r="M111" i="2"/>
  <c r="I111" i="2"/>
  <c r="E111" i="2"/>
  <c r="T111" i="2"/>
  <c r="AI112" i="2"/>
  <c r="AE112" i="2"/>
  <c r="AA112" i="2"/>
  <c r="W112" i="2"/>
  <c r="S112" i="2"/>
  <c r="O112" i="2"/>
  <c r="K112" i="2"/>
  <c r="G112" i="2"/>
  <c r="AH112" i="2"/>
  <c r="AD112" i="2"/>
  <c r="Z112" i="2"/>
  <c r="V112" i="2"/>
  <c r="R112" i="2"/>
  <c r="N112" i="2"/>
  <c r="J112" i="2"/>
  <c r="F112" i="2"/>
  <c r="AG112" i="2"/>
  <c r="AC112" i="2"/>
  <c r="Y112" i="2"/>
  <c r="U112" i="2"/>
  <c r="Q112" i="2"/>
  <c r="M112" i="2"/>
  <c r="I112" i="2"/>
  <c r="E112" i="2"/>
  <c r="T112" i="2"/>
  <c r="AI113" i="2"/>
  <c r="AE113" i="2"/>
  <c r="AA113" i="2"/>
  <c r="W113" i="2"/>
  <c r="S113" i="2"/>
  <c r="O113" i="2"/>
  <c r="K113" i="2"/>
  <c r="G113" i="2"/>
  <c r="AH113" i="2"/>
  <c r="AD113" i="2"/>
  <c r="Z113" i="2"/>
  <c r="V113" i="2"/>
  <c r="R113" i="2"/>
  <c r="N113" i="2"/>
  <c r="J113" i="2"/>
  <c r="F113" i="2"/>
  <c r="AG113" i="2"/>
  <c r="AC113" i="2"/>
  <c r="Y113" i="2"/>
  <c r="U113" i="2"/>
  <c r="Q113" i="2"/>
  <c r="M113" i="2"/>
  <c r="I113" i="2"/>
  <c r="E113" i="2"/>
  <c r="AF113" i="2"/>
  <c r="AB113" i="2"/>
  <c r="X113" i="2"/>
  <c r="T113" i="2"/>
  <c r="P113" i="2"/>
  <c r="H114" i="2"/>
  <c r="L114" i="2"/>
  <c r="P114" i="2"/>
  <c r="T114" i="2"/>
  <c r="X114" i="2"/>
  <c r="AB114" i="2"/>
  <c r="AF114" i="2"/>
  <c r="H115" i="2"/>
  <c r="L115" i="2"/>
  <c r="P115" i="2"/>
  <c r="T115" i="2"/>
  <c r="X115" i="2"/>
  <c r="AB115" i="2"/>
  <c r="AF115" i="2"/>
  <c r="H116" i="2"/>
  <c r="L116" i="2"/>
  <c r="P116" i="2"/>
  <c r="T116" i="2"/>
  <c r="X116" i="2"/>
  <c r="AB116" i="2"/>
  <c r="AF116" i="2"/>
  <c r="H117" i="2"/>
  <c r="L117" i="2"/>
  <c r="P117" i="2"/>
  <c r="T117" i="2"/>
  <c r="X117" i="2"/>
  <c r="AB117" i="2"/>
  <c r="AF117" i="2"/>
  <c r="H118" i="2"/>
  <c r="L118" i="2"/>
  <c r="P118" i="2"/>
  <c r="T118" i="2"/>
  <c r="X118" i="2"/>
  <c r="AB118" i="2"/>
  <c r="AF118" i="2"/>
  <c r="H119" i="2"/>
  <c r="L119" i="2"/>
  <c r="P119" i="2"/>
  <c r="T119" i="2"/>
  <c r="X119" i="2"/>
  <c r="AB119" i="2"/>
  <c r="AF119" i="2"/>
  <c r="H120" i="2"/>
  <c r="L120" i="2"/>
  <c r="P120" i="2"/>
  <c r="T120" i="2"/>
  <c r="X120" i="2"/>
  <c r="AB120" i="2"/>
  <c r="AF120" i="2"/>
  <c r="H121" i="2"/>
  <c r="L121" i="2"/>
  <c r="P121" i="2"/>
  <c r="T121" i="2"/>
  <c r="X121" i="2"/>
  <c r="AB121" i="2"/>
  <c r="AF121" i="2"/>
  <c r="H122" i="2"/>
  <c r="L122" i="2"/>
  <c r="P122" i="2"/>
  <c r="T122" i="2"/>
  <c r="X122" i="2"/>
  <c r="AB122" i="2"/>
  <c r="AF122" i="2"/>
  <c r="H123" i="2"/>
  <c r="L123" i="2"/>
  <c r="P123" i="2"/>
  <c r="T123" i="2"/>
  <c r="X123" i="2"/>
  <c r="AB123" i="2"/>
  <c r="AF123" i="2"/>
  <c r="E114" i="2"/>
  <c r="I114" i="2"/>
  <c r="M114" i="2"/>
  <c r="Q114" i="2"/>
  <c r="U114" i="2"/>
  <c r="Y114" i="2"/>
  <c r="AC114" i="2"/>
  <c r="AG114" i="2"/>
  <c r="E115" i="2"/>
  <c r="I115" i="2"/>
  <c r="M115" i="2"/>
  <c r="Q115" i="2"/>
  <c r="U115" i="2"/>
  <c r="Y115" i="2"/>
  <c r="AC115" i="2"/>
  <c r="AG115" i="2"/>
  <c r="E116" i="2"/>
  <c r="I116" i="2"/>
  <c r="M116" i="2"/>
  <c r="Q116" i="2"/>
  <c r="U116" i="2"/>
  <c r="Y116" i="2"/>
  <c r="AC116" i="2"/>
  <c r="AG116" i="2"/>
  <c r="E117" i="2"/>
  <c r="I117" i="2"/>
  <c r="M117" i="2"/>
  <c r="Q117" i="2"/>
  <c r="U117" i="2"/>
  <c r="Y117" i="2"/>
  <c r="AC117" i="2"/>
  <c r="AG117" i="2"/>
  <c r="E118" i="2"/>
  <c r="I118" i="2"/>
  <c r="M118" i="2"/>
  <c r="Q118" i="2"/>
  <c r="U118" i="2"/>
  <c r="Y118" i="2"/>
  <c r="AC118" i="2"/>
  <c r="AG118" i="2"/>
  <c r="E119" i="2"/>
  <c r="I119" i="2"/>
  <c r="M119" i="2"/>
  <c r="Q119" i="2"/>
  <c r="U119" i="2"/>
  <c r="Y119" i="2"/>
  <c r="AC119" i="2"/>
  <c r="AG119" i="2"/>
  <c r="E120" i="2"/>
  <c r="I120" i="2"/>
  <c r="M120" i="2"/>
  <c r="Q120" i="2"/>
  <c r="U120" i="2"/>
  <c r="Y120" i="2"/>
  <c r="AC120" i="2"/>
  <c r="AG120" i="2"/>
  <c r="E121" i="2"/>
  <c r="I121" i="2"/>
  <c r="M121" i="2"/>
  <c r="Q121" i="2"/>
  <c r="U121" i="2"/>
  <c r="Y121" i="2"/>
  <c r="AC121" i="2"/>
  <c r="AG121" i="2"/>
  <c r="E122" i="2"/>
  <c r="I122" i="2"/>
  <c r="M122" i="2"/>
  <c r="Q122" i="2"/>
  <c r="U122" i="2"/>
  <c r="Y122" i="2"/>
  <c r="AC122" i="2"/>
  <c r="AG122" i="2"/>
  <c r="E123" i="2"/>
  <c r="I123" i="2"/>
  <c r="M123" i="2"/>
  <c r="Q123" i="2"/>
  <c r="U123" i="2"/>
  <c r="Y123" i="2"/>
  <c r="AC123" i="2"/>
  <c r="AG123" i="2"/>
  <c r="F114" i="2"/>
  <c r="J114" i="2"/>
  <c r="N114" i="2"/>
  <c r="R114" i="2"/>
  <c r="V114" i="2"/>
  <c r="Z114" i="2"/>
  <c r="AD114" i="2"/>
  <c r="AH114" i="2"/>
  <c r="F115" i="2"/>
  <c r="J115" i="2"/>
  <c r="N115" i="2"/>
  <c r="R115" i="2"/>
  <c r="V115" i="2"/>
  <c r="Z115" i="2"/>
  <c r="AD115" i="2"/>
  <c r="AH115" i="2"/>
  <c r="F116" i="2"/>
  <c r="J116" i="2"/>
  <c r="N116" i="2"/>
  <c r="R116" i="2"/>
  <c r="V116" i="2"/>
  <c r="Z116" i="2"/>
  <c r="AD116" i="2"/>
  <c r="AH116" i="2"/>
  <c r="F117" i="2"/>
  <c r="J117" i="2"/>
  <c r="N117" i="2"/>
  <c r="R117" i="2"/>
  <c r="V117" i="2"/>
  <c r="Z117" i="2"/>
  <c r="AD117" i="2"/>
  <c r="AH117" i="2"/>
  <c r="F118" i="2"/>
  <c r="J118" i="2"/>
  <c r="N118" i="2"/>
  <c r="R118" i="2"/>
  <c r="V118" i="2"/>
  <c r="Z118" i="2"/>
  <c r="AD118" i="2"/>
  <c r="AH118" i="2"/>
  <c r="F119" i="2"/>
  <c r="J119" i="2"/>
  <c r="N119" i="2"/>
  <c r="R119" i="2"/>
  <c r="V119" i="2"/>
  <c r="Z119" i="2"/>
  <c r="AD119" i="2"/>
  <c r="AH119" i="2"/>
  <c r="F120" i="2"/>
  <c r="J120" i="2"/>
  <c r="N120" i="2"/>
  <c r="R120" i="2"/>
  <c r="V120" i="2"/>
  <c r="Z120" i="2"/>
  <c r="AD120" i="2"/>
  <c r="AH120" i="2"/>
  <c r="F121" i="2"/>
  <c r="J121" i="2"/>
  <c r="N121" i="2"/>
  <c r="R121" i="2"/>
  <c r="V121" i="2"/>
  <c r="Z121" i="2"/>
  <c r="AD121" i="2"/>
  <c r="AH121" i="2"/>
  <c r="F122" i="2"/>
  <c r="J122" i="2"/>
  <c r="N122" i="2"/>
  <c r="R122" i="2"/>
  <c r="V122" i="2"/>
  <c r="Z122" i="2"/>
  <c r="AD122" i="2"/>
  <c r="AH122" i="2"/>
  <c r="F123" i="2"/>
  <c r="J123" i="2"/>
  <c r="N123" i="2"/>
  <c r="R123" i="2"/>
  <c r="V123" i="2"/>
  <c r="Z123" i="2"/>
  <c r="AD123" i="2"/>
  <c r="AH123" i="2"/>
  <c r="G114" i="2"/>
  <c r="K114" i="2"/>
  <c r="O114" i="2"/>
  <c r="S114" i="2"/>
  <c r="W114" i="2"/>
  <c r="AA114" i="2"/>
  <c r="AE114" i="2"/>
  <c r="G115" i="2"/>
  <c r="K115" i="2"/>
  <c r="O115" i="2"/>
  <c r="S115" i="2"/>
  <c r="W115" i="2"/>
  <c r="AA115" i="2"/>
  <c r="AE115" i="2"/>
  <c r="G116" i="2"/>
  <c r="K116" i="2"/>
  <c r="O116" i="2"/>
  <c r="S116" i="2"/>
  <c r="W116" i="2"/>
  <c r="AA116" i="2"/>
  <c r="AE116" i="2"/>
  <c r="G117" i="2"/>
  <c r="K117" i="2"/>
  <c r="O117" i="2"/>
  <c r="S117" i="2"/>
  <c r="W117" i="2"/>
  <c r="AA117" i="2"/>
  <c r="AE117" i="2"/>
  <c r="G118" i="2"/>
  <c r="K118" i="2"/>
  <c r="O118" i="2"/>
  <c r="S118" i="2"/>
  <c r="W118" i="2"/>
  <c r="AA118" i="2"/>
  <c r="AE118" i="2"/>
  <c r="G119" i="2"/>
  <c r="K119" i="2"/>
  <c r="O119" i="2"/>
  <c r="S119" i="2"/>
  <c r="W119" i="2"/>
  <c r="AA119" i="2"/>
  <c r="AE119" i="2"/>
  <c r="G120" i="2"/>
  <c r="K120" i="2"/>
  <c r="O120" i="2"/>
  <c r="S120" i="2"/>
  <c r="W120" i="2"/>
  <c r="AA120" i="2"/>
  <c r="AE120" i="2"/>
  <c r="G121" i="2"/>
  <c r="K121" i="2"/>
  <c r="O121" i="2"/>
  <c r="S121" i="2"/>
  <c r="W121" i="2"/>
  <c r="AA121" i="2"/>
  <c r="AE121" i="2"/>
  <c r="G122" i="2"/>
  <c r="K122" i="2"/>
  <c r="O122" i="2"/>
  <c r="S122" i="2"/>
  <c r="W122" i="2"/>
  <c r="AA122" i="2"/>
  <c r="AE122" i="2"/>
  <c r="G123" i="2"/>
  <c r="K123" i="2"/>
  <c r="O123" i="2"/>
  <c r="S123" i="2"/>
  <c r="W123" i="2"/>
  <c r="AA123" i="2"/>
  <c r="AE123" i="2"/>
  <c r="AE81" i="1"/>
  <c r="AE129" i="1" s="1"/>
  <c r="W81" i="1"/>
  <c r="W129" i="1" s="1"/>
  <c r="O81" i="1"/>
  <c r="O129" i="1" s="1"/>
  <c r="G81" i="1"/>
  <c r="G129" i="1" s="1"/>
  <c r="G95" i="1"/>
  <c r="K95" i="1"/>
  <c r="O95" i="1"/>
  <c r="S95" i="1"/>
  <c r="W95" i="1"/>
  <c r="AA95" i="1"/>
  <c r="AE95" i="1"/>
  <c r="AI95" i="1"/>
  <c r="F95" i="1"/>
  <c r="J95" i="1"/>
  <c r="N95" i="1"/>
  <c r="R95" i="1"/>
  <c r="V95" i="1"/>
  <c r="Z95" i="1"/>
  <c r="AD95" i="1"/>
  <c r="AH95" i="1"/>
  <c r="G91" i="1"/>
  <c r="K91" i="1"/>
  <c r="O91" i="1"/>
  <c r="S91" i="1"/>
  <c r="W91" i="1"/>
  <c r="AA91" i="1"/>
  <c r="AE91" i="1"/>
  <c r="AI91" i="1"/>
  <c r="F91" i="1"/>
  <c r="J91" i="1"/>
  <c r="N91" i="1"/>
  <c r="R91" i="1"/>
  <c r="V91" i="1"/>
  <c r="Z91" i="1"/>
  <c r="AD91" i="1"/>
  <c r="AH91" i="1"/>
  <c r="G87" i="1"/>
  <c r="K87" i="1"/>
  <c r="O87" i="1"/>
  <c r="S87" i="1"/>
  <c r="W87" i="1"/>
  <c r="AA87" i="1"/>
  <c r="AE87" i="1"/>
  <c r="AI87" i="1"/>
  <c r="H87" i="1"/>
  <c r="L87" i="1"/>
  <c r="P87" i="1"/>
  <c r="T87" i="1"/>
  <c r="X87" i="1"/>
  <c r="AB87" i="1"/>
  <c r="AF87" i="1"/>
  <c r="E87" i="1"/>
  <c r="I87" i="1"/>
  <c r="M87" i="1"/>
  <c r="Q87" i="1"/>
  <c r="U87" i="1"/>
  <c r="Y87" i="1"/>
  <c r="AC87" i="1"/>
  <c r="AG87" i="1"/>
  <c r="F87" i="1"/>
  <c r="J87" i="1"/>
  <c r="N87" i="1"/>
  <c r="R87" i="1"/>
  <c r="V87" i="1"/>
  <c r="Z87" i="1"/>
  <c r="AD87" i="1"/>
  <c r="AH87" i="1"/>
  <c r="G83" i="1"/>
  <c r="G131" i="1" s="1"/>
  <c r="K83" i="1"/>
  <c r="K131" i="1" s="1"/>
  <c r="O83" i="1"/>
  <c r="O131" i="1" s="1"/>
  <c r="S83" i="1"/>
  <c r="S131" i="1" s="1"/>
  <c r="W83" i="1"/>
  <c r="W131" i="1" s="1"/>
  <c r="AA83" i="1"/>
  <c r="AA131" i="1" s="1"/>
  <c r="AE83" i="1"/>
  <c r="AE131" i="1" s="1"/>
  <c r="AI83" i="1"/>
  <c r="AI131" i="1" s="1"/>
  <c r="H83" i="1"/>
  <c r="H131" i="1" s="1"/>
  <c r="L83" i="1"/>
  <c r="L131" i="1" s="1"/>
  <c r="P83" i="1"/>
  <c r="P131" i="1" s="1"/>
  <c r="T83" i="1"/>
  <c r="T131" i="1" s="1"/>
  <c r="X83" i="1"/>
  <c r="X131" i="1" s="1"/>
  <c r="AB83" i="1"/>
  <c r="AB131" i="1" s="1"/>
  <c r="AF83" i="1"/>
  <c r="AF131" i="1" s="1"/>
  <c r="E83" i="1"/>
  <c r="E131" i="1" s="1"/>
  <c r="I83" i="1"/>
  <c r="I131" i="1" s="1"/>
  <c r="M83" i="1"/>
  <c r="M131" i="1" s="1"/>
  <c r="Q83" i="1"/>
  <c r="Q131" i="1" s="1"/>
  <c r="U83" i="1"/>
  <c r="U131" i="1" s="1"/>
  <c r="Y83" i="1"/>
  <c r="Y131" i="1" s="1"/>
  <c r="AC83" i="1"/>
  <c r="AC131" i="1" s="1"/>
  <c r="AG83" i="1"/>
  <c r="AG131" i="1" s="1"/>
  <c r="F83" i="1"/>
  <c r="F131" i="1" s="1"/>
  <c r="J83" i="1"/>
  <c r="J131" i="1" s="1"/>
  <c r="N83" i="1"/>
  <c r="N131" i="1" s="1"/>
  <c r="R83" i="1"/>
  <c r="R131" i="1" s="1"/>
  <c r="V83" i="1"/>
  <c r="V131" i="1" s="1"/>
  <c r="Z83" i="1"/>
  <c r="Z131" i="1" s="1"/>
  <c r="AD83" i="1"/>
  <c r="AD131" i="1" s="1"/>
  <c r="AH83" i="1"/>
  <c r="AH131" i="1" s="1"/>
  <c r="AH106" i="1"/>
  <c r="AH142" i="1" s="1"/>
  <c r="AD106" i="1"/>
  <c r="AD142" i="1" s="1"/>
  <c r="Z106" i="1"/>
  <c r="Z142" i="1" s="1"/>
  <c r="V106" i="1"/>
  <c r="V142" i="1" s="1"/>
  <c r="R106" i="1"/>
  <c r="R142" i="1" s="1"/>
  <c r="N106" i="1"/>
  <c r="N142" i="1" s="1"/>
  <c r="J106" i="1"/>
  <c r="J142" i="1" s="1"/>
  <c r="F106" i="1"/>
  <c r="F142" i="1" s="1"/>
  <c r="AG106" i="1"/>
  <c r="AG142" i="1" s="1"/>
  <c r="AC106" i="1"/>
  <c r="AC142" i="1" s="1"/>
  <c r="Y106" i="1"/>
  <c r="Y142" i="1" s="1"/>
  <c r="U106" i="1"/>
  <c r="U142" i="1" s="1"/>
  <c r="Q106" i="1"/>
  <c r="Q142" i="1" s="1"/>
  <c r="M106" i="1"/>
  <c r="M142" i="1" s="1"/>
  <c r="I106" i="1"/>
  <c r="I142" i="1" s="1"/>
  <c r="E106" i="1"/>
  <c r="E142" i="1" s="1"/>
  <c r="AF106" i="1"/>
  <c r="AF142" i="1" s="1"/>
  <c r="AB106" i="1"/>
  <c r="AB142" i="1" s="1"/>
  <c r="X106" i="1"/>
  <c r="X142" i="1" s="1"/>
  <c r="T106" i="1"/>
  <c r="T142" i="1" s="1"/>
  <c r="P106" i="1"/>
  <c r="P142" i="1" s="1"/>
  <c r="L106" i="1"/>
  <c r="L142" i="1" s="1"/>
  <c r="H106" i="1"/>
  <c r="H142" i="1" s="1"/>
  <c r="AI106" i="1"/>
  <c r="AI142" i="1" s="1"/>
  <c r="AE106" i="1"/>
  <c r="AE142" i="1" s="1"/>
  <c r="AA106" i="1"/>
  <c r="AA142" i="1" s="1"/>
  <c r="W106" i="1"/>
  <c r="W142" i="1" s="1"/>
  <c r="S106" i="1"/>
  <c r="S142" i="1" s="1"/>
  <c r="O106" i="1"/>
  <c r="O142" i="1" s="1"/>
  <c r="K106" i="1"/>
  <c r="K142" i="1" s="1"/>
  <c r="G106" i="1"/>
  <c r="G142" i="1" s="1"/>
  <c r="AH110" i="1"/>
  <c r="AD110" i="1"/>
  <c r="Z110" i="1"/>
  <c r="V110" i="1"/>
  <c r="R110" i="1"/>
  <c r="N110" i="1"/>
  <c r="J110" i="1"/>
  <c r="F110" i="1"/>
  <c r="AI110" i="1"/>
  <c r="AE110" i="1"/>
  <c r="AA110" i="1"/>
  <c r="W110" i="1"/>
  <c r="S110" i="1"/>
  <c r="O110" i="1"/>
  <c r="K110" i="1"/>
  <c r="G110" i="1"/>
  <c r="AB110" i="1"/>
  <c r="T110" i="1"/>
  <c r="L110" i="1"/>
  <c r="AG110" i="1"/>
  <c r="Y110" i="1"/>
  <c r="Q110" i="1"/>
  <c r="I110" i="1"/>
  <c r="AF110" i="1"/>
  <c r="X110" i="1"/>
  <c r="P110" i="1"/>
  <c r="H110" i="1"/>
  <c r="AC110" i="1"/>
  <c r="U110" i="1"/>
  <c r="M110" i="1"/>
  <c r="E110" i="1"/>
  <c r="AH114" i="1"/>
  <c r="AD114" i="1"/>
  <c r="Z114" i="1"/>
  <c r="V114" i="1"/>
  <c r="R114" i="1"/>
  <c r="N114" i="1"/>
  <c r="J114" i="1"/>
  <c r="F114" i="1"/>
  <c r="AG114" i="1"/>
  <c r="AC114" i="1"/>
  <c r="Y114" i="1"/>
  <c r="U114" i="1"/>
  <c r="Q114" i="1"/>
  <c r="M114" i="1"/>
  <c r="I114" i="1"/>
  <c r="E114" i="1"/>
  <c r="AF114" i="1"/>
  <c r="AB114" i="1"/>
  <c r="X114" i="1"/>
  <c r="T114" i="1"/>
  <c r="P114" i="1"/>
  <c r="L114" i="1"/>
  <c r="H114" i="1"/>
  <c r="AI114" i="1"/>
  <c r="AE114" i="1"/>
  <c r="AA114" i="1"/>
  <c r="W114" i="1"/>
  <c r="S114" i="1"/>
  <c r="O114" i="1"/>
  <c r="K114" i="1"/>
  <c r="G114" i="1"/>
  <c r="AG118" i="1"/>
  <c r="AC118" i="1"/>
  <c r="Y118" i="1"/>
  <c r="U118" i="1"/>
  <c r="Q118" i="1"/>
  <c r="M118" i="1"/>
  <c r="I118" i="1"/>
  <c r="E118" i="1"/>
  <c r="AF118" i="1"/>
  <c r="AA118" i="1"/>
  <c r="V118" i="1"/>
  <c r="P118" i="1"/>
  <c r="K118" i="1"/>
  <c r="F118" i="1"/>
  <c r="AE118" i="1"/>
  <c r="Z118" i="1"/>
  <c r="T118" i="1"/>
  <c r="O118" i="1"/>
  <c r="J118" i="1"/>
  <c r="AI118" i="1"/>
  <c r="AD118" i="1"/>
  <c r="X118" i="1"/>
  <c r="S118" i="1"/>
  <c r="N118" i="1"/>
  <c r="H118" i="1"/>
  <c r="AH118" i="1"/>
  <c r="AB118" i="1"/>
  <c r="W118" i="1"/>
  <c r="R118" i="1"/>
  <c r="L118" i="1"/>
  <c r="G118" i="1"/>
  <c r="AG122" i="1"/>
  <c r="AC122" i="1"/>
  <c r="Y122" i="1"/>
  <c r="U122" i="1"/>
  <c r="Q122" i="1"/>
  <c r="M122" i="1"/>
  <c r="I122" i="1"/>
  <c r="E122" i="1"/>
  <c r="AF122" i="1"/>
  <c r="AB122" i="1"/>
  <c r="X122" i="1"/>
  <c r="T122" i="1"/>
  <c r="P122" i="1"/>
  <c r="L122" i="1"/>
  <c r="H122" i="1"/>
  <c r="AI122" i="1"/>
  <c r="AE122" i="1"/>
  <c r="AA122" i="1"/>
  <c r="AH122" i="1"/>
  <c r="AD122" i="1"/>
  <c r="Z122" i="1"/>
  <c r="V122" i="1"/>
  <c r="R122" i="1"/>
  <c r="N122" i="1"/>
  <c r="J122" i="1"/>
  <c r="F122" i="1"/>
  <c r="K122" i="1"/>
  <c r="W122" i="1"/>
  <c r="G122" i="1"/>
  <c r="S122" i="1"/>
  <c r="O122" i="1"/>
  <c r="AI101" i="1"/>
  <c r="AE101" i="1"/>
  <c r="AA101" i="1"/>
  <c r="W101" i="1"/>
  <c r="S101" i="1"/>
  <c r="O101" i="1"/>
  <c r="K101" i="1"/>
  <c r="G101" i="1"/>
  <c r="AH100" i="1"/>
  <c r="AD100" i="1"/>
  <c r="Z100" i="1"/>
  <c r="V100" i="1"/>
  <c r="R100" i="1"/>
  <c r="N100" i="1"/>
  <c r="J100" i="1"/>
  <c r="F100" i="1"/>
  <c r="AG99" i="1"/>
  <c r="AC99" i="1"/>
  <c r="Y99" i="1"/>
  <c r="U99" i="1"/>
  <c r="Q99" i="1"/>
  <c r="M99" i="1"/>
  <c r="I99" i="1"/>
  <c r="E99" i="1"/>
  <c r="AF98" i="1"/>
  <c r="AB98" i="1"/>
  <c r="X98" i="1"/>
  <c r="T98" i="1"/>
  <c r="P98" i="1"/>
  <c r="L98" i="1"/>
  <c r="H98" i="1"/>
  <c r="AI97" i="1"/>
  <c r="AE97" i="1"/>
  <c r="AA97" i="1"/>
  <c r="W97" i="1"/>
  <c r="S97" i="1"/>
  <c r="O97" i="1"/>
  <c r="K97" i="1"/>
  <c r="G97" i="1"/>
  <c r="AH96" i="1"/>
  <c r="AD96" i="1"/>
  <c r="Z96" i="1"/>
  <c r="V96" i="1"/>
  <c r="R96" i="1"/>
  <c r="N96" i="1"/>
  <c r="F96" i="1"/>
  <c r="AC95" i="1"/>
  <c r="U95" i="1"/>
  <c r="M95" i="1"/>
  <c r="E95" i="1"/>
  <c r="AB94" i="1"/>
  <c r="T94" i="1"/>
  <c r="AI93" i="1"/>
  <c r="AA93" i="1"/>
  <c r="S93" i="1"/>
  <c r="K93" i="1"/>
  <c r="AH92" i="1"/>
  <c r="Z92" i="1"/>
  <c r="R92" i="1"/>
  <c r="J92" i="1"/>
  <c r="AG91" i="1"/>
  <c r="Y91" i="1"/>
  <c r="Q91" i="1"/>
  <c r="I91" i="1"/>
  <c r="AF90" i="1"/>
  <c r="AD81" i="1"/>
  <c r="AD129" i="1" s="1"/>
  <c r="V81" i="1"/>
  <c r="V129" i="1" s="1"/>
  <c r="N81" i="1"/>
  <c r="N129" i="1" s="1"/>
  <c r="F81" i="1"/>
  <c r="F129" i="1" s="1"/>
  <c r="F94" i="1"/>
  <c r="J94" i="1"/>
  <c r="N94" i="1"/>
  <c r="R94" i="1"/>
  <c r="V94" i="1"/>
  <c r="Z94" i="1"/>
  <c r="AD94" i="1"/>
  <c r="AH94" i="1"/>
  <c r="E94" i="1"/>
  <c r="I94" i="1"/>
  <c r="M94" i="1"/>
  <c r="Q94" i="1"/>
  <c r="U94" i="1"/>
  <c r="Y94" i="1"/>
  <c r="AC94" i="1"/>
  <c r="AG94" i="1"/>
  <c r="F90" i="1"/>
  <c r="J90" i="1"/>
  <c r="N90" i="1"/>
  <c r="R90" i="1"/>
  <c r="V90" i="1"/>
  <c r="Z90" i="1"/>
  <c r="AD90" i="1"/>
  <c r="AH90" i="1"/>
  <c r="G90" i="1"/>
  <c r="K90" i="1"/>
  <c r="O90" i="1"/>
  <c r="S90" i="1"/>
  <c r="H90" i="1"/>
  <c r="L90" i="1"/>
  <c r="P90" i="1"/>
  <c r="E90" i="1"/>
  <c r="I90" i="1"/>
  <c r="M90" i="1"/>
  <c r="Q90" i="1"/>
  <c r="U90" i="1"/>
  <c r="Y90" i="1"/>
  <c r="AC90" i="1"/>
  <c r="AG90" i="1"/>
  <c r="F86" i="1"/>
  <c r="F134" i="1" s="1"/>
  <c r="J86" i="1"/>
  <c r="J134" i="1" s="1"/>
  <c r="N86" i="1"/>
  <c r="N134" i="1" s="1"/>
  <c r="R86" i="1"/>
  <c r="R134" i="1" s="1"/>
  <c r="V86" i="1"/>
  <c r="V134" i="1" s="1"/>
  <c r="Z86" i="1"/>
  <c r="Z134" i="1" s="1"/>
  <c r="AD86" i="1"/>
  <c r="AD134" i="1" s="1"/>
  <c r="AH86" i="1"/>
  <c r="AH134" i="1" s="1"/>
  <c r="G86" i="1"/>
  <c r="G134" i="1" s="1"/>
  <c r="K86" i="1"/>
  <c r="K134" i="1" s="1"/>
  <c r="O86" i="1"/>
  <c r="O134" i="1" s="1"/>
  <c r="S86" i="1"/>
  <c r="S134" i="1" s="1"/>
  <c r="W86" i="1"/>
  <c r="W134" i="1" s="1"/>
  <c r="AA86" i="1"/>
  <c r="AA134" i="1" s="1"/>
  <c r="AE86" i="1"/>
  <c r="AE134" i="1" s="1"/>
  <c r="AI86" i="1"/>
  <c r="AI134" i="1" s="1"/>
  <c r="H86" i="1"/>
  <c r="H134" i="1" s="1"/>
  <c r="L86" i="1"/>
  <c r="L134" i="1" s="1"/>
  <c r="P86" i="1"/>
  <c r="P134" i="1" s="1"/>
  <c r="T86" i="1"/>
  <c r="T134" i="1" s="1"/>
  <c r="X86" i="1"/>
  <c r="X134" i="1" s="1"/>
  <c r="AB86" i="1"/>
  <c r="AB134" i="1" s="1"/>
  <c r="AF86" i="1"/>
  <c r="AF134" i="1" s="1"/>
  <c r="E86" i="1"/>
  <c r="E134" i="1" s="1"/>
  <c r="I86" i="1"/>
  <c r="I134" i="1" s="1"/>
  <c r="M86" i="1"/>
  <c r="M134" i="1" s="1"/>
  <c r="Q86" i="1"/>
  <c r="Q134" i="1" s="1"/>
  <c r="U86" i="1"/>
  <c r="U134" i="1" s="1"/>
  <c r="Y86" i="1"/>
  <c r="Y134" i="1" s="1"/>
  <c r="AC86" i="1"/>
  <c r="AC134" i="1" s="1"/>
  <c r="AG86" i="1"/>
  <c r="AG134" i="1" s="1"/>
  <c r="F82" i="1"/>
  <c r="F130" i="1" s="1"/>
  <c r="J82" i="1"/>
  <c r="J130" i="1" s="1"/>
  <c r="N82" i="1"/>
  <c r="N130" i="1" s="1"/>
  <c r="R82" i="1"/>
  <c r="R130" i="1" s="1"/>
  <c r="V82" i="1"/>
  <c r="V130" i="1" s="1"/>
  <c r="Z82" i="1"/>
  <c r="Z130" i="1" s="1"/>
  <c r="AD82" i="1"/>
  <c r="AD130" i="1" s="1"/>
  <c r="AH82" i="1"/>
  <c r="AH130" i="1" s="1"/>
  <c r="G82" i="1"/>
  <c r="G130" i="1" s="1"/>
  <c r="K82" i="1"/>
  <c r="K130" i="1" s="1"/>
  <c r="O82" i="1"/>
  <c r="O130" i="1" s="1"/>
  <c r="S82" i="1"/>
  <c r="S130" i="1" s="1"/>
  <c r="W82" i="1"/>
  <c r="W130" i="1" s="1"/>
  <c r="AA82" i="1"/>
  <c r="AA130" i="1" s="1"/>
  <c r="AE82" i="1"/>
  <c r="AE130" i="1" s="1"/>
  <c r="AI82" i="1"/>
  <c r="AI130" i="1" s="1"/>
  <c r="H82" i="1"/>
  <c r="H130" i="1" s="1"/>
  <c r="L82" i="1"/>
  <c r="L130" i="1" s="1"/>
  <c r="P82" i="1"/>
  <c r="P130" i="1" s="1"/>
  <c r="T82" i="1"/>
  <c r="T130" i="1" s="1"/>
  <c r="X82" i="1"/>
  <c r="X130" i="1" s="1"/>
  <c r="AB82" i="1"/>
  <c r="AB130" i="1" s="1"/>
  <c r="AF82" i="1"/>
  <c r="AF130" i="1" s="1"/>
  <c r="E82" i="1"/>
  <c r="E130" i="1" s="1"/>
  <c r="I82" i="1"/>
  <c r="I130" i="1" s="1"/>
  <c r="M82" i="1"/>
  <c r="M130" i="1" s="1"/>
  <c r="Q82" i="1"/>
  <c r="Q130" i="1" s="1"/>
  <c r="U82" i="1"/>
  <c r="U130" i="1" s="1"/>
  <c r="Y82" i="1"/>
  <c r="Y130" i="1" s="1"/>
  <c r="AC82" i="1"/>
  <c r="AC130" i="1" s="1"/>
  <c r="AG82" i="1"/>
  <c r="AG130" i="1" s="1"/>
  <c r="AI107" i="1"/>
  <c r="AI143" i="1" s="1"/>
  <c r="AE107" i="1"/>
  <c r="AE143" i="1" s="1"/>
  <c r="AA107" i="1"/>
  <c r="AA143" i="1" s="1"/>
  <c r="W107" i="1"/>
  <c r="W143" i="1" s="1"/>
  <c r="S107" i="1"/>
  <c r="S143" i="1" s="1"/>
  <c r="O107" i="1"/>
  <c r="O143" i="1" s="1"/>
  <c r="K107" i="1"/>
  <c r="K143" i="1" s="1"/>
  <c r="G107" i="1"/>
  <c r="G143" i="1" s="1"/>
  <c r="AH107" i="1"/>
  <c r="AH143" i="1" s="1"/>
  <c r="AD107" i="1"/>
  <c r="AD143" i="1" s="1"/>
  <c r="Z107" i="1"/>
  <c r="Z143" i="1" s="1"/>
  <c r="V107" i="1"/>
  <c r="V143" i="1" s="1"/>
  <c r="R107" i="1"/>
  <c r="R143" i="1" s="1"/>
  <c r="N107" i="1"/>
  <c r="N143" i="1" s="1"/>
  <c r="J107" i="1"/>
  <c r="J143" i="1" s="1"/>
  <c r="F107" i="1"/>
  <c r="F143" i="1" s="1"/>
  <c r="AG107" i="1"/>
  <c r="AG143" i="1" s="1"/>
  <c r="AC107" i="1"/>
  <c r="AC143" i="1" s="1"/>
  <c r="Y107" i="1"/>
  <c r="Y143" i="1" s="1"/>
  <c r="U107" i="1"/>
  <c r="U143" i="1" s="1"/>
  <c r="Q107" i="1"/>
  <c r="Q143" i="1" s="1"/>
  <c r="M107" i="1"/>
  <c r="M143" i="1" s="1"/>
  <c r="I107" i="1"/>
  <c r="I143" i="1" s="1"/>
  <c r="E107" i="1"/>
  <c r="E143" i="1" s="1"/>
  <c r="AF107" i="1"/>
  <c r="AF143" i="1" s="1"/>
  <c r="AB107" i="1"/>
  <c r="AB143" i="1" s="1"/>
  <c r="X107" i="1"/>
  <c r="X143" i="1" s="1"/>
  <c r="T107" i="1"/>
  <c r="T143" i="1" s="1"/>
  <c r="P107" i="1"/>
  <c r="P143" i="1" s="1"/>
  <c r="L107" i="1"/>
  <c r="L143" i="1" s="1"/>
  <c r="H107" i="1"/>
  <c r="H143" i="1" s="1"/>
  <c r="AI111" i="1"/>
  <c r="AE111" i="1"/>
  <c r="AA111" i="1"/>
  <c r="W111" i="1"/>
  <c r="S111" i="1"/>
  <c r="O111" i="1"/>
  <c r="K111" i="1"/>
  <c r="G111" i="1"/>
  <c r="AF111" i="1"/>
  <c r="AB111" i="1"/>
  <c r="X111" i="1"/>
  <c r="T111" i="1"/>
  <c r="P111" i="1"/>
  <c r="L111" i="1"/>
  <c r="H111" i="1"/>
  <c r="AC111" i="1"/>
  <c r="U111" i="1"/>
  <c r="M111" i="1"/>
  <c r="E111" i="1"/>
  <c r="AH111" i="1"/>
  <c r="Z111" i="1"/>
  <c r="R111" i="1"/>
  <c r="J111" i="1"/>
  <c r="AG111" i="1"/>
  <c r="Y111" i="1"/>
  <c r="Q111" i="1"/>
  <c r="I111" i="1"/>
  <c r="AD111" i="1"/>
  <c r="V111" i="1"/>
  <c r="N111" i="1"/>
  <c r="F111" i="1"/>
  <c r="AI115" i="1"/>
  <c r="AE115" i="1"/>
  <c r="AA115" i="1"/>
  <c r="W115" i="1"/>
  <c r="S115" i="1"/>
  <c r="O115" i="1"/>
  <c r="K115" i="1"/>
  <c r="G115" i="1"/>
  <c r="AH115" i="1"/>
  <c r="AD115" i="1"/>
  <c r="Z115" i="1"/>
  <c r="V115" i="1"/>
  <c r="R115" i="1"/>
  <c r="N115" i="1"/>
  <c r="J115" i="1"/>
  <c r="F115" i="1"/>
  <c r="AG115" i="1"/>
  <c r="AC115" i="1"/>
  <c r="Y115" i="1"/>
  <c r="U115" i="1"/>
  <c r="Q115" i="1"/>
  <c r="M115" i="1"/>
  <c r="I115" i="1"/>
  <c r="E115" i="1"/>
  <c r="AF115" i="1"/>
  <c r="AB115" i="1"/>
  <c r="X115" i="1"/>
  <c r="T115" i="1"/>
  <c r="P115" i="1"/>
  <c r="L115" i="1"/>
  <c r="H115" i="1"/>
  <c r="AH119" i="1"/>
  <c r="AD119" i="1"/>
  <c r="Z119" i="1"/>
  <c r="V119" i="1"/>
  <c r="R119" i="1"/>
  <c r="N119" i="1"/>
  <c r="J119" i="1"/>
  <c r="F119" i="1"/>
  <c r="AG119" i="1"/>
  <c r="AB119" i="1"/>
  <c r="W119" i="1"/>
  <c r="Q119" i="1"/>
  <c r="L119" i="1"/>
  <c r="G119" i="1"/>
  <c r="AF119" i="1"/>
  <c r="AA119" i="1"/>
  <c r="U119" i="1"/>
  <c r="P119" i="1"/>
  <c r="K119" i="1"/>
  <c r="E119" i="1"/>
  <c r="AE119" i="1"/>
  <c r="Y119" i="1"/>
  <c r="T119" i="1"/>
  <c r="O119" i="1"/>
  <c r="I119" i="1"/>
  <c r="AI119" i="1"/>
  <c r="AC119" i="1"/>
  <c r="X119" i="1"/>
  <c r="S119" i="1"/>
  <c r="M119" i="1"/>
  <c r="H119" i="1"/>
  <c r="AH123" i="1"/>
  <c r="AD123" i="1"/>
  <c r="Z123" i="1"/>
  <c r="V123" i="1"/>
  <c r="R123" i="1"/>
  <c r="N123" i="1"/>
  <c r="J123" i="1"/>
  <c r="F123" i="1"/>
  <c r="AG123" i="1"/>
  <c r="AC123" i="1"/>
  <c r="Y123" i="1"/>
  <c r="U123" i="1"/>
  <c r="Q123" i="1"/>
  <c r="M123" i="1"/>
  <c r="I123" i="1"/>
  <c r="E123" i="1"/>
  <c r="AF123" i="1"/>
  <c r="AB123" i="1"/>
  <c r="X123" i="1"/>
  <c r="T123" i="1"/>
  <c r="P123" i="1"/>
  <c r="L123" i="1"/>
  <c r="H123" i="1"/>
  <c r="AI123" i="1"/>
  <c r="AE123" i="1"/>
  <c r="AA123" i="1"/>
  <c r="W123" i="1"/>
  <c r="S123" i="1"/>
  <c r="O123" i="1"/>
  <c r="K123" i="1"/>
  <c r="G123" i="1"/>
  <c r="AH101" i="1"/>
  <c r="AD101" i="1"/>
  <c r="Z101" i="1"/>
  <c r="V101" i="1"/>
  <c r="R101" i="1"/>
  <c r="N101" i="1"/>
  <c r="J101" i="1"/>
  <c r="F101" i="1"/>
  <c r="AG100" i="1"/>
  <c r="AC100" i="1"/>
  <c r="Y100" i="1"/>
  <c r="U100" i="1"/>
  <c r="Q100" i="1"/>
  <c r="M100" i="1"/>
  <c r="I100" i="1"/>
  <c r="E100" i="1"/>
  <c r="AF99" i="1"/>
  <c r="AB99" i="1"/>
  <c r="X99" i="1"/>
  <c r="T99" i="1"/>
  <c r="P99" i="1"/>
  <c r="L99" i="1"/>
  <c r="H99" i="1"/>
  <c r="AI98" i="1"/>
  <c r="AE98" i="1"/>
  <c r="AA98" i="1"/>
  <c r="W98" i="1"/>
  <c r="S98" i="1"/>
  <c r="O98" i="1"/>
  <c r="K98" i="1"/>
  <c r="G98" i="1"/>
  <c r="AH97" i="1"/>
  <c r="AD97" i="1"/>
  <c r="Z97" i="1"/>
  <c r="V97" i="1"/>
  <c r="R97" i="1"/>
  <c r="N97" i="1"/>
  <c r="J97" i="1"/>
  <c r="F97" i="1"/>
  <c r="AG96" i="1"/>
  <c r="AC96" i="1"/>
  <c r="Y96" i="1"/>
  <c r="U96" i="1"/>
  <c r="Q96" i="1"/>
  <c r="M96" i="1"/>
  <c r="E96" i="1"/>
  <c r="AB95" i="1"/>
  <c r="T95" i="1"/>
  <c r="L95" i="1"/>
  <c r="AI94" i="1"/>
  <c r="AA94" i="1"/>
  <c r="S94" i="1"/>
  <c r="K94" i="1"/>
  <c r="AH93" i="1"/>
  <c r="Z93" i="1"/>
  <c r="R93" i="1"/>
  <c r="AG92" i="1"/>
  <c r="Y92" i="1"/>
  <c r="Q92" i="1"/>
  <c r="I92" i="1"/>
  <c r="AF91" i="1"/>
  <c r="X91" i="1"/>
  <c r="P91" i="1"/>
  <c r="H91" i="1"/>
  <c r="AE90" i="1"/>
  <c r="W90" i="1"/>
  <c r="AI81" i="1"/>
  <c r="AI129" i="1" s="1"/>
  <c r="AA81" i="1"/>
  <c r="AA129" i="1" s="1"/>
  <c r="S81" i="1"/>
  <c r="S129" i="1" s="1"/>
  <c r="K81" i="1"/>
  <c r="K129" i="1" s="1"/>
  <c r="E93" i="1"/>
  <c r="I93" i="1"/>
  <c r="M93" i="1"/>
  <c r="Q93" i="1"/>
  <c r="U93" i="1"/>
  <c r="Y93" i="1"/>
  <c r="AC93" i="1"/>
  <c r="AG93" i="1"/>
  <c r="H93" i="1"/>
  <c r="L93" i="1"/>
  <c r="P93" i="1"/>
  <c r="T93" i="1"/>
  <c r="X93" i="1"/>
  <c r="AB93" i="1"/>
  <c r="AF93" i="1"/>
  <c r="E89" i="1"/>
  <c r="I89" i="1"/>
  <c r="M89" i="1"/>
  <c r="Q89" i="1"/>
  <c r="U89" i="1"/>
  <c r="Y89" i="1"/>
  <c r="AC89" i="1"/>
  <c r="AG89" i="1"/>
  <c r="F89" i="1"/>
  <c r="J89" i="1"/>
  <c r="N89" i="1"/>
  <c r="R89" i="1"/>
  <c r="V89" i="1"/>
  <c r="Z89" i="1"/>
  <c r="AD89" i="1"/>
  <c r="AH89" i="1"/>
  <c r="G89" i="1"/>
  <c r="K89" i="1"/>
  <c r="O89" i="1"/>
  <c r="S89" i="1"/>
  <c r="W89" i="1"/>
  <c r="AA89" i="1"/>
  <c r="AE89" i="1"/>
  <c r="AI89" i="1"/>
  <c r="H89" i="1"/>
  <c r="L89" i="1"/>
  <c r="P89" i="1"/>
  <c r="T89" i="1"/>
  <c r="X89" i="1"/>
  <c r="AB89" i="1"/>
  <c r="AF89" i="1"/>
  <c r="E85" i="1"/>
  <c r="E133" i="1" s="1"/>
  <c r="I85" i="1"/>
  <c r="I133" i="1" s="1"/>
  <c r="M85" i="1"/>
  <c r="M133" i="1" s="1"/>
  <c r="Q85" i="1"/>
  <c r="Q133" i="1" s="1"/>
  <c r="U85" i="1"/>
  <c r="U133" i="1" s="1"/>
  <c r="Y85" i="1"/>
  <c r="Y133" i="1" s="1"/>
  <c r="AC85" i="1"/>
  <c r="AC133" i="1" s="1"/>
  <c r="AG85" i="1"/>
  <c r="AG133" i="1" s="1"/>
  <c r="F85" i="1"/>
  <c r="F133" i="1" s="1"/>
  <c r="J85" i="1"/>
  <c r="J133" i="1" s="1"/>
  <c r="N85" i="1"/>
  <c r="N133" i="1" s="1"/>
  <c r="R85" i="1"/>
  <c r="R133" i="1" s="1"/>
  <c r="V85" i="1"/>
  <c r="V133" i="1" s="1"/>
  <c r="Z85" i="1"/>
  <c r="Z133" i="1" s="1"/>
  <c r="AD85" i="1"/>
  <c r="AD133" i="1" s="1"/>
  <c r="AH85" i="1"/>
  <c r="AH133" i="1" s="1"/>
  <c r="G85" i="1"/>
  <c r="G133" i="1" s="1"/>
  <c r="K85" i="1"/>
  <c r="K133" i="1" s="1"/>
  <c r="O85" i="1"/>
  <c r="O133" i="1" s="1"/>
  <c r="S85" i="1"/>
  <c r="S133" i="1" s="1"/>
  <c r="W85" i="1"/>
  <c r="W133" i="1" s="1"/>
  <c r="AA85" i="1"/>
  <c r="AA133" i="1" s="1"/>
  <c r="AE85" i="1"/>
  <c r="AE133" i="1" s="1"/>
  <c r="AI85" i="1"/>
  <c r="AI133" i="1" s="1"/>
  <c r="H85" i="1"/>
  <c r="H133" i="1" s="1"/>
  <c r="L85" i="1"/>
  <c r="L133" i="1" s="1"/>
  <c r="P85" i="1"/>
  <c r="P133" i="1" s="1"/>
  <c r="T85" i="1"/>
  <c r="T133" i="1" s="1"/>
  <c r="X85" i="1"/>
  <c r="X133" i="1" s="1"/>
  <c r="AB85" i="1"/>
  <c r="AB133" i="1" s="1"/>
  <c r="AF85" i="1"/>
  <c r="AF133" i="1" s="1"/>
  <c r="AF104" i="1"/>
  <c r="AF140" i="1" s="1"/>
  <c r="AB104" i="1"/>
  <c r="AB140" i="1" s="1"/>
  <c r="X104" i="1"/>
  <c r="X140" i="1" s="1"/>
  <c r="T104" i="1"/>
  <c r="T140" i="1" s="1"/>
  <c r="P104" i="1"/>
  <c r="P140" i="1" s="1"/>
  <c r="L104" i="1"/>
  <c r="L140" i="1" s="1"/>
  <c r="H104" i="1"/>
  <c r="H140" i="1" s="1"/>
  <c r="AI104" i="1"/>
  <c r="AI140" i="1" s="1"/>
  <c r="AE104" i="1"/>
  <c r="AE140" i="1" s="1"/>
  <c r="AA104" i="1"/>
  <c r="AA140" i="1" s="1"/>
  <c r="W104" i="1"/>
  <c r="W140" i="1" s="1"/>
  <c r="S104" i="1"/>
  <c r="S140" i="1" s="1"/>
  <c r="O104" i="1"/>
  <c r="O140" i="1" s="1"/>
  <c r="K104" i="1"/>
  <c r="K140" i="1" s="1"/>
  <c r="G104" i="1"/>
  <c r="G140" i="1" s="1"/>
  <c r="AH104" i="1"/>
  <c r="AH140" i="1" s="1"/>
  <c r="AD104" i="1"/>
  <c r="AD140" i="1" s="1"/>
  <c r="Z104" i="1"/>
  <c r="Z140" i="1" s="1"/>
  <c r="V104" i="1"/>
  <c r="V140" i="1" s="1"/>
  <c r="R104" i="1"/>
  <c r="R140" i="1" s="1"/>
  <c r="N104" i="1"/>
  <c r="N140" i="1" s="1"/>
  <c r="J104" i="1"/>
  <c r="J140" i="1" s="1"/>
  <c r="F104" i="1"/>
  <c r="F140" i="1" s="1"/>
  <c r="AG104" i="1"/>
  <c r="AG140" i="1" s="1"/>
  <c r="AC104" i="1"/>
  <c r="AC140" i="1" s="1"/>
  <c r="Y104" i="1"/>
  <c r="Y140" i="1" s="1"/>
  <c r="U104" i="1"/>
  <c r="U140" i="1" s="1"/>
  <c r="Q104" i="1"/>
  <c r="Q140" i="1" s="1"/>
  <c r="M104" i="1"/>
  <c r="M140" i="1" s="1"/>
  <c r="I104" i="1"/>
  <c r="I140" i="1" s="1"/>
  <c r="E104" i="1"/>
  <c r="E140" i="1" s="1"/>
  <c r="AF108" i="1"/>
  <c r="AF144" i="1" s="1"/>
  <c r="AB108" i="1"/>
  <c r="AB144" i="1" s="1"/>
  <c r="X108" i="1"/>
  <c r="X144" i="1" s="1"/>
  <c r="T108" i="1"/>
  <c r="T144" i="1" s="1"/>
  <c r="P108" i="1"/>
  <c r="P144" i="1" s="1"/>
  <c r="L108" i="1"/>
  <c r="L144" i="1" s="1"/>
  <c r="H108" i="1"/>
  <c r="H144" i="1" s="1"/>
  <c r="AE108" i="1"/>
  <c r="AE144" i="1" s="1"/>
  <c r="Z108" i="1"/>
  <c r="Z144" i="1" s="1"/>
  <c r="U108" i="1"/>
  <c r="U144" i="1" s="1"/>
  <c r="O108" i="1"/>
  <c r="O144" i="1" s="1"/>
  <c r="J108" i="1"/>
  <c r="J144" i="1" s="1"/>
  <c r="E108" i="1"/>
  <c r="E144" i="1" s="1"/>
  <c r="AI108" i="1"/>
  <c r="AI144" i="1" s="1"/>
  <c r="AD108" i="1"/>
  <c r="AD144" i="1" s="1"/>
  <c r="Y108" i="1"/>
  <c r="Y144" i="1" s="1"/>
  <c r="S108" i="1"/>
  <c r="S144" i="1" s="1"/>
  <c r="N108" i="1"/>
  <c r="N144" i="1" s="1"/>
  <c r="I108" i="1"/>
  <c r="I144" i="1" s="1"/>
  <c r="AH108" i="1"/>
  <c r="AH144" i="1" s="1"/>
  <c r="AC108" i="1"/>
  <c r="AC144" i="1" s="1"/>
  <c r="W108" i="1"/>
  <c r="W144" i="1" s="1"/>
  <c r="R108" i="1"/>
  <c r="R144" i="1" s="1"/>
  <c r="M108" i="1"/>
  <c r="M144" i="1" s="1"/>
  <c r="G108" i="1"/>
  <c r="G144" i="1" s="1"/>
  <c r="AG108" i="1"/>
  <c r="AG144" i="1" s="1"/>
  <c r="AA108" i="1"/>
  <c r="AA144" i="1" s="1"/>
  <c r="V108" i="1"/>
  <c r="V144" i="1" s="1"/>
  <c r="Q108" i="1"/>
  <c r="Q144" i="1" s="1"/>
  <c r="K108" i="1"/>
  <c r="K144" i="1" s="1"/>
  <c r="F108" i="1"/>
  <c r="F144" i="1" s="1"/>
  <c r="AF112" i="1"/>
  <c r="AB112" i="1"/>
  <c r="X112" i="1"/>
  <c r="T112" i="1"/>
  <c r="P112" i="1"/>
  <c r="L112" i="1"/>
  <c r="H112" i="1"/>
  <c r="AI112" i="1"/>
  <c r="AE112" i="1"/>
  <c r="AA112" i="1"/>
  <c r="AH112" i="1"/>
  <c r="AG112" i="1"/>
  <c r="AC112" i="1"/>
  <c r="Y112" i="1"/>
  <c r="U112" i="1"/>
  <c r="Q112" i="1"/>
  <c r="M112" i="1"/>
  <c r="I112" i="1"/>
  <c r="E112" i="1"/>
  <c r="V112" i="1"/>
  <c r="N112" i="1"/>
  <c r="F112" i="1"/>
  <c r="AD112" i="1"/>
  <c r="S112" i="1"/>
  <c r="K112" i="1"/>
  <c r="Z112" i="1"/>
  <c r="R112" i="1"/>
  <c r="J112" i="1"/>
  <c r="W112" i="1"/>
  <c r="O112" i="1"/>
  <c r="G112" i="1"/>
  <c r="AF116" i="1"/>
  <c r="AB116" i="1"/>
  <c r="X116" i="1"/>
  <c r="T116" i="1"/>
  <c r="P116" i="1"/>
  <c r="L116" i="1"/>
  <c r="H116" i="1"/>
  <c r="AI116" i="1"/>
  <c r="AE116" i="1"/>
  <c r="AA116" i="1"/>
  <c r="W116" i="1"/>
  <c r="S116" i="1"/>
  <c r="O116" i="1"/>
  <c r="K116" i="1"/>
  <c r="G116" i="1"/>
  <c r="AH116" i="1"/>
  <c r="AD116" i="1"/>
  <c r="Z116" i="1"/>
  <c r="V116" i="1"/>
  <c r="R116" i="1"/>
  <c r="N116" i="1"/>
  <c r="J116" i="1"/>
  <c r="F116" i="1"/>
  <c r="AG116" i="1"/>
  <c r="AC116" i="1"/>
  <c r="Y116" i="1"/>
  <c r="U116" i="1"/>
  <c r="Q116" i="1"/>
  <c r="M116" i="1"/>
  <c r="I116" i="1"/>
  <c r="E116" i="1"/>
  <c r="AI120" i="1"/>
  <c r="AE120" i="1"/>
  <c r="AA120" i="1"/>
  <c r="W120" i="1"/>
  <c r="S120" i="1"/>
  <c r="O120" i="1"/>
  <c r="K120" i="1"/>
  <c r="G120" i="1"/>
  <c r="AF120" i="1"/>
  <c r="AB120" i="1"/>
  <c r="X120" i="1"/>
  <c r="T120" i="1"/>
  <c r="P120" i="1"/>
  <c r="L120" i="1"/>
  <c r="H120" i="1"/>
  <c r="AG120" i="1"/>
  <c r="Y120" i="1"/>
  <c r="Q120" i="1"/>
  <c r="I120" i="1"/>
  <c r="AD120" i="1"/>
  <c r="V120" i="1"/>
  <c r="N120" i="1"/>
  <c r="F120" i="1"/>
  <c r="AC120" i="1"/>
  <c r="U120" i="1"/>
  <c r="M120" i="1"/>
  <c r="E120" i="1"/>
  <c r="AH120" i="1"/>
  <c r="Z120" i="1"/>
  <c r="R120" i="1"/>
  <c r="J120" i="1"/>
  <c r="AI103" i="1"/>
  <c r="AI139" i="1" s="1"/>
  <c r="AE103" i="1"/>
  <c r="AE139" i="1" s="1"/>
  <c r="AA103" i="1"/>
  <c r="AA139" i="1" s="1"/>
  <c r="W103" i="1"/>
  <c r="W139" i="1" s="1"/>
  <c r="S103" i="1"/>
  <c r="S139" i="1" s="1"/>
  <c r="O103" i="1"/>
  <c r="O139" i="1" s="1"/>
  <c r="K103" i="1"/>
  <c r="K139" i="1" s="1"/>
  <c r="G103" i="1"/>
  <c r="G139" i="1" s="1"/>
  <c r="AH103" i="1"/>
  <c r="AH139" i="1" s="1"/>
  <c r="AD103" i="1"/>
  <c r="AD139" i="1" s="1"/>
  <c r="Z103" i="1"/>
  <c r="Z139" i="1" s="1"/>
  <c r="V103" i="1"/>
  <c r="V139" i="1" s="1"/>
  <c r="R103" i="1"/>
  <c r="R139" i="1" s="1"/>
  <c r="N103" i="1"/>
  <c r="N139" i="1" s="1"/>
  <c r="J103" i="1"/>
  <c r="J139" i="1" s="1"/>
  <c r="F103" i="1"/>
  <c r="F139" i="1" s="1"/>
  <c r="AG103" i="1"/>
  <c r="AG139" i="1" s="1"/>
  <c r="AC103" i="1"/>
  <c r="AC139" i="1" s="1"/>
  <c r="Y103" i="1"/>
  <c r="Y139" i="1" s="1"/>
  <c r="U103" i="1"/>
  <c r="U139" i="1" s="1"/>
  <c r="Q103" i="1"/>
  <c r="Q139" i="1" s="1"/>
  <c r="M103" i="1"/>
  <c r="M139" i="1" s="1"/>
  <c r="I103" i="1"/>
  <c r="I139" i="1" s="1"/>
  <c r="E103" i="1"/>
  <c r="E139" i="1" s="1"/>
  <c r="AF103" i="1"/>
  <c r="AF139" i="1" s="1"/>
  <c r="AB103" i="1"/>
  <c r="AB139" i="1" s="1"/>
  <c r="X103" i="1"/>
  <c r="X139" i="1" s="1"/>
  <c r="T103" i="1"/>
  <c r="T139" i="1" s="1"/>
  <c r="P103" i="1"/>
  <c r="P139" i="1" s="1"/>
  <c r="L103" i="1"/>
  <c r="L139" i="1" s="1"/>
  <c r="H103" i="1"/>
  <c r="H139" i="1" s="1"/>
  <c r="AG101" i="1"/>
  <c r="AC101" i="1"/>
  <c r="Y101" i="1"/>
  <c r="U101" i="1"/>
  <c r="Q101" i="1"/>
  <c r="M101" i="1"/>
  <c r="I101" i="1"/>
  <c r="E101" i="1"/>
  <c r="AF100" i="1"/>
  <c r="AB100" i="1"/>
  <c r="X100" i="1"/>
  <c r="T100" i="1"/>
  <c r="P100" i="1"/>
  <c r="L100" i="1"/>
  <c r="H100" i="1"/>
  <c r="AI99" i="1"/>
  <c r="AE99" i="1"/>
  <c r="AA99" i="1"/>
  <c r="W99" i="1"/>
  <c r="S99" i="1"/>
  <c r="O99" i="1"/>
  <c r="K99" i="1"/>
  <c r="G99" i="1"/>
  <c r="AH98" i="1"/>
  <c r="AD98" i="1"/>
  <c r="Z98" i="1"/>
  <c r="V98" i="1"/>
  <c r="R98" i="1"/>
  <c r="N98" i="1"/>
  <c r="J98" i="1"/>
  <c r="F98" i="1"/>
  <c r="AG97" i="1"/>
  <c r="AC97" i="1"/>
  <c r="Y97" i="1"/>
  <c r="U97" i="1"/>
  <c r="Q97" i="1"/>
  <c r="M97" i="1"/>
  <c r="I97" i="1"/>
  <c r="E97" i="1"/>
  <c r="AF96" i="1"/>
  <c r="AB96" i="1"/>
  <c r="X96" i="1"/>
  <c r="T96" i="1"/>
  <c r="P96" i="1"/>
  <c r="AG95" i="1"/>
  <c r="Y95" i="1"/>
  <c r="Q95" i="1"/>
  <c r="I95" i="1"/>
  <c r="AF94" i="1"/>
  <c r="X94" i="1"/>
  <c r="P94" i="1"/>
  <c r="H94" i="1"/>
  <c r="AE93" i="1"/>
  <c r="W93" i="1"/>
  <c r="O93" i="1"/>
  <c r="G93" i="1"/>
  <c r="AD92" i="1"/>
  <c r="V92" i="1"/>
  <c r="N92" i="1"/>
  <c r="AC91" i="1"/>
  <c r="U91" i="1"/>
  <c r="M91" i="1"/>
  <c r="E91" i="1"/>
  <c r="AB90" i="1"/>
  <c r="T90" i="1"/>
  <c r="AH81" i="1"/>
  <c r="AH129" i="1" s="1"/>
  <c r="Z81" i="1"/>
  <c r="Z129" i="1" s="1"/>
  <c r="R81" i="1"/>
  <c r="R129" i="1" s="1"/>
  <c r="J81" i="1"/>
  <c r="J129" i="1" s="1"/>
  <c r="H96" i="1"/>
  <c r="L96" i="1"/>
  <c r="G96" i="1"/>
  <c r="K96" i="1"/>
  <c r="H92" i="1"/>
  <c r="L92" i="1"/>
  <c r="P92" i="1"/>
  <c r="T92" i="1"/>
  <c r="X92" i="1"/>
  <c r="AB92" i="1"/>
  <c r="AF92" i="1"/>
  <c r="G92" i="1"/>
  <c r="K92" i="1"/>
  <c r="O92" i="1"/>
  <c r="S92" i="1"/>
  <c r="W92" i="1"/>
  <c r="AA92" i="1"/>
  <c r="AE92" i="1"/>
  <c r="AI92" i="1"/>
  <c r="H88" i="1"/>
  <c r="L88" i="1"/>
  <c r="P88" i="1"/>
  <c r="T88" i="1"/>
  <c r="X88" i="1"/>
  <c r="AB88" i="1"/>
  <c r="AF88" i="1"/>
  <c r="E88" i="1"/>
  <c r="I88" i="1"/>
  <c r="M88" i="1"/>
  <c r="Q88" i="1"/>
  <c r="U88" i="1"/>
  <c r="Y88" i="1"/>
  <c r="AC88" i="1"/>
  <c r="AG88" i="1"/>
  <c r="F88" i="1"/>
  <c r="J88" i="1"/>
  <c r="N88" i="1"/>
  <c r="R88" i="1"/>
  <c r="V88" i="1"/>
  <c r="Z88" i="1"/>
  <c r="AD88" i="1"/>
  <c r="AH88" i="1"/>
  <c r="G88" i="1"/>
  <c r="K88" i="1"/>
  <c r="O88" i="1"/>
  <c r="S88" i="1"/>
  <c r="W88" i="1"/>
  <c r="AA88" i="1"/>
  <c r="AE88" i="1"/>
  <c r="AI88" i="1"/>
  <c r="H84" i="1"/>
  <c r="H132" i="1" s="1"/>
  <c r="L84" i="1"/>
  <c r="L132" i="1" s="1"/>
  <c r="P84" i="1"/>
  <c r="P132" i="1" s="1"/>
  <c r="T84" i="1"/>
  <c r="T132" i="1" s="1"/>
  <c r="X84" i="1"/>
  <c r="X132" i="1" s="1"/>
  <c r="AB84" i="1"/>
  <c r="AB132" i="1" s="1"/>
  <c r="AF84" i="1"/>
  <c r="AF132" i="1" s="1"/>
  <c r="E84" i="1"/>
  <c r="E132" i="1" s="1"/>
  <c r="I84" i="1"/>
  <c r="I132" i="1" s="1"/>
  <c r="M84" i="1"/>
  <c r="M132" i="1" s="1"/>
  <c r="Q84" i="1"/>
  <c r="Q132" i="1" s="1"/>
  <c r="U84" i="1"/>
  <c r="U132" i="1" s="1"/>
  <c r="Y84" i="1"/>
  <c r="Y132" i="1" s="1"/>
  <c r="AC84" i="1"/>
  <c r="AC132" i="1" s="1"/>
  <c r="AG84" i="1"/>
  <c r="AG132" i="1" s="1"/>
  <c r="F84" i="1"/>
  <c r="F132" i="1" s="1"/>
  <c r="J84" i="1"/>
  <c r="J132" i="1" s="1"/>
  <c r="N84" i="1"/>
  <c r="N132" i="1" s="1"/>
  <c r="R84" i="1"/>
  <c r="R132" i="1" s="1"/>
  <c r="V84" i="1"/>
  <c r="V132" i="1" s="1"/>
  <c r="Z84" i="1"/>
  <c r="Z132" i="1" s="1"/>
  <c r="AD84" i="1"/>
  <c r="AD132" i="1" s="1"/>
  <c r="AH84" i="1"/>
  <c r="AH132" i="1" s="1"/>
  <c r="G84" i="1"/>
  <c r="G132" i="1" s="1"/>
  <c r="K84" i="1"/>
  <c r="K132" i="1" s="1"/>
  <c r="O84" i="1"/>
  <c r="O132" i="1" s="1"/>
  <c r="S84" i="1"/>
  <c r="S132" i="1" s="1"/>
  <c r="W84" i="1"/>
  <c r="W132" i="1" s="1"/>
  <c r="AA84" i="1"/>
  <c r="AA132" i="1" s="1"/>
  <c r="AE84" i="1"/>
  <c r="AE132" i="1" s="1"/>
  <c r="AI84" i="1"/>
  <c r="AI132" i="1" s="1"/>
  <c r="AG105" i="1"/>
  <c r="AG141" i="1" s="1"/>
  <c r="AC105" i="1"/>
  <c r="AC141" i="1" s="1"/>
  <c r="Y105" i="1"/>
  <c r="Y141" i="1" s="1"/>
  <c r="U105" i="1"/>
  <c r="U141" i="1" s="1"/>
  <c r="Q105" i="1"/>
  <c r="Q141" i="1" s="1"/>
  <c r="M105" i="1"/>
  <c r="M141" i="1" s="1"/>
  <c r="I105" i="1"/>
  <c r="I141" i="1" s="1"/>
  <c r="E105" i="1"/>
  <c r="E141" i="1" s="1"/>
  <c r="AF105" i="1"/>
  <c r="AF141" i="1" s="1"/>
  <c r="AB105" i="1"/>
  <c r="AB141" i="1" s="1"/>
  <c r="X105" i="1"/>
  <c r="X141" i="1" s="1"/>
  <c r="T105" i="1"/>
  <c r="T141" i="1" s="1"/>
  <c r="P105" i="1"/>
  <c r="P141" i="1" s="1"/>
  <c r="L105" i="1"/>
  <c r="L141" i="1" s="1"/>
  <c r="H105" i="1"/>
  <c r="H141" i="1" s="1"/>
  <c r="AI105" i="1"/>
  <c r="AI141" i="1" s="1"/>
  <c r="AE105" i="1"/>
  <c r="AE141" i="1" s="1"/>
  <c r="AA105" i="1"/>
  <c r="AA141" i="1" s="1"/>
  <c r="W105" i="1"/>
  <c r="W141" i="1" s="1"/>
  <c r="S105" i="1"/>
  <c r="S141" i="1" s="1"/>
  <c r="O105" i="1"/>
  <c r="O141" i="1" s="1"/>
  <c r="K105" i="1"/>
  <c r="K141" i="1" s="1"/>
  <c r="G105" i="1"/>
  <c r="G141" i="1" s="1"/>
  <c r="AH105" i="1"/>
  <c r="AH141" i="1" s="1"/>
  <c r="AD105" i="1"/>
  <c r="AD141" i="1" s="1"/>
  <c r="Z105" i="1"/>
  <c r="Z141" i="1" s="1"/>
  <c r="V105" i="1"/>
  <c r="V141" i="1" s="1"/>
  <c r="R105" i="1"/>
  <c r="R141" i="1" s="1"/>
  <c r="N105" i="1"/>
  <c r="N141" i="1" s="1"/>
  <c r="J105" i="1"/>
  <c r="J141" i="1" s="1"/>
  <c r="F105" i="1"/>
  <c r="F141" i="1" s="1"/>
  <c r="AG109" i="1"/>
  <c r="AC109" i="1"/>
  <c r="Y109" i="1"/>
  <c r="U109" i="1"/>
  <c r="Q109" i="1"/>
  <c r="M109" i="1"/>
  <c r="I109" i="1"/>
  <c r="E109" i="1"/>
  <c r="AH109" i="1"/>
  <c r="AD109" i="1"/>
  <c r="Z109" i="1"/>
  <c r="V109" i="1"/>
  <c r="R109" i="1"/>
  <c r="N109" i="1"/>
  <c r="AI109" i="1"/>
  <c r="AA109" i="1"/>
  <c r="S109" i="1"/>
  <c r="K109" i="1"/>
  <c r="F109" i="1"/>
  <c r="AF109" i="1"/>
  <c r="X109" i="1"/>
  <c r="P109" i="1"/>
  <c r="J109" i="1"/>
  <c r="AE109" i="1"/>
  <c r="W109" i="1"/>
  <c r="O109" i="1"/>
  <c r="H109" i="1"/>
  <c r="AB109" i="1"/>
  <c r="T109" i="1"/>
  <c r="L109" i="1"/>
  <c r="G109" i="1"/>
  <c r="AG113" i="1"/>
  <c r="AC113" i="1"/>
  <c r="Y113" i="1"/>
  <c r="U113" i="1"/>
  <c r="Q113" i="1"/>
  <c r="M113" i="1"/>
  <c r="I113" i="1"/>
  <c r="E113" i="1"/>
  <c r="AF113" i="1"/>
  <c r="AB113" i="1"/>
  <c r="X113" i="1"/>
  <c r="T113" i="1"/>
  <c r="P113" i="1"/>
  <c r="L113" i="1"/>
  <c r="H113" i="1"/>
  <c r="AI113" i="1"/>
  <c r="AE113" i="1"/>
  <c r="AA113" i="1"/>
  <c r="W113" i="1"/>
  <c r="S113" i="1"/>
  <c r="O113" i="1"/>
  <c r="K113" i="1"/>
  <c r="G113" i="1"/>
  <c r="AH113" i="1"/>
  <c r="AD113" i="1"/>
  <c r="Z113" i="1"/>
  <c r="V113" i="1"/>
  <c r="R113" i="1"/>
  <c r="N113" i="1"/>
  <c r="J113" i="1"/>
  <c r="F113" i="1"/>
  <c r="AF117" i="1"/>
  <c r="AB117" i="1"/>
  <c r="X117" i="1"/>
  <c r="T117" i="1"/>
  <c r="P117" i="1"/>
  <c r="L117" i="1"/>
  <c r="H117" i="1"/>
  <c r="AE117" i="1"/>
  <c r="Z117" i="1"/>
  <c r="U117" i="1"/>
  <c r="O117" i="1"/>
  <c r="J117" i="1"/>
  <c r="E117" i="1"/>
  <c r="AI117" i="1"/>
  <c r="AD117" i="1"/>
  <c r="Y117" i="1"/>
  <c r="S117" i="1"/>
  <c r="N117" i="1"/>
  <c r="I117" i="1"/>
  <c r="AH117" i="1"/>
  <c r="AC117" i="1"/>
  <c r="W117" i="1"/>
  <c r="R117" i="1"/>
  <c r="M117" i="1"/>
  <c r="G117" i="1"/>
  <c r="AG117" i="1"/>
  <c r="AA117" i="1"/>
  <c r="V117" i="1"/>
  <c r="Q117" i="1"/>
  <c r="K117" i="1"/>
  <c r="F117" i="1"/>
  <c r="AF121" i="1"/>
  <c r="AB121" i="1"/>
  <c r="X121" i="1"/>
  <c r="T121" i="1"/>
  <c r="P121" i="1"/>
  <c r="L121" i="1"/>
  <c r="H121" i="1"/>
  <c r="AI121" i="1"/>
  <c r="AE121" i="1"/>
  <c r="AA121" i="1"/>
  <c r="W121" i="1"/>
  <c r="S121" i="1"/>
  <c r="O121" i="1"/>
  <c r="K121" i="1"/>
  <c r="AG121" i="1"/>
  <c r="AC121" i="1"/>
  <c r="Y121" i="1"/>
  <c r="U121" i="1"/>
  <c r="Q121" i="1"/>
  <c r="M121" i="1"/>
  <c r="I121" i="1"/>
  <c r="E121" i="1"/>
  <c r="Z121" i="1"/>
  <c r="J121" i="1"/>
  <c r="V121" i="1"/>
  <c r="G121" i="1"/>
  <c r="AH121" i="1"/>
  <c r="R121" i="1"/>
  <c r="F121" i="1"/>
  <c r="AD121" i="1"/>
  <c r="N121" i="1"/>
  <c r="E81" i="1"/>
  <c r="E129" i="1" s="1"/>
  <c r="AF101" i="1"/>
  <c r="AB101" i="1"/>
  <c r="X101" i="1"/>
  <c r="T101" i="1"/>
  <c r="P101" i="1"/>
  <c r="L101" i="1"/>
  <c r="AI100" i="1"/>
  <c r="AE100" i="1"/>
  <c r="AA100" i="1"/>
  <c r="W100" i="1"/>
  <c r="S100" i="1"/>
  <c r="O100" i="1"/>
  <c r="K100" i="1"/>
  <c r="AH99" i="1"/>
  <c r="AD99" i="1"/>
  <c r="Z99" i="1"/>
  <c r="V99" i="1"/>
  <c r="R99" i="1"/>
  <c r="N99" i="1"/>
  <c r="J99" i="1"/>
  <c r="AG98" i="1"/>
  <c r="AC98" i="1"/>
  <c r="Y98" i="1"/>
  <c r="U98" i="1"/>
  <c r="Q98" i="1"/>
  <c r="M98" i="1"/>
  <c r="I98" i="1"/>
  <c r="AF97" i="1"/>
  <c r="AB97" i="1"/>
  <c r="X97" i="1"/>
  <c r="T97" i="1"/>
  <c r="P97" i="1"/>
  <c r="L97" i="1"/>
  <c r="AI96" i="1"/>
  <c r="AE96" i="1"/>
  <c r="AA96" i="1"/>
  <c r="W96" i="1"/>
  <c r="S96" i="1"/>
  <c r="O96" i="1"/>
  <c r="I96" i="1"/>
  <c r="AF95" i="1"/>
  <c r="X95" i="1"/>
  <c r="P95" i="1"/>
  <c r="H95" i="1"/>
  <c r="AE94" i="1"/>
  <c r="W94" i="1"/>
  <c r="O94" i="1"/>
  <c r="G94" i="1"/>
  <c r="AD93" i="1"/>
  <c r="V93" i="1"/>
  <c r="N93" i="1"/>
  <c r="F93" i="1"/>
  <c r="AC92" i="1"/>
  <c r="U92" i="1"/>
  <c r="M92" i="1"/>
  <c r="E92" i="1"/>
  <c r="AB91" i="1"/>
  <c r="T91" i="1"/>
  <c r="L91" i="1"/>
  <c r="AI90" i="1"/>
  <c r="AA90" i="1"/>
  <c r="AG81" i="1"/>
  <c r="AG129" i="1" s="1"/>
  <c r="AC81" i="1"/>
  <c r="AC129" i="1" s="1"/>
  <c r="Y81" i="1"/>
  <c r="Y129" i="1" s="1"/>
  <c r="Y135" i="1" s="1" a="1"/>
  <c r="Y135" i="1" s="1"/>
  <c r="U81" i="1"/>
  <c r="U129" i="1" s="1"/>
  <c r="Q81" i="1"/>
  <c r="Q129" i="1" s="1"/>
  <c r="M81" i="1"/>
  <c r="M129" i="1" s="1"/>
  <c r="I81" i="1"/>
  <c r="I129" i="1" s="1"/>
  <c r="I135" i="1" s="1" a="1"/>
  <c r="I135" i="1" s="1"/>
  <c r="AF81" i="1"/>
  <c r="AF129" i="1" s="1"/>
  <c r="AB81" i="1"/>
  <c r="AB129" i="1" s="1"/>
  <c r="X81" i="1"/>
  <c r="X129" i="1" s="1"/>
  <c r="T81" i="1"/>
  <c r="T129" i="1" s="1"/>
  <c r="P81" i="1"/>
  <c r="P129" i="1" s="1"/>
  <c r="L81" i="1"/>
  <c r="L129" i="1" s="1"/>
  <c r="F145" i="2" l="1" a="1"/>
  <c r="F145" i="2" s="1"/>
  <c r="Z135" i="4" a="1"/>
  <c r="Z135" i="4" s="1"/>
  <c r="F135" i="3" a="1"/>
  <c r="F135" i="3" s="1"/>
  <c r="AE135" i="4" a="1"/>
  <c r="AE135" i="4" s="1"/>
  <c r="R135" i="4" a="1"/>
  <c r="R135" i="4" s="1"/>
  <c r="M145" i="4" a="1"/>
  <c r="M145" i="4" s="1"/>
  <c r="Q145" i="4" a="1"/>
  <c r="Q145" i="4" s="1"/>
  <c r="AH135" i="4" a="1"/>
  <c r="AH135" i="4" s="1"/>
  <c r="M135" i="4" a="1"/>
  <c r="M135" i="4" s="1"/>
  <c r="Q135" i="4" a="1"/>
  <c r="Q135" i="4" s="1"/>
  <c r="Y135" i="4" a="1"/>
  <c r="Y135" i="4" s="1"/>
  <c r="I135" i="4" a="1"/>
  <c r="I135" i="4" s="1"/>
  <c r="AG135" i="4" a="1"/>
  <c r="AG135" i="4" s="1"/>
  <c r="Y145" i="4" a="1"/>
  <c r="Y145" i="4" s="1"/>
  <c r="AD135" i="4" a="1"/>
  <c r="AD135" i="4" s="1"/>
  <c r="F145" i="4" a="1"/>
  <c r="F145" i="4" s="1"/>
  <c r="V135" i="4" a="1"/>
  <c r="V135" i="4" s="1"/>
  <c r="AI135" i="4" a="1"/>
  <c r="AI135" i="4" s="1"/>
  <c r="S135" i="4" a="1"/>
  <c r="S135" i="4" s="1"/>
  <c r="N135" i="4" a="1"/>
  <c r="N135" i="4" s="1"/>
  <c r="G145" i="4" a="1"/>
  <c r="G145" i="4" s="1"/>
  <c r="O135" i="4" a="1"/>
  <c r="O135" i="4" s="1"/>
  <c r="F135" i="4" a="1"/>
  <c r="F135" i="4" s="1"/>
  <c r="I145" i="4" a="1"/>
  <c r="I145" i="4" s="1"/>
  <c r="J145" i="4" a="1"/>
  <c r="J145" i="4" s="1"/>
  <c r="Z145" i="4" a="1"/>
  <c r="Z145" i="4" s="1"/>
  <c r="E145" i="4" a="1"/>
  <c r="E145" i="4" s="1"/>
  <c r="J135" i="4" a="1"/>
  <c r="J135" i="4" s="1"/>
  <c r="N145" i="4" a="1"/>
  <c r="N145" i="4" s="1"/>
  <c r="AD145" i="4" a="1"/>
  <c r="AD145" i="4" s="1"/>
  <c r="AA135" i="4" a="1"/>
  <c r="AA135" i="4" s="1"/>
  <c r="K145" i="4" a="1"/>
  <c r="K145" i="4" s="1"/>
  <c r="AF145" i="4" a="1"/>
  <c r="AF145" i="4" s="1"/>
  <c r="R145" i="4" a="1"/>
  <c r="R145" i="4" s="1"/>
  <c r="AH145" i="4" a="1"/>
  <c r="AH145" i="4" s="1"/>
  <c r="AC145" i="4" a="1"/>
  <c r="AC145" i="4" s="1"/>
  <c r="V145" i="4" a="1"/>
  <c r="V145" i="4" s="1"/>
  <c r="AB145" i="4" a="1"/>
  <c r="AB145" i="4" s="1"/>
  <c r="W145" i="4" a="1"/>
  <c r="W145" i="4" s="1"/>
  <c r="AG145" i="4" a="1"/>
  <c r="AG145" i="4" s="1"/>
  <c r="AH135" i="3" a="1"/>
  <c r="AH135" i="3" s="1"/>
  <c r="G135" i="3" a="1"/>
  <c r="G135" i="3" s="1"/>
  <c r="AD135" i="3" a="1"/>
  <c r="AD135" i="3" s="1"/>
  <c r="Z135" i="3" a="1"/>
  <c r="Z135" i="3" s="1"/>
  <c r="AA135" i="3" a="1"/>
  <c r="AA135" i="3" s="1"/>
  <c r="V135" i="3" a="1"/>
  <c r="V135" i="3" s="1"/>
  <c r="R135" i="3" a="1"/>
  <c r="R135" i="3" s="1"/>
  <c r="N135" i="3" a="1"/>
  <c r="N135" i="3" s="1"/>
  <c r="J135" i="3" a="1"/>
  <c r="J135" i="3" s="1"/>
  <c r="S135" i="3" a="1"/>
  <c r="S135" i="3" s="1"/>
  <c r="W135" i="3" a="1"/>
  <c r="W135" i="3" s="1"/>
  <c r="K135" i="3" a="1"/>
  <c r="K135" i="3" s="1"/>
  <c r="O135" i="3" a="1"/>
  <c r="O135" i="3" s="1"/>
  <c r="AI135" i="3" a="1"/>
  <c r="AI135" i="3" s="1"/>
  <c r="Z145" i="3" a="1"/>
  <c r="Z145" i="3" s="1"/>
  <c r="N145" i="3" a="1"/>
  <c r="N145" i="3" s="1"/>
  <c r="AE145" i="3" a="1"/>
  <c r="AE145" i="3" s="1"/>
  <c r="M145" i="3" a="1"/>
  <c r="M145" i="3" s="1"/>
  <c r="AC145" i="3" a="1"/>
  <c r="AC145" i="3" s="1"/>
  <c r="AE135" i="3" a="1"/>
  <c r="AE135" i="3" s="1"/>
  <c r="M135" i="2" a="1"/>
  <c r="M135" i="2" s="1"/>
  <c r="AD135" i="2" a="1"/>
  <c r="AD135" i="2" s="1"/>
  <c r="U135" i="2" a="1"/>
  <c r="U135" i="2" s="1"/>
  <c r="V145" i="2" a="1"/>
  <c r="V145" i="2" s="1"/>
  <c r="E135" i="2" a="1"/>
  <c r="E135" i="2" s="1"/>
  <c r="Y135" i="2" a="1"/>
  <c r="Y135" i="2" s="1"/>
  <c r="V135" i="2" a="1"/>
  <c r="V135" i="2" s="1"/>
  <c r="AH135" i="2" a="1"/>
  <c r="AH135" i="2" s="1"/>
  <c r="AG145" i="2" a="1"/>
  <c r="AG145" i="2" s="1"/>
  <c r="F135" i="2" a="1"/>
  <c r="F135" i="2" s="1"/>
  <c r="J135" i="2" a="1"/>
  <c r="J135" i="2" s="1"/>
  <c r="Q135" i="2" a="1"/>
  <c r="Q135" i="2" s="1"/>
  <c r="I135" i="2" a="1"/>
  <c r="I135" i="2" s="1"/>
  <c r="Z145" i="2" a="1"/>
  <c r="Z145" i="2" s="1"/>
  <c r="J145" i="2" a="1"/>
  <c r="J145" i="2" s="1"/>
  <c r="AF145" i="2" a="1"/>
  <c r="AF145" i="2" s="1"/>
  <c r="AG135" i="2" a="1"/>
  <c r="AG135" i="2" s="1"/>
  <c r="N135" i="2" a="1"/>
  <c r="N135" i="2" s="1"/>
  <c r="R135" i="2" a="1"/>
  <c r="R135" i="2" s="1"/>
  <c r="U135" i="1" a="1"/>
  <c r="U135" i="1" s="1"/>
  <c r="P135" i="4" a="1"/>
  <c r="P135" i="4" s="1"/>
  <c r="K135" i="4" a="1"/>
  <c r="K135" i="4" s="1"/>
  <c r="X145" i="4" a="1"/>
  <c r="X145" i="4" s="1"/>
  <c r="H145" i="4" a="1"/>
  <c r="H145" i="4" s="1"/>
  <c r="AI145" i="4" a="1"/>
  <c r="AI145" i="4" s="1"/>
  <c r="S145" i="4" a="1"/>
  <c r="S145" i="4" s="1"/>
  <c r="AB135" i="4" a="1"/>
  <c r="AB135" i="4" s="1"/>
  <c r="L135" i="4" a="1"/>
  <c r="L135" i="4" s="1"/>
  <c r="W135" i="4" a="1"/>
  <c r="W135" i="4" s="1"/>
  <c r="G135" i="4" a="1"/>
  <c r="G135" i="4" s="1"/>
  <c r="L145" i="4" a="1"/>
  <c r="L145" i="4" s="1"/>
  <c r="T145" i="4" a="1"/>
  <c r="T145" i="4" s="1"/>
  <c r="AE145" i="4" a="1"/>
  <c r="AE145" i="4" s="1"/>
  <c r="O145" i="4" a="1"/>
  <c r="O145" i="4" s="1"/>
  <c r="X135" i="4" a="1"/>
  <c r="X135" i="4" s="1"/>
  <c r="H135" i="4" a="1"/>
  <c r="H135" i="4" s="1"/>
  <c r="P145" i="4" a="1"/>
  <c r="P145" i="4" s="1"/>
  <c r="AA145" i="4" a="1"/>
  <c r="AA145" i="4" s="1"/>
  <c r="T135" i="4" a="1"/>
  <c r="T135" i="4" s="1"/>
  <c r="U135" i="3" a="1"/>
  <c r="U135" i="3" s="1"/>
  <c r="R145" i="3" a="1"/>
  <c r="R145" i="3" s="1"/>
  <c r="Q135" i="3" a="1"/>
  <c r="Q135" i="3" s="1"/>
  <c r="AF145" i="3" a="1"/>
  <c r="AF145" i="3" s="1"/>
  <c r="AF135" i="3" a="1"/>
  <c r="AF135" i="3" s="1"/>
  <c r="P135" i="3" a="1"/>
  <c r="P135" i="3" s="1"/>
  <c r="AB145" i="3" a="1"/>
  <c r="AB145" i="3" s="1"/>
  <c r="F145" i="3" a="1"/>
  <c r="F145" i="3" s="1"/>
  <c r="T145" i="3" a="1"/>
  <c r="T145" i="3" s="1"/>
  <c r="S145" i="3" a="1"/>
  <c r="S145" i="3" s="1"/>
  <c r="AI145" i="3" a="1"/>
  <c r="AI145" i="3" s="1"/>
  <c r="Q145" i="3" a="1"/>
  <c r="Q145" i="3" s="1"/>
  <c r="AG145" i="3" a="1"/>
  <c r="AG145" i="3" s="1"/>
  <c r="E135" i="3" a="1"/>
  <c r="E135" i="3" s="1"/>
  <c r="H145" i="3" a="1"/>
  <c r="H145" i="3" s="1"/>
  <c r="T135" i="3" a="1"/>
  <c r="T135" i="3" s="1"/>
  <c r="O145" i="3" a="1"/>
  <c r="O145" i="3" s="1"/>
  <c r="J145" i="3" a="1"/>
  <c r="J145" i="3" s="1"/>
  <c r="AC135" i="3" a="1"/>
  <c r="AC135" i="3" s="1"/>
  <c r="M135" i="3" a="1"/>
  <c r="M135" i="3" s="1"/>
  <c r="X145" i="3" a="1"/>
  <c r="X145" i="3" s="1"/>
  <c r="AB135" i="3" a="1"/>
  <c r="AB135" i="3" s="1"/>
  <c r="L135" i="3" a="1"/>
  <c r="L135" i="3" s="1"/>
  <c r="L145" i="3" a="1"/>
  <c r="L145" i="3" s="1"/>
  <c r="AD145" i="3" a="1"/>
  <c r="AD145" i="3" s="1"/>
  <c r="G145" i="3" a="1"/>
  <c r="G145" i="3" s="1"/>
  <c r="W145" i="3" a="1"/>
  <c r="W145" i="3" s="1"/>
  <c r="E145" i="3" a="1"/>
  <c r="E145" i="3" s="1"/>
  <c r="U145" i="3" a="1"/>
  <c r="U145" i="3" s="1"/>
  <c r="AH145" i="3" a="1"/>
  <c r="AH145" i="3" s="1"/>
  <c r="Y135" i="3" a="1"/>
  <c r="Y135" i="3" s="1"/>
  <c r="I135" i="3" a="1"/>
  <c r="I135" i="3" s="1"/>
  <c r="P145" i="3" a="1"/>
  <c r="P145" i="3" s="1"/>
  <c r="X135" i="3" a="1"/>
  <c r="X135" i="3" s="1"/>
  <c r="H135" i="3" a="1"/>
  <c r="H135" i="3" s="1"/>
  <c r="V145" i="3" a="1"/>
  <c r="V145" i="3" s="1"/>
  <c r="K145" i="3" a="1"/>
  <c r="K145" i="3" s="1"/>
  <c r="AA145" i="3" a="1"/>
  <c r="AA145" i="3" s="1"/>
  <c r="I145" i="3" a="1"/>
  <c r="I145" i="3" s="1"/>
  <c r="Y145" i="3" a="1"/>
  <c r="Y145" i="3" s="1"/>
  <c r="R145" i="2" a="1"/>
  <c r="R145" i="2" s="1"/>
  <c r="U145" i="2" a="1"/>
  <c r="U145" i="2" s="1"/>
  <c r="E145" i="2" a="1"/>
  <c r="E145" i="2" s="1"/>
  <c r="X145" i="2" a="1"/>
  <c r="X145" i="2" s="1"/>
  <c r="H145" i="2" a="1"/>
  <c r="H145" i="2" s="1"/>
  <c r="W145" i="2" a="1"/>
  <c r="W145" i="2" s="1"/>
  <c r="G145" i="2" a="1"/>
  <c r="G145" i="2" s="1"/>
  <c r="T135" i="2" a="1"/>
  <c r="T135" i="2" s="1"/>
  <c r="AE135" i="2" a="1"/>
  <c r="AE135" i="2" s="1"/>
  <c r="O135" i="2" a="1"/>
  <c r="O135" i="2" s="1"/>
  <c r="AD145" i="2" a="1"/>
  <c r="AD145" i="2" s="1"/>
  <c r="N145" i="2" a="1"/>
  <c r="N145" i="2" s="1"/>
  <c r="Q145" i="2" a="1"/>
  <c r="Q145" i="2" s="1"/>
  <c r="T145" i="2" a="1"/>
  <c r="T145" i="2" s="1"/>
  <c r="AI145" i="2" a="1"/>
  <c r="AI145" i="2" s="1"/>
  <c r="S145" i="2" a="1"/>
  <c r="S145" i="2" s="1"/>
  <c r="P135" i="2" a="1"/>
  <c r="P135" i="2" s="1"/>
  <c r="AA135" i="2" a="1"/>
  <c r="AA135" i="2" s="1"/>
  <c r="K135" i="2" a="1"/>
  <c r="K135" i="2" s="1"/>
  <c r="AC145" i="2" a="1"/>
  <c r="AC145" i="2" s="1"/>
  <c r="M145" i="2" a="1"/>
  <c r="M145" i="2" s="1"/>
  <c r="P145" i="2" a="1"/>
  <c r="P145" i="2" s="1"/>
  <c r="AE145" i="2" a="1"/>
  <c r="AE145" i="2" s="1"/>
  <c r="O145" i="2" a="1"/>
  <c r="O145" i="2" s="1"/>
  <c r="AB135" i="2" a="1"/>
  <c r="AB135" i="2" s="1"/>
  <c r="L135" i="2" a="1"/>
  <c r="L135" i="2" s="1"/>
  <c r="W135" i="2" a="1"/>
  <c r="W135" i="2" s="1"/>
  <c r="G135" i="2" a="1"/>
  <c r="G135" i="2" s="1"/>
  <c r="Y145" i="2" a="1"/>
  <c r="Y145" i="2" s="1"/>
  <c r="I145" i="2" a="1"/>
  <c r="I145" i="2" s="1"/>
  <c r="AB145" i="2" a="1"/>
  <c r="AB145" i="2" s="1"/>
  <c r="L145" i="2" a="1"/>
  <c r="L145" i="2" s="1"/>
  <c r="AA145" i="2" a="1"/>
  <c r="AA145" i="2" s="1"/>
  <c r="K145" i="2" a="1"/>
  <c r="K145" i="2" s="1"/>
  <c r="X135" i="2" a="1"/>
  <c r="X135" i="2" s="1"/>
  <c r="H135" i="2" a="1"/>
  <c r="H135" i="2" s="1"/>
  <c r="AI135" i="2" a="1"/>
  <c r="AI135" i="2" s="1"/>
  <c r="S135" i="2" a="1"/>
  <c r="S135" i="2" s="1"/>
  <c r="L135" i="1" a="1"/>
  <c r="L135" i="1" s="1"/>
  <c r="AB135" i="1" a="1"/>
  <c r="AB135" i="1" s="1"/>
  <c r="Q135" i="1" a="1"/>
  <c r="Q135" i="1" s="1"/>
  <c r="AG135" i="1" a="1"/>
  <c r="AG135" i="1" s="1"/>
  <c r="T135" i="1" a="1"/>
  <c r="T135" i="1" s="1"/>
  <c r="E135" i="1" a="1"/>
  <c r="E135" i="1" s="1"/>
  <c r="P145" i="1" a="1"/>
  <c r="P145" i="1" s="1"/>
  <c r="AF145" i="1" a="1"/>
  <c r="AF145" i="1" s="1"/>
  <c r="Q145" i="1" a="1"/>
  <c r="Q145" i="1" s="1"/>
  <c r="AG145" i="1" a="1"/>
  <c r="AG145" i="1" s="1"/>
  <c r="H135" i="1" a="1"/>
  <c r="H135" i="1" s="1"/>
  <c r="H145" i="1" a="1"/>
  <c r="H145" i="1" s="1"/>
  <c r="X145" i="1" a="1"/>
  <c r="X145" i="1" s="1"/>
  <c r="I145" i="1" a="1"/>
  <c r="I145" i="1" s="1"/>
  <c r="Y145" i="1" a="1"/>
  <c r="Y145" i="1" s="1"/>
  <c r="K145" i="1" a="1"/>
  <c r="K145" i="1" s="1"/>
  <c r="AA145" i="1" a="1"/>
  <c r="AA145" i="1" s="1"/>
  <c r="J145" i="1" a="1"/>
  <c r="J145" i="1" s="1"/>
  <c r="Z145" i="1" a="1"/>
  <c r="Z145" i="1" s="1"/>
  <c r="S135" i="1" a="1"/>
  <c r="S135" i="1" s="1"/>
  <c r="AD135" i="1" a="1"/>
  <c r="AD135" i="1" s="1"/>
  <c r="N135" i="1" a="1"/>
  <c r="N135" i="1" s="1"/>
  <c r="G135" i="1" a="1"/>
  <c r="G135" i="1" s="1"/>
  <c r="P135" i="1" a="1"/>
  <c r="P135" i="1" s="1"/>
  <c r="AF135" i="1" a="1"/>
  <c r="AF135" i="1" s="1"/>
  <c r="L145" i="1" a="1"/>
  <c r="L145" i="1" s="1"/>
  <c r="AB145" i="1" a="1"/>
  <c r="AB145" i="1" s="1"/>
  <c r="M145" i="1" a="1"/>
  <c r="M145" i="1" s="1"/>
  <c r="AC145" i="1" a="1"/>
  <c r="AC145" i="1" s="1"/>
  <c r="O145" i="1" a="1"/>
  <c r="O145" i="1" s="1"/>
  <c r="AE145" i="1" a="1"/>
  <c r="AE145" i="1" s="1"/>
  <c r="N145" i="1" a="1"/>
  <c r="N145" i="1" s="1"/>
  <c r="AD145" i="1" a="1"/>
  <c r="AD145" i="1" s="1"/>
  <c r="AA135" i="1" a="1"/>
  <c r="AA135" i="1" s="1"/>
  <c r="Z135" i="1" a="1"/>
  <c r="Z135" i="1" s="1"/>
  <c r="J135" i="1" a="1"/>
  <c r="J135" i="1" s="1"/>
  <c r="O135" i="1" a="1"/>
  <c r="O135" i="1" s="1"/>
  <c r="AH145" i="1" a="1"/>
  <c r="AH145" i="1" s="1"/>
  <c r="AI145" i="1" a="1"/>
  <c r="AI145" i="1" s="1"/>
  <c r="R145" i="1" a="1"/>
  <c r="R145" i="1" s="1"/>
  <c r="F135" i="1" a="1"/>
  <c r="F135" i="1" s="1"/>
  <c r="W135" i="1" a="1"/>
  <c r="W135" i="1" s="1"/>
  <c r="S145" i="1" a="1"/>
  <c r="S145" i="1" s="1"/>
  <c r="AI135" i="1" a="1"/>
  <c r="AI135" i="1" s="1"/>
  <c r="V135" i="1" a="1"/>
  <c r="V135" i="1" s="1"/>
  <c r="X135" i="1" a="1"/>
  <c r="X135" i="1" s="1"/>
  <c r="M135" i="1" a="1"/>
  <c r="M135" i="1" s="1"/>
  <c r="AC135" i="1" a="1"/>
  <c r="AC135" i="1" s="1"/>
  <c r="T145" i="1" a="1"/>
  <c r="T145" i="1" s="1"/>
  <c r="E145" i="1" a="1"/>
  <c r="E145" i="1" s="1"/>
  <c r="U145" i="1" a="1"/>
  <c r="U145" i="1" s="1"/>
  <c r="G145" i="1" a="1"/>
  <c r="G145" i="1" s="1"/>
  <c r="W145" i="1" a="1"/>
  <c r="W145" i="1" s="1"/>
  <c r="F145" i="1" a="1"/>
  <c r="F145" i="1" s="1"/>
  <c r="V145" i="1" a="1"/>
  <c r="V145" i="1" s="1"/>
  <c r="K135" i="1" a="1"/>
  <c r="K135" i="1" s="1"/>
  <c r="AH135" i="1" a="1"/>
  <c r="AH135" i="1" s="1"/>
  <c r="R135" i="1" a="1"/>
  <c r="R135" i="1" s="1"/>
  <c r="AE135" i="1" a="1"/>
  <c r="AE135" i="1" s="1"/>
  <c r="AK73" i="4" l="1"/>
  <c r="AJ73" i="4"/>
  <c r="AK72" i="4"/>
  <c r="AJ72" i="4"/>
  <c r="AK71" i="4"/>
  <c r="AJ71" i="4"/>
  <c r="AK70" i="4"/>
  <c r="AJ70" i="4"/>
  <c r="AK69" i="4"/>
  <c r="AJ69" i="4"/>
  <c r="AK68" i="4"/>
  <c r="AJ68" i="4"/>
  <c r="AK67" i="4"/>
  <c r="AJ67" i="4"/>
  <c r="AK66" i="4"/>
  <c r="AJ66" i="4"/>
  <c r="AK65" i="4"/>
  <c r="AJ65" i="4"/>
  <c r="AK64" i="4"/>
  <c r="AL64" i="4" s="1"/>
  <c r="AJ64" i="4"/>
  <c r="AK63" i="4"/>
  <c r="AJ63" i="4"/>
  <c r="AK62" i="4"/>
  <c r="AJ62" i="4"/>
  <c r="AK61" i="4"/>
  <c r="AJ61" i="4"/>
  <c r="AL61" i="4" s="1"/>
  <c r="AK60" i="4"/>
  <c r="AJ60" i="4"/>
  <c r="AK59" i="4"/>
  <c r="AJ59" i="4"/>
  <c r="AK58" i="4"/>
  <c r="AJ58" i="4"/>
  <c r="AK57" i="4"/>
  <c r="AJ57" i="4"/>
  <c r="AK56" i="4"/>
  <c r="AJ56" i="4"/>
  <c r="AK55" i="4"/>
  <c r="AJ55" i="4"/>
  <c r="AK54" i="4"/>
  <c r="AJ54" i="4"/>
  <c r="AK53" i="4"/>
  <c r="AJ53" i="4"/>
  <c r="AL53" i="4" s="1"/>
  <c r="AK51" i="4"/>
  <c r="AL51" i="4" s="1"/>
  <c r="AJ51" i="4"/>
  <c r="AK50" i="4"/>
  <c r="AJ50" i="4"/>
  <c r="AK49" i="4"/>
  <c r="AL49" i="4" s="1"/>
  <c r="AJ49" i="4"/>
  <c r="AK48" i="4"/>
  <c r="AJ48" i="4"/>
  <c r="AK47" i="4"/>
  <c r="AJ47" i="4"/>
  <c r="AK46" i="4"/>
  <c r="AJ46" i="4"/>
  <c r="AK45" i="4"/>
  <c r="AJ45" i="4"/>
  <c r="AK44" i="4"/>
  <c r="AJ44" i="4"/>
  <c r="AK43" i="4"/>
  <c r="AJ43" i="4"/>
  <c r="AK42" i="4"/>
  <c r="AJ42" i="4"/>
  <c r="AK41" i="4"/>
  <c r="AJ41" i="4"/>
  <c r="AK40" i="4"/>
  <c r="AJ40" i="4"/>
  <c r="AK39" i="4"/>
  <c r="AL39" i="4" s="1"/>
  <c r="AJ39" i="4"/>
  <c r="AK38" i="4"/>
  <c r="AJ38" i="4"/>
  <c r="AK37" i="4"/>
  <c r="AJ37" i="4"/>
  <c r="AK36" i="4"/>
  <c r="AJ36" i="4"/>
  <c r="AK35" i="4"/>
  <c r="AL35" i="4" s="1"/>
  <c r="AJ35" i="4"/>
  <c r="AK34" i="4"/>
  <c r="AJ34" i="4"/>
  <c r="AK33" i="4"/>
  <c r="AL33" i="4" s="1"/>
  <c r="AJ33" i="4"/>
  <c r="AK32" i="4"/>
  <c r="AJ32" i="4"/>
  <c r="AK31" i="4"/>
  <c r="AJ31" i="4"/>
  <c r="AK29" i="4"/>
  <c r="AJ29" i="4"/>
  <c r="AK28" i="4"/>
  <c r="AJ28" i="4"/>
  <c r="AK27" i="4"/>
  <c r="AJ27" i="4"/>
  <c r="AK26" i="4"/>
  <c r="AJ26" i="4"/>
  <c r="AK25" i="4"/>
  <c r="AJ25" i="4"/>
  <c r="AK24" i="4"/>
  <c r="AJ24" i="4"/>
  <c r="AK23" i="4"/>
  <c r="AJ23" i="4"/>
  <c r="AK22" i="4"/>
  <c r="AJ22" i="4"/>
  <c r="AK21" i="4"/>
  <c r="AJ21" i="4"/>
  <c r="AK20" i="4"/>
  <c r="AJ20" i="4"/>
  <c r="AK19" i="4"/>
  <c r="AJ19" i="4"/>
  <c r="AK18" i="4"/>
  <c r="AJ18" i="4"/>
  <c r="AK17" i="4"/>
  <c r="AJ17" i="4"/>
  <c r="AK16" i="4"/>
  <c r="AJ16" i="4"/>
  <c r="AK15" i="4"/>
  <c r="AJ15" i="4"/>
  <c r="AK14" i="4"/>
  <c r="AL14" i="4" s="1"/>
  <c r="AJ14" i="4"/>
  <c r="AK13" i="4"/>
  <c r="AJ13" i="4"/>
  <c r="AK12" i="4"/>
  <c r="AJ12" i="4"/>
  <c r="AK11" i="4"/>
  <c r="AJ11" i="4"/>
  <c r="AK10" i="4"/>
  <c r="AL10" i="4" s="1"/>
  <c r="AJ10" i="4"/>
  <c r="AK9" i="4"/>
  <c r="AJ9" i="4"/>
  <c r="AK73" i="3"/>
  <c r="AJ73" i="3"/>
  <c r="AK72" i="3"/>
  <c r="AJ72" i="3"/>
  <c r="AK71" i="3"/>
  <c r="AJ71" i="3"/>
  <c r="AK70" i="3"/>
  <c r="AJ70" i="3"/>
  <c r="AK69" i="3"/>
  <c r="AJ69" i="3"/>
  <c r="AK68" i="3"/>
  <c r="AJ68" i="3"/>
  <c r="AK67" i="3"/>
  <c r="AJ67" i="3"/>
  <c r="AK66" i="3"/>
  <c r="AJ66" i="3"/>
  <c r="AK65" i="3"/>
  <c r="AJ65" i="3"/>
  <c r="AK64" i="3"/>
  <c r="AJ64" i="3"/>
  <c r="AK63" i="3"/>
  <c r="AJ63" i="3"/>
  <c r="AK62" i="3"/>
  <c r="AJ62" i="3"/>
  <c r="AK61" i="3"/>
  <c r="AJ61" i="3"/>
  <c r="AK60" i="3"/>
  <c r="AJ60" i="3"/>
  <c r="AK59" i="3"/>
  <c r="AJ59" i="3"/>
  <c r="AK58" i="3"/>
  <c r="AJ58" i="3"/>
  <c r="AK57" i="3"/>
  <c r="AJ57" i="3"/>
  <c r="AK56" i="3"/>
  <c r="AJ56" i="3"/>
  <c r="AK55" i="3"/>
  <c r="AJ55" i="3"/>
  <c r="AK54" i="3"/>
  <c r="AJ54" i="3"/>
  <c r="AK53" i="3"/>
  <c r="AJ53" i="3"/>
  <c r="AK51" i="3"/>
  <c r="AJ51" i="3"/>
  <c r="AK50" i="3"/>
  <c r="AJ50" i="3"/>
  <c r="AK49" i="3"/>
  <c r="AJ49" i="3"/>
  <c r="AK48" i="3"/>
  <c r="AJ48" i="3"/>
  <c r="AK47" i="3"/>
  <c r="AJ47" i="3"/>
  <c r="AK46" i="3"/>
  <c r="AJ46" i="3"/>
  <c r="AK45" i="3"/>
  <c r="AJ45" i="3"/>
  <c r="AK44" i="3"/>
  <c r="AJ44" i="3"/>
  <c r="AK43" i="3"/>
  <c r="AJ43" i="3"/>
  <c r="AK42" i="3"/>
  <c r="AJ42" i="3"/>
  <c r="AK41" i="3"/>
  <c r="AJ41" i="3"/>
  <c r="AK40" i="3"/>
  <c r="AJ40" i="3"/>
  <c r="AK39" i="3"/>
  <c r="AJ39" i="3"/>
  <c r="AK38" i="3"/>
  <c r="AJ38" i="3"/>
  <c r="AK37" i="3"/>
  <c r="AJ37" i="3"/>
  <c r="AK36" i="3"/>
  <c r="AJ36" i="3"/>
  <c r="AK35" i="3"/>
  <c r="AJ35" i="3"/>
  <c r="AK34" i="3"/>
  <c r="AJ34" i="3"/>
  <c r="AK33" i="3"/>
  <c r="AJ33" i="3"/>
  <c r="AK32" i="3"/>
  <c r="AJ32" i="3"/>
  <c r="AK31" i="3"/>
  <c r="AJ31" i="3"/>
  <c r="AK29" i="3"/>
  <c r="AJ29" i="3"/>
  <c r="AK28" i="3"/>
  <c r="AJ28" i="3"/>
  <c r="AK27" i="3"/>
  <c r="AJ27" i="3"/>
  <c r="AK26" i="3"/>
  <c r="AJ26" i="3"/>
  <c r="AK25" i="3"/>
  <c r="AJ25" i="3"/>
  <c r="AK24" i="3"/>
  <c r="AJ24" i="3"/>
  <c r="AK23" i="3"/>
  <c r="AJ23" i="3"/>
  <c r="AK22" i="3"/>
  <c r="AJ22" i="3"/>
  <c r="AK21" i="3"/>
  <c r="AJ21" i="3"/>
  <c r="AK20" i="3"/>
  <c r="AJ20" i="3"/>
  <c r="AK19" i="3"/>
  <c r="AJ19" i="3"/>
  <c r="AK18" i="3"/>
  <c r="AJ18" i="3"/>
  <c r="AK17" i="3"/>
  <c r="AJ17" i="3"/>
  <c r="AK16" i="3"/>
  <c r="AJ16" i="3"/>
  <c r="AK15" i="3"/>
  <c r="AJ15" i="3"/>
  <c r="AK14" i="3"/>
  <c r="AJ14" i="3"/>
  <c r="AK13" i="3"/>
  <c r="AJ13" i="3"/>
  <c r="AK12" i="3"/>
  <c r="AJ12" i="3"/>
  <c r="AK11" i="3"/>
  <c r="AJ11" i="3"/>
  <c r="AK10" i="3"/>
  <c r="AJ10" i="3"/>
  <c r="AK9" i="3"/>
  <c r="AJ9" i="3"/>
  <c r="AK73" i="2"/>
  <c r="AJ73" i="2"/>
  <c r="AK72" i="2"/>
  <c r="AJ72" i="2"/>
  <c r="AK71" i="2"/>
  <c r="AJ71" i="2"/>
  <c r="AK70" i="2"/>
  <c r="AJ70" i="2"/>
  <c r="AK69" i="2"/>
  <c r="AJ69" i="2"/>
  <c r="AK68" i="2"/>
  <c r="AJ68" i="2"/>
  <c r="AK67" i="2"/>
  <c r="AJ67" i="2"/>
  <c r="AK66" i="2"/>
  <c r="AJ66" i="2"/>
  <c r="AK65" i="2"/>
  <c r="AJ65" i="2"/>
  <c r="AK64" i="2"/>
  <c r="AJ64" i="2"/>
  <c r="AK63" i="2"/>
  <c r="AJ63" i="2"/>
  <c r="AK62" i="2"/>
  <c r="AJ62" i="2"/>
  <c r="AK61" i="2"/>
  <c r="AJ61" i="2"/>
  <c r="AK60" i="2"/>
  <c r="AJ60" i="2"/>
  <c r="AK59" i="2"/>
  <c r="AJ59" i="2"/>
  <c r="AK58" i="2"/>
  <c r="AJ58" i="2"/>
  <c r="AK57" i="2"/>
  <c r="AJ57" i="2"/>
  <c r="AK56" i="2"/>
  <c r="AJ56" i="2"/>
  <c r="AK55" i="2"/>
  <c r="AJ55" i="2"/>
  <c r="AK54" i="2"/>
  <c r="AJ54" i="2"/>
  <c r="AK53" i="2"/>
  <c r="AJ53" i="2"/>
  <c r="AK51" i="2"/>
  <c r="AJ51" i="2"/>
  <c r="AK50" i="2"/>
  <c r="AJ50" i="2"/>
  <c r="AK49" i="2"/>
  <c r="AJ49" i="2"/>
  <c r="AK48" i="2"/>
  <c r="AJ48" i="2"/>
  <c r="AK47" i="2"/>
  <c r="AJ47" i="2"/>
  <c r="AK46" i="2"/>
  <c r="AJ46" i="2"/>
  <c r="AK45" i="2"/>
  <c r="AJ45" i="2"/>
  <c r="AK44" i="2"/>
  <c r="AJ44" i="2"/>
  <c r="AK43" i="2"/>
  <c r="AJ43" i="2"/>
  <c r="AK42" i="2"/>
  <c r="AJ42" i="2"/>
  <c r="AK41" i="2"/>
  <c r="AJ41" i="2"/>
  <c r="AK40" i="2"/>
  <c r="AJ40" i="2"/>
  <c r="AK39" i="2"/>
  <c r="AJ39" i="2"/>
  <c r="AK38" i="2"/>
  <c r="AJ38" i="2"/>
  <c r="AK37" i="2"/>
  <c r="AJ37" i="2"/>
  <c r="AK36" i="2"/>
  <c r="AJ36" i="2"/>
  <c r="AK35" i="2"/>
  <c r="AJ35" i="2"/>
  <c r="AK34" i="2"/>
  <c r="AJ34" i="2"/>
  <c r="AK33" i="2"/>
  <c r="AJ33" i="2"/>
  <c r="AK32" i="2"/>
  <c r="AJ32" i="2"/>
  <c r="AK31" i="2"/>
  <c r="AJ31" i="2"/>
  <c r="AK29" i="2"/>
  <c r="AJ29" i="2"/>
  <c r="AK28" i="2"/>
  <c r="AJ28" i="2"/>
  <c r="AK27" i="2"/>
  <c r="AJ27" i="2"/>
  <c r="AK26" i="2"/>
  <c r="AJ26" i="2"/>
  <c r="AK25" i="2"/>
  <c r="AJ25" i="2"/>
  <c r="AK24" i="2"/>
  <c r="AJ24" i="2"/>
  <c r="AK23" i="2"/>
  <c r="AJ23" i="2"/>
  <c r="AK22" i="2"/>
  <c r="AJ22" i="2"/>
  <c r="AK21" i="2"/>
  <c r="AJ21" i="2"/>
  <c r="AK20" i="2"/>
  <c r="AJ20" i="2"/>
  <c r="AK19" i="2"/>
  <c r="AJ19" i="2"/>
  <c r="AK18" i="2"/>
  <c r="AJ18" i="2"/>
  <c r="AK17" i="2"/>
  <c r="AJ17" i="2"/>
  <c r="AK16" i="2"/>
  <c r="AJ16" i="2"/>
  <c r="AK15" i="2"/>
  <c r="AJ15" i="2"/>
  <c r="AK14" i="2"/>
  <c r="AJ14" i="2"/>
  <c r="AK13" i="2"/>
  <c r="AJ13" i="2"/>
  <c r="AK12" i="2"/>
  <c r="AJ12" i="2"/>
  <c r="AK11" i="2"/>
  <c r="AJ11" i="2"/>
  <c r="AK10" i="2"/>
  <c r="AJ10" i="2"/>
  <c r="AK9" i="2"/>
  <c r="AJ9" i="2"/>
  <c r="AK73" i="1"/>
  <c r="AL73" i="1" s="1"/>
  <c r="AJ73" i="1"/>
  <c r="AK72" i="1"/>
  <c r="AJ72" i="1"/>
  <c r="AK71" i="1"/>
  <c r="AL71" i="1" s="1"/>
  <c r="AJ71" i="1"/>
  <c r="AK70" i="1"/>
  <c r="AJ70" i="1"/>
  <c r="AK69" i="1"/>
  <c r="AJ69" i="1"/>
  <c r="AK68" i="1"/>
  <c r="AJ68" i="1"/>
  <c r="AK67" i="1"/>
  <c r="AL67" i="1" s="1"/>
  <c r="AJ67" i="1"/>
  <c r="AK66" i="1"/>
  <c r="AJ66" i="1"/>
  <c r="AK65" i="1"/>
  <c r="AJ65" i="1"/>
  <c r="AK64" i="1"/>
  <c r="AJ64" i="1"/>
  <c r="AK63" i="1"/>
  <c r="AJ63" i="1"/>
  <c r="AK62" i="1"/>
  <c r="AJ62" i="1"/>
  <c r="AK61" i="1"/>
  <c r="AJ61" i="1"/>
  <c r="AK60" i="1"/>
  <c r="AJ60" i="1"/>
  <c r="AK59" i="1"/>
  <c r="AJ59" i="1"/>
  <c r="AK58" i="1"/>
  <c r="AJ58" i="1"/>
  <c r="AK57" i="1"/>
  <c r="AJ57" i="1"/>
  <c r="AK56" i="1"/>
  <c r="AJ56" i="1"/>
  <c r="AK55" i="1"/>
  <c r="AJ55" i="1"/>
  <c r="AK54" i="1"/>
  <c r="AJ54" i="1"/>
  <c r="AK53" i="1"/>
  <c r="AJ53" i="1"/>
  <c r="AK51" i="1"/>
  <c r="H51" i="6" s="1"/>
  <c r="AJ51" i="1"/>
  <c r="G51" i="6" s="1"/>
  <c r="AK50" i="1"/>
  <c r="H50" i="6" s="1"/>
  <c r="AJ50" i="1"/>
  <c r="G50" i="6" s="1"/>
  <c r="AK49" i="1"/>
  <c r="H49" i="6" s="1"/>
  <c r="AJ49" i="1"/>
  <c r="G49" i="6" s="1"/>
  <c r="AK48" i="1"/>
  <c r="H48" i="6" s="1"/>
  <c r="AJ48" i="1"/>
  <c r="G48" i="6" s="1"/>
  <c r="AK47" i="1"/>
  <c r="H47" i="6" s="1"/>
  <c r="AJ47" i="1"/>
  <c r="G47" i="6" s="1"/>
  <c r="AK46" i="1"/>
  <c r="H46" i="6" s="1"/>
  <c r="AJ46" i="1"/>
  <c r="G46" i="6" s="1"/>
  <c r="AK45" i="1"/>
  <c r="H45" i="6" s="1"/>
  <c r="AJ45" i="1"/>
  <c r="G45" i="6" s="1"/>
  <c r="AK44" i="1"/>
  <c r="H44" i="6" s="1"/>
  <c r="AJ44" i="1"/>
  <c r="G44" i="6" s="1"/>
  <c r="AK43" i="1"/>
  <c r="H43" i="6" s="1"/>
  <c r="AJ43" i="1"/>
  <c r="G43" i="6" s="1"/>
  <c r="AK42" i="1"/>
  <c r="H42" i="6" s="1"/>
  <c r="AJ42" i="1"/>
  <c r="G42" i="6" s="1"/>
  <c r="AK41" i="1"/>
  <c r="H41" i="6" s="1"/>
  <c r="AJ41" i="1"/>
  <c r="G41" i="6" s="1"/>
  <c r="AK40" i="1"/>
  <c r="H40" i="6" s="1"/>
  <c r="AJ40" i="1"/>
  <c r="G40" i="6" s="1"/>
  <c r="AK39" i="1"/>
  <c r="H39" i="6" s="1"/>
  <c r="AJ39" i="1"/>
  <c r="G39" i="6" s="1"/>
  <c r="AK38" i="1"/>
  <c r="AJ38" i="1"/>
  <c r="G38" i="6" s="1"/>
  <c r="AK37" i="1"/>
  <c r="H37" i="6" s="1"/>
  <c r="AJ37" i="1"/>
  <c r="G37" i="6" s="1"/>
  <c r="AK36" i="1"/>
  <c r="H36" i="6" s="1"/>
  <c r="AJ36" i="1"/>
  <c r="G36" i="6" s="1"/>
  <c r="AK35" i="1"/>
  <c r="H35" i="6" s="1"/>
  <c r="AJ35" i="1"/>
  <c r="G35" i="6" s="1"/>
  <c r="AK34" i="1"/>
  <c r="H34" i="6" s="1"/>
  <c r="AJ34" i="1"/>
  <c r="G34" i="6" s="1"/>
  <c r="AK33" i="1"/>
  <c r="H33" i="6" s="1"/>
  <c r="AJ33" i="1"/>
  <c r="G33" i="6" s="1"/>
  <c r="AK32" i="1"/>
  <c r="H32" i="6" s="1"/>
  <c r="AJ32" i="1"/>
  <c r="G32" i="6" s="1"/>
  <c r="AK31" i="1"/>
  <c r="H31" i="6" s="1"/>
  <c r="AJ31" i="1"/>
  <c r="G31" i="6" s="1"/>
  <c r="AJ10" i="1"/>
  <c r="AL10" i="1" s="1"/>
  <c r="AK10" i="1"/>
  <c r="AJ11" i="1"/>
  <c r="AK11" i="1"/>
  <c r="AJ12" i="1"/>
  <c r="AK12" i="1"/>
  <c r="AJ13" i="1"/>
  <c r="AK13" i="1"/>
  <c r="AJ14" i="1"/>
  <c r="AK14" i="1"/>
  <c r="AJ15" i="1"/>
  <c r="AK15" i="1"/>
  <c r="AJ16" i="1"/>
  <c r="AK16" i="1"/>
  <c r="AJ17" i="1"/>
  <c r="AK17" i="1"/>
  <c r="AJ18" i="1"/>
  <c r="AK18" i="1"/>
  <c r="AJ19" i="1"/>
  <c r="AK19" i="1"/>
  <c r="AJ20" i="1"/>
  <c r="AK20" i="1"/>
  <c r="AJ21" i="1"/>
  <c r="AK21" i="1"/>
  <c r="AJ22" i="1"/>
  <c r="AK22" i="1"/>
  <c r="AJ23" i="1"/>
  <c r="AK23" i="1"/>
  <c r="AJ24" i="1"/>
  <c r="AK24" i="1"/>
  <c r="AJ25" i="1"/>
  <c r="AK25" i="1"/>
  <c r="AJ26" i="1"/>
  <c r="AK26" i="1"/>
  <c r="AJ27" i="1"/>
  <c r="AK27" i="1"/>
  <c r="AJ28" i="1"/>
  <c r="AK28" i="1"/>
  <c r="AJ29" i="1"/>
  <c r="AK29" i="1"/>
  <c r="AK9" i="1"/>
  <c r="AJ9" i="1"/>
  <c r="AL38" i="1" l="1"/>
  <c r="I38" i="6" s="1"/>
  <c r="H38" i="6"/>
  <c r="AL18" i="2"/>
  <c r="AL22" i="2"/>
  <c r="AL26" i="2"/>
  <c r="AL47" i="2"/>
  <c r="AL16" i="2"/>
  <c r="AL66" i="4"/>
  <c r="AL68" i="4"/>
  <c r="AL72" i="4"/>
  <c r="AL15" i="4"/>
  <c r="AL19" i="4"/>
  <c r="AL27" i="4"/>
  <c r="AL48" i="4"/>
  <c r="AL10" i="3"/>
  <c r="AL26" i="3"/>
  <c r="AL73" i="2"/>
  <c r="AL11" i="2"/>
  <c r="AL32" i="2"/>
  <c r="AL36" i="2"/>
  <c r="AL31" i="1"/>
  <c r="I31" i="6" s="1"/>
  <c r="AL62" i="1"/>
  <c r="AL64" i="1"/>
  <c r="AL66" i="1"/>
  <c r="AL70" i="1"/>
  <c r="AL33" i="1"/>
  <c r="I33" i="6" s="1"/>
  <c r="AL42" i="4"/>
  <c r="AL9" i="4"/>
  <c r="AL31" i="4"/>
  <c r="AL47" i="4"/>
  <c r="AL29" i="3"/>
  <c r="AL38" i="3"/>
  <c r="AL61" i="3"/>
  <c r="AL43" i="3"/>
  <c r="AL60" i="3"/>
  <c r="AL15" i="3"/>
  <c r="AL23" i="3"/>
  <c r="AL14" i="3"/>
  <c r="AL12" i="3"/>
  <c r="AL28" i="3"/>
  <c r="AL31" i="3"/>
  <c r="AL35" i="3"/>
  <c r="AL37" i="3"/>
  <c r="AL45" i="3"/>
  <c r="AL47" i="3"/>
  <c r="AL51" i="3"/>
  <c r="AL62" i="3"/>
  <c r="AL64" i="3"/>
  <c r="AL68" i="3"/>
  <c r="AL72" i="3"/>
  <c r="AL69" i="3"/>
  <c r="AL71" i="3"/>
  <c r="AL49" i="2"/>
  <c r="AL51" i="2"/>
  <c r="AL56" i="2"/>
  <c r="AL60" i="2"/>
  <c r="AL64" i="2"/>
  <c r="AL70" i="2"/>
  <c r="AL72" i="2"/>
  <c r="AL31" i="2"/>
  <c r="AL57" i="2"/>
  <c r="AL59" i="2"/>
  <c r="AL29" i="1"/>
  <c r="AL27" i="1"/>
  <c r="AL13" i="1"/>
  <c r="AL28" i="1"/>
  <c r="AL24" i="1"/>
  <c r="AL12" i="1"/>
  <c r="AL13" i="3"/>
  <c r="AL21" i="3"/>
  <c r="AL32" i="3"/>
  <c r="AL56" i="3"/>
  <c r="AL18" i="3"/>
  <c r="AL20" i="3"/>
  <c r="AL22" i="3"/>
  <c r="AL53" i="3"/>
  <c r="AL55" i="3"/>
  <c r="AL39" i="3"/>
  <c r="AL11" i="4"/>
  <c r="AL16" i="4"/>
  <c r="AL18" i="4"/>
  <c r="AL22" i="4"/>
  <c r="AL26" i="4"/>
  <c r="AL59" i="4"/>
  <c r="AL65" i="4"/>
  <c r="AL69" i="4"/>
  <c r="AL43" i="4"/>
  <c r="AL25" i="4"/>
  <c r="AL32" i="4"/>
  <c r="AL36" i="4"/>
  <c r="AL44" i="4"/>
  <c r="AL56" i="4"/>
  <c r="AL60" i="4"/>
  <c r="AL25" i="2"/>
  <c r="AL14" i="2"/>
  <c r="AL33" i="2"/>
  <c r="AL35" i="2"/>
  <c r="AL68" i="2"/>
  <c r="AL9" i="2"/>
  <c r="AL15" i="2"/>
  <c r="AL27" i="2"/>
  <c r="AL39" i="2"/>
  <c r="AL43" i="2"/>
  <c r="AL10" i="2"/>
  <c r="AL12" i="2"/>
  <c r="AL42" i="2"/>
  <c r="AL9" i="1"/>
  <c r="AL16" i="1"/>
  <c r="AL20" i="1"/>
  <c r="AL58" i="1"/>
  <c r="AL21" i="1"/>
  <c r="AL19" i="1"/>
  <c r="AL15" i="1"/>
  <c r="AL32" i="1"/>
  <c r="I32" i="6" s="1"/>
  <c r="AL34" i="1"/>
  <c r="I34" i="6" s="1"/>
  <c r="AL44" i="1"/>
  <c r="I44" i="6" s="1"/>
  <c r="AL48" i="1"/>
  <c r="I48" i="6" s="1"/>
  <c r="AL17" i="1"/>
  <c r="AL43" i="1"/>
  <c r="I43" i="6" s="1"/>
  <c r="AL45" i="1"/>
  <c r="I45" i="6" s="1"/>
  <c r="AL47" i="1"/>
  <c r="I47" i="6" s="1"/>
  <c r="AL49" i="1"/>
  <c r="I49" i="6" s="1"/>
  <c r="AL54" i="1"/>
  <c r="AL60" i="1"/>
  <c r="AL25" i="1"/>
  <c r="AL23" i="1"/>
  <c r="AL14" i="1"/>
  <c r="AL11" i="1"/>
  <c r="AL42" i="1"/>
  <c r="I42" i="6" s="1"/>
  <c r="AL46" i="1"/>
  <c r="I46" i="6" s="1"/>
  <c r="AL50" i="1"/>
  <c r="I50" i="6" s="1"/>
  <c r="AL53" i="1"/>
  <c r="AL55" i="1"/>
  <c r="AL57" i="1"/>
  <c r="AL13" i="4"/>
  <c r="AL20" i="4"/>
  <c r="AL29" i="4"/>
  <c r="AL37" i="4"/>
  <c r="AL46" i="4"/>
  <c r="AL54" i="4"/>
  <c r="AL63" i="4"/>
  <c r="AL70" i="4"/>
  <c r="AL17" i="4"/>
  <c r="AL24" i="4"/>
  <c r="AL34" i="4"/>
  <c r="AL41" i="4"/>
  <c r="AL50" i="4"/>
  <c r="AL58" i="4"/>
  <c r="AL67" i="4"/>
  <c r="AL12" i="4"/>
  <c r="AL21" i="4"/>
  <c r="AL23" i="4"/>
  <c r="AL28" i="4"/>
  <c r="AL38" i="4"/>
  <c r="AL40" i="4"/>
  <c r="AL45" i="4"/>
  <c r="AL55" i="4"/>
  <c r="AL57" i="4"/>
  <c r="AL62" i="4"/>
  <c r="AL71" i="4"/>
  <c r="AL73" i="4"/>
  <c r="AL9" i="3"/>
  <c r="AL11" i="3"/>
  <c r="AL16" i="3"/>
  <c r="AL25" i="3"/>
  <c r="AL27" i="3"/>
  <c r="AL33" i="3"/>
  <c r="AL40" i="3"/>
  <c r="AL42" i="3"/>
  <c r="AL44" i="3"/>
  <c r="AL49" i="3"/>
  <c r="AL57" i="3"/>
  <c r="AL59" i="3"/>
  <c r="AL66" i="3"/>
  <c r="AL73" i="3"/>
  <c r="AL46" i="3"/>
  <c r="AL54" i="3"/>
  <c r="AL63" i="3"/>
  <c r="AL70" i="3"/>
  <c r="AL17" i="3"/>
  <c r="AL19" i="3"/>
  <c r="AL24" i="3"/>
  <c r="AL34" i="3"/>
  <c r="AL36" i="3"/>
  <c r="AL41" i="3"/>
  <c r="AL48" i="3"/>
  <c r="AL50" i="3"/>
  <c r="AL58" i="3"/>
  <c r="AL65" i="3"/>
  <c r="AL67" i="3"/>
  <c r="AL26" i="1"/>
  <c r="AL37" i="1"/>
  <c r="I37" i="6" s="1"/>
  <c r="AL59" i="1"/>
  <c r="AL36" i="1"/>
  <c r="I36" i="6" s="1"/>
  <c r="AL39" i="1"/>
  <c r="I39" i="6" s="1"/>
  <c r="AL41" i="1"/>
  <c r="I41" i="6" s="1"/>
  <c r="AL56" i="1"/>
  <c r="AL63" i="1"/>
  <c r="AL65" i="1"/>
  <c r="AL72" i="1"/>
  <c r="AL18" i="1"/>
  <c r="AL35" i="1"/>
  <c r="I35" i="6" s="1"/>
  <c r="AL51" i="1"/>
  <c r="I51" i="6" s="1"/>
  <c r="AL61" i="1"/>
  <c r="AL68" i="1"/>
  <c r="AL22" i="1"/>
  <c r="AL40" i="1"/>
  <c r="I40" i="6" s="1"/>
  <c r="AL69" i="1"/>
  <c r="AL13" i="2"/>
  <c r="AL29" i="2"/>
  <c r="AL46" i="2"/>
  <c r="AL63" i="2"/>
  <c r="AL17" i="2"/>
  <c r="AL19" i="2"/>
  <c r="AL24" i="2"/>
  <c r="AL34" i="2"/>
  <c r="AL41" i="2"/>
  <c r="AL48" i="2"/>
  <c r="AL50" i="2"/>
  <c r="AL58" i="2"/>
  <c r="AL65" i="2"/>
  <c r="AL67" i="2"/>
  <c r="AL20" i="2"/>
  <c r="AL37" i="2"/>
  <c r="AL44" i="2"/>
  <c r="AL54" i="2"/>
  <c r="AL61" i="2"/>
  <c r="AL21" i="2"/>
  <c r="AL23" i="2"/>
  <c r="AL28" i="2"/>
  <c r="AL38" i="2"/>
  <c r="AL40" i="2"/>
  <c r="AL45" i="2"/>
  <c r="AL53" i="2"/>
  <c r="AL55" i="2"/>
  <c r="AL62" i="2"/>
  <c r="AL69" i="2"/>
  <c r="AL71" i="2"/>
  <c r="AL66" i="2"/>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<sst xmlns="http://schemas.openxmlformats.org/spreadsheetml/2006/main" count="1219" uniqueCount="95">
  <si>
    <t>SZA</t>
  </si>
  <si>
    <t>Atm-I</t>
  </si>
  <si>
    <t>SENSOR</t>
  </si>
  <si>
    <t>L8</t>
  </si>
  <si>
    <t>L9</t>
  </si>
  <si>
    <t>TOA</t>
  </si>
  <si>
    <t>07-19-20</t>
  </si>
  <si>
    <t>07-01-19</t>
  </si>
  <si>
    <t>08-02-19</t>
  </si>
  <si>
    <t>07-01-22</t>
  </si>
  <si>
    <t>08-10-22</t>
  </si>
  <si>
    <t>06-23-22</t>
  </si>
  <si>
    <t>07-17-19</t>
  </si>
  <si>
    <t>07-06-21</t>
  </si>
  <si>
    <t>07-09-22</t>
  </si>
  <si>
    <t>08-07-21</t>
  </si>
  <si>
    <t>08-02-22</t>
  </si>
  <si>
    <t>07-02-22</t>
  </si>
  <si>
    <t>07-17-22</t>
  </si>
  <si>
    <t>06-15-22</t>
  </si>
  <si>
    <t>08-11-22</t>
  </si>
  <si>
    <t>07-28-20</t>
  </si>
  <si>
    <t>07-10-22</t>
  </si>
  <si>
    <t>07-12-20</t>
  </si>
  <si>
    <t>07-10-19</t>
  </si>
  <si>
    <t>06-13-21</t>
  </si>
  <si>
    <t>08-04-20</t>
  </si>
  <si>
    <t>08-11-19</t>
  </si>
  <si>
    <t>07-26-19</t>
  </si>
  <si>
    <t>06-20-21</t>
  </si>
  <si>
    <t>07-31-21</t>
  </si>
  <si>
    <t>07-18-22</t>
  </si>
  <si>
    <t>06-26-20</t>
  </si>
  <si>
    <t>07-26-22</t>
  </si>
  <si>
    <t>06-16-22</t>
  </si>
  <si>
    <t>06-24-19</t>
  </si>
  <si>
    <t>07-15-21</t>
  </si>
  <si>
    <t>CMAC</t>
  </si>
  <si>
    <t>LaSRC</t>
  </si>
  <si>
    <t>Avg</t>
  </si>
  <si>
    <t>StDev</t>
  </si>
  <si>
    <t>CV%</t>
  </si>
  <si>
    <t>This workbook examines three treatments of L8/9 data: TOAR, CMAC, and LaSRC</t>
  </si>
  <si>
    <t xml:space="preserve">Data summaries are presented in Stats table that contains CV% and in CDFS that allow </t>
  </si>
  <si>
    <t xml:space="preserve">comparison of the three treatments </t>
  </si>
  <si>
    <t>There are four tables in this spreadsheet. The three stacked below examine (1) statistics of precision, (2)  assessment and error, and (3) preparation of data for examination of error for low reflectance data. The last table (scroll to the right) ranks the % error.</t>
  </si>
  <si>
    <t xml:space="preserve">B2  </t>
  </si>
  <si>
    <t>Table 1  Reflectance Values, Average, Stdev and CoV%</t>
  </si>
  <si>
    <t>Table 2  Estimated correction error treating the percentile averages of the five lowest Atm-I images as the estimate closest to surface reflectance (standard)</t>
  </si>
  <si>
    <t>These data feed to Table 4, this spreadsheet</t>
  </si>
  <si>
    <t>B3</t>
  </si>
  <si>
    <t>Values from the error tables that are ranked and displayed</t>
  </si>
  <si>
    <t>n=651</t>
  </si>
  <si>
    <t>B5</t>
  </si>
  <si>
    <t>% error = (value-standard)/standard/standard</t>
  </si>
  <si>
    <t>Percentile</t>
  </si>
  <si>
    <t>Standard</t>
  </si>
  <si>
    <t>Cum. %</t>
  </si>
  <si>
    <t>Avg Abs.Value of Error  ---&gt;</t>
  </si>
  <si>
    <t>&lt;-- Image Atm-I</t>
  </si>
  <si>
    <t>Table 1  Reflectance Values, Average, Stdev and CoV% by percentile (rows)</t>
  </si>
  <si>
    <t xml:space="preserve">Table 3 </t>
  </si>
  <si>
    <t>Blue Band 2</t>
  </si>
  <si>
    <t>Copied values from the Error Table above converted to absolute values that are then averaged</t>
  </si>
  <si>
    <t>These data feed to "a -Low refl% Error Distr L8.xlsx"</t>
  </si>
  <si>
    <t>Ontario 1</t>
  </si>
  <si>
    <t>%</t>
  </si>
  <si>
    <t>Step</t>
  </si>
  <si>
    <t>Cum. Step</t>
  </si>
  <si>
    <t xml:space="preserve">    Ranked % Error</t>
  </si>
  <si>
    <t>These data feed to "a -Low refl% Error Distr L8-9.xlsx"</t>
  </si>
  <si>
    <t>Group 1</t>
  </si>
  <si>
    <t>Averages</t>
  </si>
  <si>
    <t>Group 6</t>
  </si>
  <si>
    <t>Group 5</t>
  </si>
  <si>
    <t>Group 4</t>
  </si>
  <si>
    <t>Group 3</t>
  </si>
  <si>
    <t>Group 2</t>
  </si>
  <si>
    <t>Data Excerpted from Groups, this page.</t>
  </si>
  <si>
    <t>Averages (n=5) to control uncertainty, n=6 for Group 6.</t>
  </si>
  <si>
    <t>TOA Reflectance</t>
  </si>
  <si>
    <t>TOAR</t>
  </si>
  <si>
    <t xml:space="preserve">Overall </t>
  </si>
  <si>
    <t>Avgs</t>
  </si>
  <si>
    <t>These data are developed in spreadsheets B2, B3, B4, and B5</t>
  </si>
  <si>
    <t>Chino QIA Statistics</t>
  </si>
  <si>
    <t xml:space="preserve">Average n=31 image sample </t>
  </si>
  <si>
    <t xml:space="preserve">Four bands </t>
  </si>
  <si>
    <t>Three treatments</t>
  </si>
  <si>
    <t xml:space="preserve"> Percentile</t>
  </si>
  <si>
    <t>Blue</t>
  </si>
  <si>
    <t>Green</t>
  </si>
  <si>
    <t>Red</t>
  </si>
  <si>
    <t>NIR</t>
  </si>
  <si>
    <r>
      <t xml:space="preserve">The L8/9 dataset was developed for the AOI enclosed by the </t>
    </r>
    <r>
      <rPr>
        <b/>
        <sz val="11"/>
        <color theme="1"/>
        <rFont val="Calibri"/>
        <family val="2"/>
        <scheme val="minor"/>
      </rPr>
      <t>Ontario 1</t>
    </r>
    <r>
      <rPr>
        <sz val="11"/>
        <color theme="1"/>
        <rFont val="Calibri"/>
        <family val="2"/>
        <scheme val="minor"/>
      </rPr>
      <t xml:space="preserve"> shapefile </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</si>
</sst>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0.0"/>
    <numFmt numFmtId="165" formatCode="0.0%"/>
    <numFmt numFmtId="166" formatCode="0.000%"/>
  </numFmts>
  <fonts count="13" x14ac:knownFonts="1">
    <font>
      <sz val="11"/>
      <color theme="1"/>
      <name val="Calibri"/>
      <family val="2"/>
      <scheme val="minor"/>
    </font>
    <font>
      <b/>
      <sz val="12"/>
      <name val="Calibri"/>
      <family val="2"/>
    </font>
    <font>
      <sz val="11"/>
      <color theme="1"/>
      <name val="Calibri"/>
      <family val="2"/>
      <scheme val="minor"/>
    </font>
    <font>
      <b/>
      <sz val="11"/>
      <color theme="1"/>
      <name val="Calibri"/>
      <family val="2"/>
      <scheme val="minor"/>
    </font>
    <font>
      <b/>
      <sz val="10"/>
      <name val="Calibri"/>
      <family val="2"/>
    </font>
    <font>
      <b/>
      <sz val="14"/>
      <color theme="1"/>
      <name val="Calibri"/>
      <family val="2"/>
      <scheme val="minor"/>
    </font>
    <font>
      <b/>
      <sz val="26"/>
      <color theme="0"/>
      <name val="Calibri"/>
      <family val="2"/>
      <scheme val="minor"/>
    </font>
    <font>
      <sz val="14"/>
      <color theme="1"/>
      <name val="Calibri"/>
      <family val="2"/>
      <scheme val="minor"/>
    </font>
    <font>
      <b/>
      <sz val="11"/>
      <name val="Calibri"/>
      <family val="2"/>
    </font>
    <font>
      <b/>
      <sz val="15"/>
      <color theme="1"/>
      <name val="Calibri"/>
      <family val="2"/>
      <scheme val="minor"/>
    </font>
    <font>
      <b/>
      <sz val="13"/>
      <color theme="1"/>
      <name val="Calibri"/>
      <family val="2"/>
      <scheme val="minor"/>
    </font>
    <font>
      <b/>
      <sz val="12"/>
      <color theme="1"/>
      <name val="Calibri"/>
      <family val="2"/>
      <scheme val="minor"/>
    </font>
    <font>
      <sz val="11"/>
      <name val="Calibri"/>
      <family val="2"/>
    </font>
  </fonts>
  <fills count="9">
    <fill>
      <patternFill patternType="none"/>
    </fill>
    <fill>
      <patternFill patternType="gray125"/>
    </fill>
    <fill>
      <patternFill patternType="solid">
        <fgColor indexed="22"/>
      </patternFill>
    </fill>
    <fill>
      <patternFill patternType="solid">
        <fgColor rgb="FF0070C0"/>
        <bgColor indexed="64"/>
      </patternFill>
    </fill>
    <fill>
      <patternFill patternType="solid">
        <fgColor rgb="FF00B050"/>
        <bgColor indexed="64"/>
      </patternFill>
    </fill>
    <fill>
      <patternFill patternType="solid">
        <fgColor rgb="FFC00000"/>
        <bgColor indexed="64"/>
      </patternFill>
    </fill>
    <fill>
      <patternFill patternType="solid">
        <fgColor theme="1" tint="0.499984740745262"/>
        <bgColor indexed="64"/>
      </patternFill>
    </fill>
    <fill>
      <patternFill patternType="solid">
        <fgColor theme="0" tint="-0.249977111117893"/>
        <bgColor indexed="64"/>
      </patternFill>
    </fill>
    <fill>
      <patternFill patternType="solid">
        <fgColor theme="0" tint="-0.14999847407452621"/>
        <bgColor indexed="64"/>
      </patternFill>
    </fill>
  </fills>
  <borders count="25">
    <border>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bottom style="thin">
        <color indexed="64"/>
      </bottom>
      <diagonal/>
    </border>
    <border>
      <left/>
      <right style="medium">
        <color indexed="64"/>
      </right>
      <top/>
      <bottom style="thin">
        <color indexed="64"/>
      </bottom>
      <diagonal/>
    </border>
  </borders>
  <cellStyleXfs count="2">
    <xf numFmtId="0" fontId="0" fillId="0" borderId="0"/>
    <xf numFmtId="9" fontId="2" fillId="0" borderId="0" applyFont="0" applyFill="0" applyBorder="0" applyAlignment="0" applyProtection="0"/>
  </cellStyleXfs>
  <cellXfs count="135">
    <xf numFmtId="0" fontId="0" fillId="0" borderId="0" xfId="0"/>
    <xf numFmtId="0" fontId="0" fillId="0" borderId="0" xfId="0" applyAlignment="1">
      <alignment horizontal="center"/>
    </xf>
    <xf numFmtId="1" fontId="0" fillId="0" borderId="0" xfId="0" applyNumberFormat="1"/>
    <xf numFmtId="9" fontId="0" fillId="0" borderId="0" xfId="1" applyFont="1"/>
    <xf numFmtId="165" fontId="0" fillId="0" borderId="0" xfId="1" applyNumberFormat="1" applyFont="1"/>
    <xf numFmtId="0" fontId="5" fillId="0" borderId="0" xfId="0" applyFont="1" applyAlignment="1">
      <alignment horizontal="left"/>
    </xf>
    <xf numFmtId="0" fontId="6" fillId="3" borderId="0" xfId="0" applyFont="1" applyFill="1"/>
    <xf numFmtId="0" fontId="1" fillId="0" borderId="1" xfId="0" applyFont="1" applyBorder="1"/>
    <xf numFmtId="0" fontId="0" fillId="0" borderId="2" xfId="0" applyBorder="1" applyAlignment="1">
      <alignment horizontal="center"/>
    </xf>
    <xf numFmtId="0" fontId="0" fillId="0" borderId="3" xfId="0" applyBorder="1" applyAlignment="1">
      <alignment horizontal="center"/>
    </xf>
    <xf numFmtId="0" fontId="1" fillId="0" borderId="4" xfId="0" applyFont="1" applyBorder="1"/>
    <xf numFmtId="0" fontId="0" fillId="0" borderId="5" xfId="0" applyBorder="1" applyAlignment="1">
      <alignment horizontal="center"/>
    </xf>
    <xf numFmtId="0" fontId="1" fillId="0" borderId="0" xfId="0" applyFont="1" applyAlignment="1">
      <alignment horizontal="center"/>
    </xf>
    <xf numFmtId="0" fontId="1" fillId="0" borderId="5" xfId="0" applyFont="1" applyBorder="1" applyAlignment="1">
      <alignment horizontal="center"/>
    </xf>
    <xf numFmtId="0" fontId="1" fillId="2" borderId="4" xfId="0" applyFont="1" applyFill="1" applyBorder="1"/>
    <xf numFmtId="0" fontId="4" fillId="2" borderId="0" xfId="0" applyFont="1" applyFill="1" applyAlignment="1">
      <alignment horizontal="center"/>
    </xf>
    <xf numFmtId="0" fontId="4" fillId="2" borderId="5" xfId="0" applyFont="1" applyFill="1" applyBorder="1" applyAlignment="1">
      <alignment horizontal="center"/>
    </xf>
    <xf numFmtId="0" fontId="0" fillId="0" borderId="4" xfId="0" applyBorder="1"/>
    <xf numFmtId="0" fontId="0" fillId="0" borderId="6" xfId="0" applyBorder="1"/>
    <xf numFmtId="0" fontId="0" fillId="0" borderId="7" xfId="0" applyBorder="1" applyAlignment="1">
      <alignment horizontal="center"/>
    </xf>
    <xf numFmtId="0" fontId="0" fillId="0" borderId="8" xfId="0" applyBorder="1" applyAlignment="1">
      <alignment horizontal="center"/>
    </xf>
    <xf numFmtId="0" fontId="1" fillId="2" borderId="1" xfId="0" applyFont="1" applyFill="1" applyBorder="1" applyAlignment="1">
      <alignment horizontal="center"/>
    </xf>
    <xf numFmtId="0" fontId="1" fillId="2" borderId="2" xfId="0" applyFont="1" applyFill="1" applyBorder="1" applyAlignment="1">
      <alignment horizontal="center"/>
    </xf>
    <xf numFmtId="0" fontId="1" fillId="2" borderId="3" xfId="0" applyFont="1" applyFill="1" applyBorder="1" applyAlignment="1">
      <alignment horizontal="center"/>
    </xf>
    <xf numFmtId="1" fontId="0" fillId="0" borderId="4" xfId="0" applyNumberFormat="1" applyBorder="1"/>
    <xf numFmtId="165" fontId="0" fillId="0" borderId="5" xfId="1" applyNumberFormat="1" applyFont="1" applyBorder="1"/>
    <xf numFmtId="0" fontId="1" fillId="2" borderId="4" xfId="0" applyFont="1" applyFill="1" applyBorder="1" applyAlignment="1">
      <alignment horizontal="center"/>
    </xf>
    <xf numFmtId="0" fontId="1" fillId="2" borderId="0" xfId="0" applyFont="1" applyFill="1" applyAlignment="1">
      <alignment horizontal="center"/>
    </xf>
    <xf numFmtId="0" fontId="1" fillId="2" borderId="5" xfId="0" applyFont="1" applyFill="1" applyBorder="1" applyAlignment="1">
      <alignment horizontal="center"/>
    </xf>
    <xf numFmtId="165" fontId="0" fillId="0" borderId="8" xfId="1" applyNumberFormat="1" applyFont="1" applyBorder="1"/>
    <xf numFmtId="0" fontId="0" fillId="0" borderId="4" xfId="0" applyBorder="1" applyAlignment="1">
      <alignment horizontal="center"/>
    </xf>
    <xf numFmtId="0" fontId="0" fillId="0" borderId="6" xfId="0" applyBorder="1" applyAlignment="1">
      <alignment horizontal="center"/>
    </xf>
    <xf numFmtId="0" fontId="5" fillId="0" borderId="0" xfId="0" applyFont="1"/>
    <xf numFmtId="0" fontId="7" fillId="0" borderId="0" xfId="0" applyFont="1"/>
    <xf numFmtId="0" fontId="6" fillId="4" borderId="0" xfId="0" applyFont="1" applyFill="1"/>
    <xf numFmtId="0" fontId="5" fillId="0" borderId="0" xfId="0" applyFont="1" applyAlignment="1">
      <alignment horizontal="center"/>
    </xf>
    <xf numFmtId="165" fontId="0" fillId="0" borderId="0" xfId="1" applyNumberFormat="1" applyFont="1" applyAlignment="1"/>
    <xf numFmtId="0" fontId="6" fillId="5" borderId="0" xfId="0" applyFont="1" applyFill="1"/>
    <xf numFmtId="165" fontId="0" fillId="0" borderId="0" xfId="0" applyNumberFormat="1"/>
    <xf numFmtId="0" fontId="6" fillId="6" borderId="0" xfId="0" applyFont="1" applyFill="1"/>
    <xf numFmtId="0" fontId="0" fillId="0" borderId="1" xfId="0" applyBorder="1"/>
    <xf numFmtId="0" fontId="0" fillId="0" borderId="2" xfId="0" applyBorder="1"/>
    <xf numFmtId="0" fontId="0" fillId="0" borderId="3" xfId="0" applyBorder="1"/>
    <xf numFmtId="0" fontId="0" fillId="0" borderId="5" xfId="0" applyBorder="1"/>
    <xf numFmtId="0" fontId="1" fillId="2" borderId="5" xfId="0" applyFont="1" applyFill="1" applyBorder="1"/>
    <xf numFmtId="165" fontId="0" fillId="0" borderId="0" xfId="1" applyNumberFormat="1" applyFont="1" applyBorder="1"/>
    <xf numFmtId="0" fontId="0" fillId="0" borderId="7" xfId="0" applyBorder="1"/>
    <xf numFmtId="165" fontId="0" fillId="0" borderId="7" xfId="1" applyNumberFormat="1" applyFont="1" applyBorder="1"/>
    <xf numFmtId="0" fontId="8" fillId="7" borderId="0" xfId="0" applyFont="1" applyFill="1"/>
    <xf numFmtId="0" fontId="1" fillId="2" borderId="0" xfId="0" applyFont="1" applyFill="1"/>
    <xf numFmtId="0" fontId="3" fillId="0" borderId="1" xfId="0" applyFont="1" applyBorder="1"/>
    <xf numFmtId="0" fontId="4" fillId="2" borderId="4" xfId="0" applyFont="1" applyFill="1" applyBorder="1"/>
    <xf numFmtId="165" fontId="0" fillId="0" borderId="5" xfId="0" applyNumberFormat="1" applyBorder="1"/>
    <xf numFmtId="0" fontId="0" fillId="0" borderId="0" xfId="0" applyAlignment="1">
      <alignment horizontal="right"/>
    </xf>
    <xf numFmtId="0" fontId="0" fillId="0" borderId="7" xfId="0" applyBorder="1" applyAlignment="1">
      <alignment horizontal="right"/>
    </xf>
    <xf numFmtId="165" fontId="0" fillId="0" borderId="7" xfId="0" applyNumberFormat="1" applyBorder="1"/>
    <xf numFmtId="165" fontId="0" fillId="0" borderId="8" xfId="0" applyNumberFormat="1" applyBorder="1"/>
    <xf numFmtId="0" fontId="1" fillId="0" borderId="9" xfId="0" applyFont="1" applyBorder="1"/>
    <xf numFmtId="0" fontId="1" fillId="0" borderId="10" xfId="0" applyFont="1" applyBorder="1"/>
    <xf numFmtId="0" fontId="1" fillId="2" borderId="10" xfId="0" applyFont="1" applyFill="1" applyBorder="1"/>
    <xf numFmtId="1" fontId="0" fillId="0" borderId="10" xfId="0" applyNumberFormat="1" applyBorder="1"/>
    <xf numFmtId="1" fontId="0" fillId="0" borderId="11" xfId="0" applyNumberFormat="1" applyBorder="1"/>
    <xf numFmtId="0" fontId="4" fillId="2" borderId="0" xfId="0" applyFont="1" applyFill="1"/>
    <xf numFmtId="0" fontId="4" fillId="2" borderId="5" xfId="0" applyFont="1" applyFill="1" applyBorder="1"/>
    <xf numFmtId="0" fontId="0" fillId="0" borderId="8" xfId="0" applyBorder="1"/>
    <xf numFmtId="0" fontId="1" fillId="0" borderId="1" xfId="0" applyFont="1" applyBorder="1" applyAlignment="1">
      <alignment horizontal="center"/>
    </xf>
    <xf numFmtId="0" fontId="1" fillId="0" borderId="4" xfId="0" applyFont="1" applyBorder="1" applyAlignment="1">
      <alignment horizontal="center"/>
    </xf>
    <xf numFmtId="1" fontId="0" fillId="0" borderId="4" xfId="0" applyNumberFormat="1" applyBorder="1" applyAlignment="1">
      <alignment horizontal="center"/>
    </xf>
    <xf numFmtId="1" fontId="0" fillId="0" borderId="0" xfId="0" applyNumberFormat="1" applyAlignment="1">
      <alignment horizontal="center"/>
    </xf>
    <xf numFmtId="165" fontId="0" fillId="0" borderId="5" xfId="1" applyNumberFormat="1" applyFont="1" applyBorder="1" applyAlignment="1">
      <alignment horizontal="center"/>
    </xf>
    <xf numFmtId="1" fontId="0" fillId="0" borderId="6" xfId="0" applyNumberFormat="1" applyBorder="1" applyAlignment="1">
      <alignment horizontal="center"/>
    </xf>
    <xf numFmtId="1" fontId="0" fillId="0" borderId="7" xfId="0" applyNumberFormat="1" applyBorder="1" applyAlignment="1">
      <alignment horizontal="center"/>
    </xf>
    <xf numFmtId="165" fontId="0" fillId="0" borderId="8" xfId="1" applyNumberFormat="1" applyFont="1" applyBorder="1" applyAlignment="1">
      <alignment horizontal="center"/>
    </xf>
    <xf numFmtId="166" fontId="0" fillId="0" borderId="0" xfId="1" applyNumberFormat="1" applyFont="1"/>
    <xf numFmtId="1" fontId="5" fillId="0" borderId="0" xfId="0" applyNumberFormat="1" applyFont="1"/>
    <xf numFmtId="0" fontId="3" fillId="0" borderId="0" xfId="0" applyFont="1" applyAlignment="1">
      <alignment horizontal="center"/>
    </xf>
    <xf numFmtId="164" fontId="3" fillId="0" borderId="12" xfId="0" applyNumberFormat="1" applyFont="1" applyBorder="1" applyAlignment="1">
      <alignment horizontal="center"/>
    </xf>
    <xf numFmtId="1" fontId="3" fillId="0" borderId="13" xfId="0" applyNumberFormat="1" applyFont="1" applyBorder="1" applyAlignment="1">
      <alignment horizontal="center"/>
    </xf>
    <xf numFmtId="0" fontId="1" fillId="0" borderId="13" xfId="0" applyFont="1" applyBorder="1" applyAlignment="1">
      <alignment horizontal="center"/>
    </xf>
    <xf numFmtId="1" fontId="0" fillId="0" borderId="13" xfId="0" applyNumberFormat="1" applyBorder="1" applyAlignment="1">
      <alignment horizontal="center"/>
    </xf>
    <xf numFmtId="1" fontId="0" fillId="0" borderId="14" xfId="0" applyNumberFormat="1" applyBorder="1" applyAlignment="1">
      <alignment horizontal="center"/>
    </xf>
    <xf numFmtId="0" fontId="5" fillId="0" borderId="1" xfId="0" applyFont="1" applyBorder="1"/>
    <xf numFmtId="0" fontId="7" fillId="0" borderId="2" xfId="0" applyFont="1" applyBorder="1"/>
    <xf numFmtId="0" fontId="7" fillId="0" borderId="3" xfId="0" applyFont="1" applyBorder="1"/>
    <xf numFmtId="1" fontId="3" fillId="0" borderId="0" xfId="0" applyNumberFormat="1" applyFont="1"/>
    <xf numFmtId="0" fontId="3" fillId="0" borderId="0" xfId="0" applyFont="1"/>
    <xf numFmtId="0" fontId="3" fillId="0" borderId="4" xfId="0" applyFont="1" applyBorder="1"/>
    <xf numFmtId="0" fontId="3" fillId="0" borderId="5" xfId="0" applyFont="1" applyBorder="1"/>
    <xf numFmtId="0" fontId="1" fillId="0" borderId="0" xfId="0" applyFont="1" applyAlignment="1">
      <alignment horizontal="right"/>
    </xf>
    <xf numFmtId="1" fontId="3" fillId="8" borderId="0" xfId="0" applyNumberFormat="1" applyFont="1" applyFill="1"/>
    <xf numFmtId="1" fontId="3" fillId="8" borderId="4" xfId="0" applyNumberFormat="1" applyFont="1" applyFill="1" applyBorder="1"/>
    <xf numFmtId="1" fontId="3" fillId="8" borderId="5" xfId="0" applyNumberFormat="1" applyFont="1" applyFill="1" applyBorder="1"/>
    <xf numFmtId="1" fontId="0" fillId="0" borderId="5" xfId="0" applyNumberFormat="1" applyBorder="1"/>
    <xf numFmtId="0" fontId="9" fillId="0" borderId="0" xfId="0" applyFont="1"/>
    <xf numFmtId="0" fontId="9" fillId="0" borderId="0" xfId="0" applyFont="1" applyAlignment="1">
      <alignment horizontal="center"/>
    </xf>
    <xf numFmtId="0" fontId="10" fillId="0" borderId="0" xfId="0" applyFont="1"/>
    <xf numFmtId="0" fontId="10" fillId="0" borderId="0" xfId="0" applyFont="1" applyAlignment="1">
      <alignment horizontal="center"/>
    </xf>
    <xf numFmtId="0" fontId="11" fillId="8" borderId="15" xfId="0" applyFont="1" applyFill="1" applyBorder="1" applyAlignment="1">
      <alignment horizontal="center"/>
    </xf>
    <xf numFmtId="0" fontId="1" fillId="8" borderId="15" xfId="0" applyFont="1" applyFill="1" applyBorder="1" applyAlignment="1">
      <alignment horizontal="center"/>
    </xf>
    <xf numFmtId="0" fontId="1" fillId="8" borderId="16" xfId="0" applyFont="1" applyFill="1" applyBorder="1" applyAlignment="1">
      <alignment horizontal="center"/>
    </xf>
    <xf numFmtId="0" fontId="1" fillId="8" borderId="17" xfId="0" applyFont="1" applyFill="1" applyBorder="1" applyAlignment="1">
      <alignment horizontal="center"/>
    </xf>
    <xf numFmtId="0" fontId="3" fillId="0" borderId="18" xfId="0" applyFont="1" applyBorder="1" applyAlignment="1">
      <alignment horizontal="center"/>
    </xf>
    <xf numFmtId="1" fontId="12" fillId="0" borderId="18" xfId="0" applyNumberFormat="1" applyFont="1" applyBorder="1" applyAlignment="1">
      <alignment horizontal="center"/>
    </xf>
    <xf numFmtId="1" fontId="12" fillId="0" borderId="0" xfId="0" applyNumberFormat="1" applyFont="1" applyAlignment="1">
      <alignment horizontal="center"/>
    </xf>
    <xf numFmtId="165" fontId="12" fillId="0" borderId="19" xfId="1" applyNumberFormat="1" applyFont="1" applyFill="1" applyBorder="1" applyAlignment="1">
      <alignment horizontal="center"/>
    </xf>
    <xf numFmtId="165" fontId="12" fillId="0" borderId="0" xfId="1" applyNumberFormat="1" applyFont="1" applyFill="1" applyBorder="1" applyAlignment="1">
      <alignment horizontal="center"/>
    </xf>
    <xf numFmtId="0" fontId="3" fillId="0" borderId="20" xfId="0" applyFont="1" applyBorder="1" applyAlignment="1">
      <alignment horizontal="center"/>
    </xf>
    <xf numFmtId="1" fontId="12" fillId="0" borderId="20" xfId="0" applyNumberFormat="1" applyFont="1" applyBorder="1" applyAlignment="1">
      <alignment horizontal="center"/>
    </xf>
    <xf numFmtId="1" fontId="12" fillId="0" borderId="21" xfId="0" applyNumberFormat="1" applyFont="1" applyBorder="1" applyAlignment="1">
      <alignment horizontal="center"/>
    </xf>
    <xf numFmtId="165" fontId="12" fillId="0" borderId="22" xfId="1" applyNumberFormat="1" applyFont="1" applyFill="1" applyBorder="1" applyAlignment="1">
      <alignment horizontal="center"/>
    </xf>
    <xf numFmtId="165" fontId="12" fillId="0" borderId="21" xfId="1" applyNumberFormat="1" applyFont="1" applyFill="1" applyBorder="1" applyAlignment="1">
      <alignment horizontal="center"/>
    </xf>
    <xf numFmtId="0" fontId="3" fillId="8" borderId="15" xfId="0" applyFont="1" applyFill="1" applyBorder="1" applyAlignment="1">
      <alignment horizontal="center"/>
    </xf>
    <xf numFmtId="0" fontId="8" fillId="8" borderId="15" xfId="0" applyFont="1" applyFill="1" applyBorder="1" applyAlignment="1">
      <alignment horizontal="center"/>
    </xf>
    <xf numFmtId="0" fontId="8" fillId="8" borderId="16" xfId="0" applyFont="1" applyFill="1" applyBorder="1" applyAlignment="1">
      <alignment horizontal="center"/>
    </xf>
    <xf numFmtId="0" fontId="8" fillId="8" borderId="17" xfId="0" applyFont="1" applyFill="1" applyBorder="1" applyAlignment="1">
      <alignment horizontal="center"/>
    </xf>
    <xf numFmtId="0" fontId="0" fillId="0" borderId="18" xfId="0" applyBorder="1" applyAlignment="1">
      <alignment horizontal="center"/>
    </xf>
    <xf numFmtId="0" fontId="0" fillId="7" borderId="0" xfId="0" applyFill="1" applyAlignment="1">
      <alignment horizontal="center"/>
    </xf>
    <xf numFmtId="0" fontId="1" fillId="7" borderId="13" xfId="0" applyFont="1" applyFill="1" applyBorder="1" applyAlignment="1">
      <alignment horizontal="center"/>
    </xf>
    <xf numFmtId="0" fontId="1" fillId="0" borderId="12" xfId="0" applyFont="1" applyBorder="1"/>
    <xf numFmtId="0" fontId="1" fillId="0" borderId="13" xfId="0" applyFont="1" applyBorder="1"/>
    <xf numFmtId="0" fontId="0" fillId="0" borderId="13" xfId="0" applyBorder="1" applyAlignment="1">
      <alignment horizontal="center"/>
    </xf>
    <xf numFmtId="0" fontId="0" fillId="0" borderId="14" xfId="0" applyBorder="1" applyAlignment="1">
      <alignment horizontal="center"/>
    </xf>
    <xf numFmtId="0" fontId="0" fillId="0" borderId="23" xfId="0" applyBorder="1" applyAlignment="1">
      <alignment horizontal="center"/>
    </xf>
    <xf numFmtId="0" fontId="0" fillId="0" borderId="24" xfId="0" applyBorder="1" applyAlignment="1">
      <alignment horizontal="center"/>
    </xf>
    <xf numFmtId="0" fontId="0" fillId="0" borderId="19" xfId="0" applyBorder="1" applyAlignment="1">
      <alignment horizontal="center"/>
    </xf>
    <xf numFmtId="165" fontId="0" fillId="0" borderId="0" xfId="1" applyNumberFormat="1" applyFont="1" applyAlignment="1">
      <alignment horizontal="center"/>
    </xf>
    <xf numFmtId="165" fontId="5" fillId="0" borderId="0" xfId="1" applyNumberFormat="1" applyFont="1" applyAlignment="1">
      <alignment horizontal="left"/>
    </xf>
    <xf numFmtId="165" fontId="5" fillId="0" borderId="0" xfId="1" applyNumberFormat="1" applyFont="1" applyAlignment="1">
      <alignment horizontal="center"/>
    </xf>
    <xf numFmtId="165" fontId="0" fillId="0" borderId="7" xfId="1" applyNumberFormat="1" applyFont="1" applyBorder="1" applyAlignment="1">
      <alignment horizontal="center"/>
    </xf>
    <xf numFmtId="0" fontId="8" fillId="8" borderId="18" xfId="0" applyFont="1" applyFill="1" applyBorder="1" applyAlignment="1">
      <alignment horizontal="center"/>
    </xf>
    <xf numFmtId="0" fontId="8" fillId="8" borderId="0" xfId="0" applyFont="1" applyFill="1" applyAlignment="1">
      <alignment horizontal="center"/>
    </xf>
    <xf numFmtId="0" fontId="8" fillId="8" borderId="19" xfId="0" applyFont="1" applyFill="1" applyBorder="1" applyAlignment="1">
      <alignment horizontal="center"/>
    </xf>
    <xf numFmtId="165" fontId="12" fillId="0" borderId="0" xfId="1" applyNumberFormat="1" applyFont="1" applyAlignment="1">
      <alignment horizontal="center"/>
    </xf>
    <xf numFmtId="165" fontId="12" fillId="0" borderId="19" xfId="1" applyNumberFormat="1" applyFont="1" applyBorder="1" applyAlignment="1">
      <alignment horizontal="center"/>
    </xf>
    <xf numFmtId="165" fontId="12" fillId="0" borderId="22" xfId="1" applyNumberFormat="1" applyFont="1" applyBorder="1" applyAlignment="1">
      <alignment horizontal="center"/>
    </xf>
  </cellXfs>
  <cellStyles count="2">
    <cellStyle name="Normal" xfId="0" builtinId="0"/>
    <cellStyle name="Percent" xfId="1" builtinId="5"/>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eetMetadata" Target="metadata.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1.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8.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9.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10.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11.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12.xml.rels><?xml version="1.0" encoding="UTF-8" standalone="yes"?>
<Relationships xmlns="http://schemas.openxmlformats.org/package/2006/relationships"><Relationship Id="rId2" Type="http://schemas.microsoft.com/office/2011/relationships/chartColorStyle" Target="colors12.xml"/><Relationship Id="rId1" Type="http://schemas.microsoft.com/office/2011/relationships/chartStyle" Target="style12.xml"/></Relationships>
</file>

<file path=xl/charts/_rels/chart13.xml.rels><?xml version="1.0" encoding="UTF-8" standalone="yes"?>
<Relationships xmlns="http://schemas.openxmlformats.org/package/2006/relationships"><Relationship Id="rId2" Type="http://schemas.microsoft.com/office/2011/relationships/chartColorStyle" Target="colors13.xml"/><Relationship Id="rId1" Type="http://schemas.microsoft.com/office/2011/relationships/chartStyle" Target="style13.xml"/></Relationships>
</file>

<file path=xl/charts/_rels/chart14.xml.rels><?xml version="1.0" encoding="UTF-8" standalone="yes"?>
<Relationships xmlns="http://schemas.openxmlformats.org/package/2006/relationships"><Relationship Id="rId2" Type="http://schemas.microsoft.com/office/2011/relationships/chartColorStyle" Target="colors14.xml"/><Relationship Id="rId1" Type="http://schemas.microsoft.com/office/2011/relationships/chartStyle" Target="style14.xml"/></Relationships>
</file>

<file path=xl/charts/_rels/chart15.xml.rels><?xml version="1.0" encoding="UTF-8" standalone="yes"?>
<Relationships xmlns="http://schemas.openxmlformats.org/package/2006/relationships"><Relationship Id="rId2" Type="http://schemas.microsoft.com/office/2011/relationships/chartColorStyle" Target="colors15.xml"/><Relationship Id="rId1" Type="http://schemas.microsoft.com/office/2011/relationships/chartStyle" Target="style15.xml"/></Relationships>
</file>

<file path=xl/charts/_rels/chart16.xml.rels><?xml version="1.0" encoding="UTF-8" standalone="yes"?>
<Relationships xmlns="http://schemas.openxmlformats.org/package/2006/relationships"><Relationship Id="rId2" Type="http://schemas.microsoft.com/office/2011/relationships/chartColorStyle" Target="colors16.xml"/><Relationship Id="rId1" Type="http://schemas.microsoft.com/office/2011/relationships/chartStyle" Target="style16.xml"/></Relationships>
</file>

<file path=xl/charts/_rels/chart17.xml.rels><?xml version="1.0" encoding="UTF-8" standalone="yes"?>
<Relationships xmlns="http://schemas.openxmlformats.org/package/2006/relationships"><Relationship Id="rId2" Type="http://schemas.microsoft.com/office/2011/relationships/chartColorStyle" Target="colors17.xml"/><Relationship Id="rId1" Type="http://schemas.microsoft.com/office/2011/relationships/chartStyle" Target="style17.xml"/></Relationships>
</file>

<file path=xl/charts/_rels/chart18.xml.rels><?xml version="1.0" encoding="UTF-8" standalone="yes"?>
<Relationships xmlns="http://schemas.openxmlformats.org/package/2006/relationships"><Relationship Id="rId2" Type="http://schemas.microsoft.com/office/2011/relationships/chartColorStyle" Target="colors18.xml"/><Relationship Id="rId1" Type="http://schemas.microsoft.com/office/2011/relationships/chartStyle" Target="style18.xml"/></Relationships>
</file>

<file path=xl/charts/_rels/chart19.xml.rels><?xml version="1.0" encoding="UTF-8" standalone="yes"?>
<Relationships xmlns="http://schemas.openxmlformats.org/package/2006/relationships"><Relationship Id="rId2" Type="http://schemas.microsoft.com/office/2011/relationships/chartColorStyle" Target="colors19.xml"/><Relationship Id="rId1" Type="http://schemas.microsoft.com/office/2011/relationships/chartStyle" Target="style19.xml"/></Relationships>
</file>

<file path=xl/charts/_rels/chart20.xml.rels><?xml version="1.0" encoding="UTF-8" standalone="yes"?>
<Relationships xmlns="http://schemas.openxmlformats.org/package/2006/relationships"><Relationship Id="rId2" Type="http://schemas.microsoft.com/office/2011/relationships/chartColorStyle" Target="colors20.xml"/><Relationship Id="rId1" Type="http://schemas.microsoft.com/office/2011/relationships/chartStyle" Target="style20.xml"/></Relationships>
</file>

<file path=xl/charts/_rels/chart21.xml.rels><?xml version="1.0" encoding="UTF-8" standalone="yes"?>
<Relationships xmlns="http://schemas.openxmlformats.org/package/2006/relationships"><Relationship Id="rId2" Type="http://schemas.microsoft.com/office/2011/relationships/chartColorStyle" Target="colors21.xml"/><Relationship Id="rId1" Type="http://schemas.microsoft.com/office/2011/relationships/chartStyle" Target="style21.xml"/></Relationships>
</file>

<file path=xl/charts/_rels/chart22.xml.rels><?xml version="1.0" encoding="UTF-8" standalone="yes"?>
<Relationships xmlns="http://schemas.openxmlformats.org/package/2006/relationships"><Relationship Id="rId2" Type="http://schemas.microsoft.com/office/2011/relationships/chartColorStyle" Target="colors22.xml"/><Relationship Id="rId1" Type="http://schemas.microsoft.com/office/2011/relationships/chartStyle" Target="style22.xml"/></Relationships>
</file>

<file path=xl/charts/_rels/chart23.xml.rels><?xml version="1.0" encoding="UTF-8" standalone="yes"?>
<Relationships xmlns="http://schemas.openxmlformats.org/package/2006/relationships"><Relationship Id="rId2" Type="http://schemas.microsoft.com/office/2011/relationships/chartColorStyle" Target="colors23.xml"/><Relationship Id="rId1" Type="http://schemas.microsoft.com/office/2011/relationships/chartStyle" Target="style23.xml"/></Relationships>
</file>

<file path=xl/charts/_rels/chart24.xml.rels><?xml version="1.0" encoding="UTF-8" standalone="yes"?>
<Relationships xmlns="http://schemas.openxmlformats.org/package/2006/relationships"><Relationship Id="rId2" Type="http://schemas.microsoft.com/office/2011/relationships/chartColorStyle" Target="colors24.xml"/><Relationship Id="rId1" Type="http://schemas.microsoft.com/office/2011/relationships/chartStyle" Target="style24.xml"/></Relationships>
</file>

<file path=xl/charts/_rels/chart25.xml.rels><?xml version="1.0" encoding="UTF-8" standalone="yes"?>
<Relationships xmlns="http://schemas.openxmlformats.org/package/2006/relationships"><Relationship Id="rId2" Type="http://schemas.microsoft.com/office/2011/relationships/chartColorStyle" Target="colors25.xml"/><Relationship Id="rId1" Type="http://schemas.microsoft.com/office/2011/relationships/chartStyle" Target="style25.xml"/></Relationships>
</file>

<file path=xl/charts/_rels/chart26.xml.rels><?xml version="1.0" encoding="UTF-8" standalone="yes"?>
<Relationships xmlns="http://schemas.openxmlformats.org/package/2006/relationships"><Relationship Id="rId2" Type="http://schemas.microsoft.com/office/2011/relationships/chartColorStyle" Target="colors26.xml"/><Relationship Id="rId1" Type="http://schemas.microsoft.com/office/2011/relationships/chartStyle" Target="style26.xml"/></Relationships>
</file>

<file path=xl/charts/_rels/chart27.xml.rels><?xml version="1.0" encoding="UTF-8" standalone="yes"?>
<Relationships xmlns="http://schemas.openxmlformats.org/package/2006/relationships"><Relationship Id="rId2" Type="http://schemas.microsoft.com/office/2011/relationships/chartColorStyle" Target="colors27.xml"/><Relationship Id="rId1" Type="http://schemas.microsoft.com/office/2011/relationships/chartStyle" Target="style27.xml"/></Relationships>
</file>

<file path=xl/charts/_rels/chart28.xml.rels><?xml version="1.0" encoding="UTF-8" standalone="yes"?>
<Relationships xmlns="http://schemas.openxmlformats.org/package/2006/relationships"><Relationship Id="rId2" Type="http://schemas.microsoft.com/office/2011/relationships/chartColorStyle" Target="colors28.xml"/><Relationship Id="rId1" Type="http://schemas.microsoft.com/office/2011/relationships/chartStyle" Target="style28.xml"/></Relationships>
</file>

<file path=xl/charts/_rels/chart29.xml.rels><?xml version="1.0" encoding="UTF-8" standalone="yes"?>
<Relationships xmlns="http://schemas.openxmlformats.org/package/2006/relationships"><Relationship Id="rId2" Type="http://schemas.microsoft.com/office/2011/relationships/chartColorStyle" Target="colors29.xml"/><Relationship Id="rId1" Type="http://schemas.microsoft.com/office/2011/relationships/chartStyle" Target="style29.xml"/></Relationships>
</file>

<file path=xl/charts/_rels/chart30.xml.rels><?xml version="1.0" encoding="UTF-8" standalone="yes"?>
<Relationships xmlns="http://schemas.openxmlformats.org/package/2006/relationships"><Relationship Id="rId2" Type="http://schemas.microsoft.com/office/2011/relationships/chartColorStyle" Target="colors30.xml"/><Relationship Id="rId1" Type="http://schemas.microsoft.com/office/2011/relationships/chartStyle" Target="style30.xml"/></Relationships>
</file>

<file path=xl/charts/_rels/chart31.xml.rels><?xml version="1.0" encoding="UTF-8" standalone="yes"?>
<Relationships xmlns="http://schemas.openxmlformats.org/package/2006/relationships"><Relationship Id="rId2" Type="http://schemas.microsoft.com/office/2011/relationships/chartColorStyle" Target="colors31.xml"/><Relationship Id="rId1" Type="http://schemas.microsoft.com/office/2011/relationships/chartStyle" Target="style31.xml"/></Relationships>
</file>

<file path=xl/charts/_rels/chart32.xml.rels><?xml version="1.0" encoding="UTF-8" standalone="yes"?>
<Relationships xmlns="http://schemas.openxmlformats.org/package/2006/relationships"><Relationship Id="rId2" Type="http://schemas.microsoft.com/office/2011/relationships/chartColorStyle" Target="colors32.xml"/><Relationship Id="rId1" Type="http://schemas.microsoft.com/office/2011/relationships/chartStyle" Target="style32.xml"/></Relationships>
</file>

<file path=xl/charts/_rels/chart33.xml.rels><?xml version="1.0" encoding="UTF-8" standalone="yes"?>
<Relationships xmlns="http://schemas.openxmlformats.org/package/2006/relationships"><Relationship Id="rId2" Type="http://schemas.microsoft.com/office/2011/relationships/chartColorStyle" Target="colors33.xml"/><Relationship Id="rId1" Type="http://schemas.microsoft.com/office/2011/relationships/chartStyle" Target="style33.xml"/></Relationships>
</file>

<file path=xl/charts/_rels/chart34.xml.rels><?xml version="1.0" encoding="UTF-8" standalone="yes"?>
<Relationships xmlns="http://schemas.openxmlformats.org/package/2006/relationships"><Relationship Id="rId2" Type="http://schemas.microsoft.com/office/2011/relationships/chartColorStyle" Target="colors34.xml"/><Relationship Id="rId1" Type="http://schemas.microsoft.com/office/2011/relationships/chartStyle" Target="style34.xml"/></Relationships>
</file>

<file path=xl/charts/_rels/chart35.xml.rels><?xml version="1.0" encoding="UTF-8" standalone="yes"?>
<Relationships xmlns="http://schemas.openxmlformats.org/package/2006/relationships"><Relationship Id="rId2" Type="http://schemas.microsoft.com/office/2011/relationships/chartColorStyle" Target="colors35.xml"/><Relationship Id="rId1" Type="http://schemas.microsoft.com/office/2011/relationships/chartStyle" Target="style35.xml"/></Relationships>
</file>

<file path=xl/charts/_rels/chart36.xml.rels><?xml version="1.0" encoding="UTF-8" standalone="yes"?>
<Relationships xmlns="http://schemas.openxmlformats.org/package/2006/relationships"><Relationship Id="rId2" Type="http://schemas.microsoft.com/office/2011/relationships/chartColorStyle" Target="colors36.xml"/><Relationship Id="rId1" Type="http://schemas.microsoft.com/office/2011/relationships/chartStyle" Target="style36.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Ontario -1 Blue TOAR</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72158687368207"/>
          <c:y val="0.14423890150821536"/>
          <c:w val="0.79319863113601197"/>
          <c:h val="0.6797581448839255"/>
        </c:manualLayout>
      </c:layout>
      <c:scatterChart>
        <c:scatterStyle val="lineMarker"/>
        <c:varyColors val="0"/>
        <c:ser>
          <c:idx val="0"/>
          <c:order val="0"/>
          <c:tx>
            <c:v>907</c:v>
          </c:tx>
          <c:spPr>
            <a:ln w="25400" cap="rnd">
              <a:solidFill>
                <a:schemeClr val="tx1"/>
              </a:solidFill>
              <a:round/>
            </a:ln>
            <a:effectLst/>
          </c:spPr>
          <c:marker>
            <c:symbol val="none"/>
          </c:marker>
          <c:xVal>
            <c:numRef>
              <c:f>'B2 CDF'!$C$12:$C$32</c:f>
              <c:numCache>
                <c:formatCode>0</c:formatCode>
                <c:ptCount val="21"/>
                <c:pt idx="0">
                  <c:v>1142.5999999999999</c:v>
                </c:pt>
                <c:pt idx="1">
                  <c:v>1213.8</c:v>
                </c:pt>
                <c:pt idx="2">
                  <c:v>1252.5999999999999</c:v>
                </c:pt>
                <c:pt idx="3">
                  <c:v>1328.8</c:v>
                </c:pt>
                <c:pt idx="4">
                  <c:v>1395.8</c:v>
                </c:pt>
                <c:pt idx="5">
                  <c:v>1458.6</c:v>
                </c:pt>
                <c:pt idx="6">
                  <c:v>1524.8</c:v>
                </c:pt>
                <c:pt idx="7">
                  <c:v>1593.8</c:v>
                </c:pt>
                <c:pt idx="8">
                  <c:v>1661.4</c:v>
                </c:pt>
                <c:pt idx="9">
                  <c:v>1729.6</c:v>
                </c:pt>
                <c:pt idx="10">
                  <c:v>1798</c:v>
                </c:pt>
                <c:pt idx="11">
                  <c:v>1872.8</c:v>
                </c:pt>
                <c:pt idx="12">
                  <c:v>1950</c:v>
                </c:pt>
                <c:pt idx="13">
                  <c:v>2035.2</c:v>
                </c:pt>
                <c:pt idx="14">
                  <c:v>2115.4</c:v>
                </c:pt>
                <c:pt idx="15">
                  <c:v>2200.8000000000002</c:v>
                </c:pt>
                <c:pt idx="16">
                  <c:v>2297.8000000000002</c:v>
                </c:pt>
                <c:pt idx="17">
                  <c:v>2444</c:v>
                </c:pt>
                <c:pt idx="18">
                  <c:v>2686.2</c:v>
                </c:pt>
                <c:pt idx="19">
                  <c:v>3052.4</c:v>
                </c:pt>
                <c:pt idx="20">
                  <c:v>3597.6</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AA67-4C43-8AEF-6FE0C796A283}"/>
            </c:ext>
          </c:extLst>
        </c:ser>
        <c:ser>
          <c:idx val="1"/>
          <c:order val="1"/>
          <c:tx>
            <c:v>924</c:v>
          </c:tx>
          <c:spPr>
            <a:ln w="19050" cap="rnd">
              <a:solidFill>
                <a:srgbClr val="7030A0"/>
              </a:solidFill>
              <a:round/>
            </a:ln>
            <a:effectLst/>
          </c:spPr>
          <c:marker>
            <c:symbol val="none"/>
          </c:marker>
          <c:xVal>
            <c:numRef>
              <c:f>'B2 CDF'!$D$12:$D$32</c:f>
              <c:numCache>
                <c:formatCode>0</c:formatCode>
                <c:ptCount val="21"/>
                <c:pt idx="0">
                  <c:v>1166</c:v>
                </c:pt>
                <c:pt idx="1">
                  <c:v>1230.4000000000001</c:v>
                </c:pt>
                <c:pt idx="2">
                  <c:v>1266.4000000000001</c:v>
                </c:pt>
                <c:pt idx="3">
                  <c:v>1344.8</c:v>
                </c:pt>
                <c:pt idx="4">
                  <c:v>1409.8</c:v>
                </c:pt>
                <c:pt idx="5">
                  <c:v>1473.2</c:v>
                </c:pt>
                <c:pt idx="6">
                  <c:v>1537</c:v>
                </c:pt>
                <c:pt idx="7">
                  <c:v>1603.8</c:v>
                </c:pt>
                <c:pt idx="8">
                  <c:v>1667.4</c:v>
                </c:pt>
                <c:pt idx="9">
                  <c:v>1738.8</c:v>
                </c:pt>
                <c:pt idx="10">
                  <c:v>1812.2</c:v>
                </c:pt>
                <c:pt idx="11">
                  <c:v>1885.4</c:v>
                </c:pt>
                <c:pt idx="12">
                  <c:v>1964.6</c:v>
                </c:pt>
                <c:pt idx="13">
                  <c:v>2044</c:v>
                </c:pt>
                <c:pt idx="14">
                  <c:v>2127.8000000000002</c:v>
                </c:pt>
                <c:pt idx="15">
                  <c:v>2212.4</c:v>
                </c:pt>
                <c:pt idx="16">
                  <c:v>2318</c:v>
                </c:pt>
                <c:pt idx="17">
                  <c:v>2468</c:v>
                </c:pt>
                <c:pt idx="18">
                  <c:v>2711</c:v>
                </c:pt>
                <c:pt idx="19">
                  <c:v>3091.6</c:v>
                </c:pt>
                <c:pt idx="20">
                  <c:v>3605.6</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AA67-4C43-8AEF-6FE0C796A283}"/>
            </c:ext>
          </c:extLst>
        </c:ser>
        <c:ser>
          <c:idx val="2"/>
          <c:order val="2"/>
          <c:tx>
            <c:v>953</c:v>
          </c:tx>
          <c:spPr>
            <a:ln w="19050" cap="rnd">
              <a:solidFill>
                <a:srgbClr val="0070C0"/>
              </a:solidFill>
              <a:round/>
            </a:ln>
            <a:effectLst/>
          </c:spPr>
          <c:marker>
            <c:symbol val="none"/>
          </c:marker>
          <c:xVal>
            <c:numRef>
              <c:f>'B2 CDF'!$E$12:$E$32</c:f>
              <c:numCache>
                <c:formatCode>0</c:formatCode>
                <c:ptCount val="21"/>
                <c:pt idx="0">
                  <c:v>1220.5999999999999</c:v>
                </c:pt>
                <c:pt idx="1">
                  <c:v>1280.4000000000001</c:v>
                </c:pt>
                <c:pt idx="2">
                  <c:v>1319.6</c:v>
                </c:pt>
                <c:pt idx="3">
                  <c:v>1389.4</c:v>
                </c:pt>
                <c:pt idx="4">
                  <c:v>1453.2</c:v>
                </c:pt>
                <c:pt idx="5">
                  <c:v>1518.4</c:v>
                </c:pt>
                <c:pt idx="6">
                  <c:v>1579.8</c:v>
                </c:pt>
                <c:pt idx="7">
                  <c:v>1648.6</c:v>
                </c:pt>
                <c:pt idx="8">
                  <c:v>1719</c:v>
                </c:pt>
                <c:pt idx="9">
                  <c:v>1783.6</c:v>
                </c:pt>
                <c:pt idx="10">
                  <c:v>1855.6</c:v>
                </c:pt>
                <c:pt idx="11">
                  <c:v>1929.6</c:v>
                </c:pt>
                <c:pt idx="12">
                  <c:v>2009.2</c:v>
                </c:pt>
                <c:pt idx="13">
                  <c:v>2100</c:v>
                </c:pt>
                <c:pt idx="14">
                  <c:v>2192.4</c:v>
                </c:pt>
                <c:pt idx="15">
                  <c:v>2288.8000000000002</c:v>
                </c:pt>
                <c:pt idx="16">
                  <c:v>2390.1999999999998</c:v>
                </c:pt>
                <c:pt idx="17">
                  <c:v>2535.1999999999998</c:v>
                </c:pt>
                <c:pt idx="18">
                  <c:v>2762.2</c:v>
                </c:pt>
                <c:pt idx="19">
                  <c:v>3110.4</c:v>
                </c:pt>
                <c:pt idx="20">
                  <c:v>3605</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AA67-4C43-8AEF-6FE0C796A283}"/>
            </c:ext>
          </c:extLst>
        </c:ser>
        <c:ser>
          <c:idx val="3"/>
          <c:order val="3"/>
          <c:tx>
            <c:v>963</c:v>
          </c:tx>
          <c:spPr>
            <a:ln w="19050" cap="rnd">
              <a:solidFill>
                <a:srgbClr val="00B050"/>
              </a:solidFill>
              <a:round/>
            </a:ln>
            <a:effectLst/>
          </c:spPr>
          <c:marker>
            <c:symbol val="none"/>
          </c:marker>
          <c:xVal>
            <c:numRef>
              <c:f>'B2 CDF'!$F$12:$F$32</c:f>
              <c:numCache>
                <c:formatCode>0</c:formatCode>
                <c:ptCount val="21"/>
                <c:pt idx="0">
                  <c:v>1233.4000000000001</c:v>
                </c:pt>
                <c:pt idx="1">
                  <c:v>1298</c:v>
                </c:pt>
                <c:pt idx="2">
                  <c:v>1336</c:v>
                </c:pt>
                <c:pt idx="3">
                  <c:v>1416.6</c:v>
                </c:pt>
                <c:pt idx="4">
                  <c:v>1488.2</c:v>
                </c:pt>
                <c:pt idx="5">
                  <c:v>1552.8</c:v>
                </c:pt>
                <c:pt idx="6">
                  <c:v>1621.6</c:v>
                </c:pt>
                <c:pt idx="7">
                  <c:v>1689.2</c:v>
                </c:pt>
                <c:pt idx="8">
                  <c:v>1753.8</c:v>
                </c:pt>
                <c:pt idx="9">
                  <c:v>1822</c:v>
                </c:pt>
                <c:pt idx="10">
                  <c:v>1891.8</c:v>
                </c:pt>
                <c:pt idx="11">
                  <c:v>1960.6</c:v>
                </c:pt>
                <c:pt idx="12">
                  <c:v>2037.2</c:v>
                </c:pt>
                <c:pt idx="13">
                  <c:v>2125.8000000000002</c:v>
                </c:pt>
                <c:pt idx="14">
                  <c:v>2215.4</c:v>
                </c:pt>
                <c:pt idx="15">
                  <c:v>2306.8000000000002</c:v>
                </c:pt>
                <c:pt idx="16">
                  <c:v>2404.6</c:v>
                </c:pt>
                <c:pt idx="17">
                  <c:v>2548.4</c:v>
                </c:pt>
                <c:pt idx="18">
                  <c:v>2778.8</c:v>
                </c:pt>
                <c:pt idx="19">
                  <c:v>3184.8</c:v>
                </c:pt>
                <c:pt idx="20">
                  <c:v>3736.2</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3-AA67-4C43-8AEF-6FE0C796A283}"/>
            </c:ext>
          </c:extLst>
        </c:ser>
        <c:ser>
          <c:idx val="5"/>
          <c:order val="4"/>
          <c:tx>
            <c:v>982</c:v>
          </c:tx>
          <c:spPr>
            <a:ln w="19050" cap="rnd">
              <a:solidFill>
                <a:schemeClr val="accent6">
                  <a:lumMod val="75000"/>
                </a:schemeClr>
              </a:solidFill>
              <a:round/>
            </a:ln>
            <a:effectLst/>
          </c:spPr>
          <c:marker>
            <c:symbol val="none"/>
          </c:marker>
          <c:xVal>
            <c:numRef>
              <c:f>'B2 CDF'!$G$13:$G$33</c:f>
              <c:numCache>
                <c:formatCode>0</c:formatCode>
                <c:ptCount val="21"/>
                <c:pt idx="0">
                  <c:v>1313.2</c:v>
                </c:pt>
                <c:pt idx="1">
                  <c:v>1350</c:v>
                </c:pt>
                <c:pt idx="2">
                  <c:v>1422</c:v>
                </c:pt>
                <c:pt idx="3">
                  <c:v>1484</c:v>
                </c:pt>
                <c:pt idx="4">
                  <c:v>1543</c:v>
                </c:pt>
                <c:pt idx="5">
                  <c:v>1600.8</c:v>
                </c:pt>
                <c:pt idx="6">
                  <c:v>1662.4</c:v>
                </c:pt>
                <c:pt idx="7">
                  <c:v>1723.2</c:v>
                </c:pt>
                <c:pt idx="8">
                  <c:v>1781.6</c:v>
                </c:pt>
                <c:pt idx="9">
                  <c:v>1841.2</c:v>
                </c:pt>
                <c:pt idx="10">
                  <c:v>1903.4</c:v>
                </c:pt>
                <c:pt idx="11">
                  <c:v>1975</c:v>
                </c:pt>
                <c:pt idx="12">
                  <c:v>2048.8000000000002</c:v>
                </c:pt>
                <c:pt idx="13">
                  <c:v>2123.1999999999998</c:v>
                </c:pt>
                <c:pt idx="14">
                  <c:v>2202.6</c:v>
                </c:pt>
                <c:pt idx="15">
                  <c:v>2292.8000000000002</c:v>
                </c:pt>
                <c:pt idx="16">
                  <c:v>2423.1999999999998</c:v>
                </c:pt>
                <c:pt idx="17">
                  <c:v>2621.1999999999998</c:v>
                </c:pt>
                <c:pt idx="18">
                  <c:v>2984.4</c:v>
                </c:pt>
                <c:pt idx="19">
                  <c:v>3480.6</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4-AA67-4C43-8AEF-6FE0C796A283}"/>
            </c:ext>
          </c:extLst>
        </c:ser>
        <c:ser>
          <c:idx val="6"/>
          <c:order val="5"/>
          <c:tx>
            <c:v>1031</c:v>
          </c:tx>
          <c:spPr>
            <a:ln w="19050" cap="rnd">
              <a:solidFill>
                <a:srgbClr val="C00000"/>
              </a:solidFill>
              <a:round/>
            </a:ln>
            <a:effectLst/>
          </c:spPr>
          <c:marker>
            <c:symbol val="none"/>
          </c:marker>
          <c:xVal>
            <c:numRef>
              <c:f>'B2 CDF'!$H$12:$H$32</c:f>
              <c:numCache>
                <c:formatCode>0</c:formatCode>
                <c:ptCount val="21"/>
                <c:pt idx="0">
                  <c:v>1345.3333333333333</c:v>
                </c:pt>
                <c:pt idx="1">
                  <c:v>1401.6666666666667</c:v>
                </c:pt>
                <c:pt idx="2">
                  <c:v>1437.5</c:v>
                </c:pt>
                <c:pt idx="3">
                  <c:v>1504.1666666666667</c:v>
                </c:pt>
                <c:pt idx="4">
                  <c:v>1565.8333333333333</c:v>
                </c:pt>
                <c:pt idx="5">
                  <c:v>1618.5</c:v>
                </c:pt>
                <c:pt idx="6">
                  <c:v>1678.3333333333333</c:v>
                </c:pt>
                <c:pt idx="7">
                  <c:v>1739.1666666666667</c:v>
                </c:pt>
                <c:pt idx="8">
                  <c:v>1794.8333333333333</c:v>
                </c:pt>
                <c:pt idx="9">
                  <c:v>1852.5</c:v>
                </c:pt>
                <c:pt idx="10">
                  <c:v>1914</c:v>
                </c:pt>
                <c:pt idx="11">
                  <c:v>1976</c:v>
                </c:pt>
                <c:pt idx="12">
                  <c:v>2044.8333333333333</c:v>
                </c:pt>
                <c:pt idx="13">
                  <c:v>2125.8333333333335</c:v>
                </c:pt>
                <c:pt idx="14">
                  <c:v>2210.5</c:v>
                </c:pt>
                <c:pt idx="15">
                  <c:v>2294.1666666666665</c:v>
                </c:pt>
                <c:pt idx="16">
                  <c:v>2381</c:v>
                </c:pt>
                <c:pt idx="17">
                  <c:v>2507.8333333333335</c:v>
                </c:pt>
                <c:pt idx="18">
                  <c:v>2708.3333333333335</c:v>
                </c:pt>
                <c:pt idx="19">
                  <c:v>3044</c:v>
                </c:pt>
                <c:pt idx="20">
                  <c:v>3514</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5-AA67-4C43-8AEF-6FE0C796A283}"/>
            </c:ext>
          </c:extLst>
        </c:ser>
        <c:dLbls>
          <c:showLegendKey val="0"/>
          <c:showVal val="0"/>
          <c:showCatName val="0"/>
          <c:showSerName val="0"/>
          <c:showPercent val="0"/>
          <c:showBubbleSize val="0"/>
        </c:dLbls>
        <c:axId val="373905663"/>
        <c:axId val="373903263"/>
      </c:scatterChart>
      <c:valAx>
        <c:axId val="373905663"/>
        <c:scaling>
          <c:orientation val="minMax"/>
        </c:scaling>
        <c:delete val="0"/>
        <c:axPos val="b"/>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74482272175447573"/>
          <c:y val="0.37329859731073761"/>
          <c:w val="0.15601062196236576"/>
          <c:h val="0.42552801194019896"/>
        </c:manualLayout>
      </c:layout>
      <c:overlay val="0"/>
      <c:spPr>
        <a:solidFill>
          <a:schemeClr val="bg1"/>
        </a:solidFill>
        <a:ln>
          <a:solidFill>
            <a:schemeClr val="tx1"/>
          </a:solid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Ontario -1 Blue  CMAC</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982442342822395"/>
          <c:y val="0.14423890150821536"/>
          <c:w val="0.79009579458147006"/>
          <c:h val="0.70721226659774861"/>
        </c:manualLayout>
      </c:layout>
      <c:scatterChart>
        <c:scatterStyle val="lineMarker"/>
        <c:varyColors val="0"/>
        <c:ser>
          <c:idx val="0"/>
          <c:order val="0"/>
          <c:tx>
            <c:v>907</c:v>
          </c:tx>
          <c:spPr>
            <a:ln w="25400" cap="rnd">
              <a:solidFill>
                <a:schemeClr val="tx1"/>
              </a:solidFill>
              <a:round/>
            </a:ln>
            <a:effectLst/>
          </c:spPr>
          <c:marker>
            <c:symbol val="none"/>
          </c:marker>
          <c:xVal>
            <c:numRef>
              <c:f>'B2 CDF'!$J$12:$J$32</c:f>
              <c:numCache>
                <c:formatCode>0</c:formatCode>
                <c:ptCount val="21"/>
                <c:pt idx="0">
                  <c:v>367.4</c:v>
                </c:pt>
                <c:pt idx="1">
                  <c:v>455.8</c:v>
                </c:pt>
                <c:pt idx="2">
                  <c:v>503.6</c:v>
                </c:pt>
                <c:pt idx="3">
                  <c:v>600.20000000000005</c:v>
                </c:pt>
                <c:pt idx="4">
                  <c:v>685</c:v>
                </c:pt>
                <c:pt idx="5">
                  <c:v>763.4</c:v>
                </c:pt>
                <c:pt idx="6">
                  <c:v>847</c:v>
                </c:pt>
                <c:pt idx="7">
                  <c:v>934.4</c:v>
                </c:pt>
                <c:pt idx="8">
                  <c:v>1019.4</c:v>
                </c:pt>
                <c:pt idx="9">
                  <c:v>1104.5999999999999</c:v>
                </c:pt>
                <c:pt idx="10">
                  <c:v>1192.2</c:v>
                </c:pt>
                <c:pt idx="11">
                  <c:v>1285.8</c:v>
                </c:pt>
                <c:pt idx="12">
                  <c:v>1383.6</c:v>
                </c:pt>
                <c:pt idx="13">
                  <c:v>1491</c:v>
                </c:pt>
                <c:pt idx="14">
                  <c:v>1592.4</c:v>
                </c:pt>
                <c:pt idx="15">
                  <c:v>1700</c:v>
                </c:pt>
                <c:pt idx="16">
                  <c:v>1823.2</c:v>
                </c:pt>
                <c:pt idx="17">
                  <c:v>2007</c:v>
                </c:pt>
                <c:pt idx="18">
                  <c:v>2311.6</c:v>
                </c:pt>
                <c:pt idx="19">
                  <c:v>2773</c:v>
                </c:pt>
                <c:pt idx="20">
                  <c:v>3461.4</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8E0F-4BB6-9892-13324F6D9580}"/>
            </c:ext>
          </c:extLst>
        </c:ser>
        <c:ser>
          <c:idx val="1"/>
          <c:order val="1"/>
          <c:tx>
            <c:v>924</c:v>
          </c:tx>
          <c:spPr>
            <a:ln w="19050" cap="rnd">
              <a:solidFill>
                <a:srgbClr val="7030A0"/>
              </a:solidFill>
              <a:round/>
            </a:ln>
            <a:effectLst/>
          </c:spPr>
          <c:marker>
            <c:symbol val="none"/>
          </c:marker>
          <c:xVal>
            <c:numRef>
              <c:f>'B2 CDF'!$K$12:$K$32</c:f>
              <c:numCache>
                <c:formatCode>0</c:formatCode>
                <c:ptCount val="21"/>
                <c:pt idx="0">
                  <c:v>367.6</c:v>
                </c:pt>
                <c:pt idx="1">
                  <c:v>447.8</c:v>
                </c:pt>
                <c:pt idx="2">
                  <c:v>495.8</c:v>
                </c:pt>
                <c:pt idx="3">
                  <c:v>593.6</c:v>
                </c:pt>
                <c:pt idx="4">
                  <c:v>678.2</c:v>
                </c:pt>
                <c:pt idx="5">
                  <c:v>760</c:v>
                </c:pt>
                <c:pt idx="6">
                  <c:v>841.8</c:v>
                </c:pt>
                <c:pt idx="7">
                  <c:v>927.8</c:v>
                </c:pt>
                <c:pt idx="8">
                  <c:v>1009.4</c:v>
                </c:pt>
                <c:pt idx="9">
                  <c:v>1101.8</c:v>
                </c:pt>
                <c:pt idx="10">
                  <c:v>1195.8</c:v>
                </c:pt>
                <c:pt idx="11">
                  <c:v>1290</c:v>
                </c:pt>
                <c:pt idx="12">
                  <c:v>1390.8</c:v>
                </c:pt>
                <c:pt idx="13">
                  <c:v>1493.4</c:v>
                </c:pt>
                <c:pt idx="14">
                  <c:v>1601.6</c:v>
                </c:pt>
                <c:pt idx="15">
                  <c:v>1709.6</c:v>
                </c:pt>
                <c:pt idx="16">
                  <c:v>1845.6</c:v>
                </c:pt>
                <c:pt idx="17">
                  <c:v>2038.4</c:v>
                </c:pt>
                <c:pt idx="18">
                  <c:v>2350.6</c:v>
                </c:pt>
                <c:pt idx="19">
                  <c:v>2837.8</c:v>
                </c:pt>
                <c:pt idx="20">
                  <c:v>3500.6</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8E0F-4BB6-9892-13324F6D9580}"/>
            </c:ext>
          </c:extLst>
        </c:ser>
        <c:ser>
          <c:idx val="2"/>
          <c:order val="2"/>
          <c:tx>
            <c:v>953</c:v>
          </c:tx>
          <c:spPr>
            <a:ln w="19050" cap="rnd">
              <a:solidFill>
                <a:srgbClr val="0070C0"/>
              </a:solidFill>
              <a:round/>
            </a:ln>
            <a:effectLst/>
          </c:spPr>
          <c:marker>
            <c:symbol val="none"/>
          </c:marker>
          <c:xVal>
            <c:numRef>
              <c:f>'B2 CDF'!$L$12:$L$32</c:f>
              <c:numCache>
                <c:formatCode>0</c:formatCode>
                <c:ptCount val="21"/>
                <c:pt idx="0">
                  <c:v>393.4</c:v>
                </c:pt>
                <c:pt idx="1">
                  <c:v>471.8</c:v>
                </c:pt>
                <c:pt idx="2">
                  <c:v>522.20000000000005</c:v>
                </c:pt>
                <c:pt idx="3">
                  <c:v>614</c:v>
                </c:pt>
                <c:pt idx="4">
                  <c:v>699.8</c:v>
                </c:pt>
                <c:pt idx="5">
                  <c:v>783</c:v>
                </c:pt>
                <c:pt idx="6">
                  <c:v>866.4</c:v>
                </c:pt>
                <c:pt idx="7">
                  <c:v>955.4</c:v>
                </c:pt>
                <c:pt idx="8">
                  <c:v>1050.4000000000001</c:v>
                </c:pt>
                <c:pt idx="9">
                  <c:v>1135.8</c:v>
                </c:pt>
                <c:pt idx="10">
                  <c:v>1231.2</c:v>
                </c:pt>
                <c:pt idx="11">
                  <c:v>1328.4</c:v>
                </c:pt>
                <c:pt idx="12">
                  <c:v>1433.8</c:v>
                </c:pt>
                <c:pt idx="13">
                  <c:v>1554</c:v>
                </c:pt>
                <c:pt idx="14">
                  <c:v>1675.8</c:v>
                </c:pt>
                <c:pt idx="15">
                  <c:v>1802.8</c:v>
                </c:pt>
                <c:pt idx="16">
                  <c:v>1937</c:v>
                </c:pt>
                <c:pt idx="17">
                  <c:v>2128.4</c:v>
                </c:pt>
                <c:pt idx="18">
                  <c:v>2427.8000000000002</c:v>
                </c:pt>
                <c:pt idx="19">
                  <c:v>2888.2</c:v>
                </c:pt>
                <c:pt idx="20">
                  <c:v>3540.2</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8E0F-4BB6-9892-13324F6D9580}"/>
            </c:ext>
          </c:extLst>
        </c:ser>
        <c:ser>
          <c:idx val="3"/>
          <c:order val="3"/>
          <c:tx>
            <c:v>963</c:v>
          </c:tx>
          <c:spPr>
            <a:ln w="19050" cap="rnd">
              <a:solidFill>
                <a:srgbClr val="00B050"/>
              </a:solidFill>
              <a:round/>
            </a:ln>
            <a:effectLst/>
          </c:spPr>
          <c:marker>
            <c:symbol val="none"/>
          </c:marker>
          <c:xVal>
            <c:numRef>
              <c:f>'B2 CDF'!$M$12:$M$32</c:f>
              <c:numCache>
                <c:formatCode>0</c:formatCode>
                <c:ptCount val="21"/>
                <c:pt idx="0">
                  <c:v>385.4</c:v>
                </c:pt>
                <c:pt idx="1">
                  <c:v>468</c:v>
                </c:pt>
                <c:pt idx="2">
                  <c:v>519.79999999999995</c:v>
                </c:pt>
                <c:pt idx="3">
                  <c:v>628.20000000000005</c:v>
                </c:pt>
                <c:pt idx="4">
                  <c:v>723.2</c:v>
                </c:pt>
                <c:pt idx="5">
                  <c:v>809.8</c:v>
                </c:pt>
                <c:pt idx="6">
                  <c:v>902.4</c:v>
                </c:pt>
                <c:pt idx="7">
                  <c:v>993.2</c:v>
                </c:pt>
                <c:pt idx="8">
                  <c:v>1080.8</c:v>
                </c:pt>
                <c:pt idx="9">
                  <c:v>1171.8</c:v>
                </c:pt>
                <c:pt idx="10">
                  <c:v>1265.4000000000001</c:v>
                </c:pt>
                <c:pt idx="11">
                  <c:v>1358.8</c:v>
                </c:pt>
                <c:pt idx="12">
                  <c:v>1462</c:v>
                </c:pt>
                <c:pt idx="13">
                  <c:v>1581</c:v>
                </c:pt>
                <c:pt idx="14">
                  <c:v>1700.6</c:v>
                </c:pt>
                <c:pt idx="15">
                  <c:v>1823.6</c:v>
                </c:pt>
                <c:pt idx="16">
                  <c:v>1954.6</c:v>
                </c:pt>
                <c:pt idx="17">
                  <c:v>2147.8000000000002</c:v>
                </c:pt>
                <c:pt idx="18">
                  <c:v>2457</c:v>
                </c:pt>
                <c:pt idx="19">
                  <c:v>3002.8</c:v>
                </c:pt>
                <c:pt idx="20">
                  <c:v>3740.6</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3-8E0F-4BB6-9892-13324F6D9580}"/>
            </c:ext>
          </c:extLst>
        </c:ser>
        <c:ser>
          <c:idx val="5"/>
          <c:order val="4"/>
          <c:tx>
            <c:v>982</c:v>
          </c:tx>
          <c:spPr>
            <a:ln w="19050" cap="rnd">
              <a:solidFill>
                <a:schemeClr val="accent6">
                  <a:lumMod val="75000"/>
                </a:schemeClr>
              </a:solidFill>
              <a:round/>
            </a:ln>
            <a:effectLst/>
          </c:spPr>
          <c:marker>
            <c:symbol val="none"/>
          </c:marker>
          <c:xVal>
            <c:numRef>
              <c:f>'B2 CDF'!$N$12:$N$32</c:f>
              <c:numCache>
                <c:formatCode>0</c:formatCode>
                <c:ptCount val="21"/>
                <c:pt idx="0">
                  <c:v>373.4</c:v>
                </c:pt>
                <c:pt idx="1">
                  <c:v>454.4</c:v>
                </c:pt>
                <c:pt idx="2">
                  <c:v>504.8</c:v>
                </c:pt>
                <c:pt idx="3">
                  <c:v>604.20000000000005</c:v>
                </c:pt>
                <c:pt idx="4">
                  <c:v>688.4</c:v>
                </c:pt>
                <c:pt idx="5">
                  <c:v>769.6</c:v>
                </c:pt>
                <c:pt idx="6">
                  <c:v>849</c:v>
                </c:pt>
                <c:pt idx="7">
                  <c:v>933.6</c:v>
                </c:pt>
                <c:pt idx="8">
                  <c:v>1018.6</c:v>
                </c:pt>
                <c:pt idx="9">
                  <c:v>1097.5999999999999</c:v>
                </c:pt>
                <c:pt idx="10">
                  <c:v>1180.4000000000001</c:v>
                </c:pt>
                <c:pt idx="11">
                  <c:v>1266</c:v>
                </c:pt>
                <c:pt idx="12">
                  <c:v>1362.8</c:v>
                </c:pt>
                <c:pt idx="13">
                  <c:v>1464.8</c:v>
                </c:pt>
                <c:pt idx="14">
                  <c:v>1567</c:v>
                </c:pt>
                <c:pt idx="15">
                  <c:v>1676.2</c:v>
                </c:pt>
                <c:pt idx="16">
                  <c:v>1800.8</c:v>
                </c:pt>
                <c:pt idx="17">
                  <c:v>1979.4</c:v>
                </c:pt>
                <c:pt idx="18">
                  <c:v>2251.6</c:v>
                </c:pt>
                <c:pt idx="19">
                  <c:v>2749.6</c:v>
                </c:pt>
                <c:pt idx="20">
                  <c:v>3434</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4-8E0F-4BB6-9892-13324F6D9580}"/>
            </c:ext>
          </c:extLst>
        </c:ser>
        <c:ser>
          <c:idx val="6"/>
          <c:order val="5"/>
          <c:tx>
            <c:v>1031</c:v>
          </c:tx>
          <c:spPr>
            <a:ln w="19050" cap="rnd">
              <a:solidFill>
                <a:srgbClr val="C00000"/>
              </a:solidFill>
              <a:round/>
            </a:ln>
            <a:effectLst/>
          </c:spPr>
          <c:marker>
            <c:symbol val="none"/>
          </c:marker>
          <c:xVal>
            <c:numRef>
              <c:f>'B2 CDF'!$O$12:$O$32</c:f>
              <c:numCache>
                <c:formatCode>0</c:formatCode>
                <c:ptCount val="21"/>
                <c:pt idx="0">
                  <c:v>423.5</c:v>
                </c:pt>
                <c:pt idx="1">
                  <c:v>504.16666666666669</c:v>
                </c:pt>
                <c:pt idx="2">
                  <c:v>552</c:v>
                </c:pt>
                <c:pt idx="3">
                  <c:v>648.16666666666663</c:v>
                </c:pt>
                <c:pt idx="4">
                  <c:v>737.33333333333337</c:v>
                </c:pt>
                <c:pt idx="5">
                  <c:v>812.33333333333337</c:v>
                </c:pt>
                <c:pt idx="6">
                  <c:v>899.5</c:v>
                </c:pt>
                <c:pt idx="7">
                  <c:v>985.5</c:v>
                </c:pt>
                <c:pt idx="8">
                  <c:v>1065.8333333333333</c:v>
                </c:pt>
                <c:pt idx="9">
                  <c:v>1149</c:v>
                </c:pt>
                <c:pt idx="10">
                  <c:v>1237.6666666666667</c:v>
                </c:pt>
                <c:pt idx="11">
                  <c:v>1326.3333333333333</c:v>
                </c:pt>
                <c:pt idx="12">
                  <c:v>1426.3333333333333</c:v>
                </c:pt>
                <c:pt idx="13">
                  <c:v>1542.6666666666667</c:v>
                </c:pt>
                <c:pt idx="14">
                  <c:v>1665.1666666666667</c:v>
                </c:pt>
                <c:pt idx="15">
                  <c:v>1785.1666666666667</c:v>
                </c:pt>
                <c:pt idx="16">
                  <c:v>1909.3333333333333</c:v>
                </c:pt>
                <c:pt idx="17">
                  <c:v>2092.1666666666665</c:v>
                </c:pt>
                <c:pt idx="18">
                  <c:v>2379.1666666666665</c:v>
                </c:pt>
                <c:pt idx="19">
                  <c:v>2862.8333333333335</c:v>
                </c:pt>
                <c:pt idx="20">
                  <c:v>3536.8333333333335</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5-8E0F-4BB6-9892-13324F6D9580}"/>
            </c:ext>
          </c:extLst>
        </c:ser>
        <c:dLbls>
          <c:showLegendKey val="0"/>
          <c:showVal val="0"/>
          <c:showCatName val="0"/>
          <c:showSerName val="0"/>
          <c:showPercent val="0"/>
          <c:showBubbleSize val="0"/>
        </c:dLbls>
        <c:axId val="373905663"/>
        <c:axId val="373903263"/>
      </c:scatterChart>
      <c:valAx>
        <c:axId val="373905663"/>
        <c:scaling>
          <c:orientation val="minMax"/>
          <c:max val="4000"/>
        </c:scaling>
        <c:delete val="0"/>
        <c:axPos val="b"/>
        <c:majorGridlines>
          <c:spPr>
            <a:ln w="9525" cap="flat" cmpd="sng" algn="ctr">
              <a:solidFill>
                <a:schemeClr val="bg1">
                  <a:lumMod val="7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74482272175447573"/>
          <c:y val="0.37329859731073761"/>
          <c:w val="0.15601062196236576"/>
          <c:h val="0.42552801194019896"/>
        </c:manualLayout>
      </c:layout>
      <c:overlay val="0"/>
      <c:spPr>
        <a:solidFill>
          <a:schemeClr val="bg1"/>
        </a:solidFill>
        <a:ln>
          <a:solidFill>
            <a:schemeClr val="tx1"/>
          </a:solid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Ontario -1 Blue LaSRC</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72158687368207"/>
          <c:y val="0.14423890150821536"/>
          <c:w val="0.79319863113601197"/>
          <c:h val="0.70721226659774861"/>
        </c:manualLayout>
      </c:layout>
      <c:scatterChart>
        <c:scatterStyle val="lineMarker"/>
        <c:varyColors val="0"/>
        <c:ser>
          <c:idx val="0"/>
          <c:order val="0"/>
          <c:tx>
            <c:v>907</c:v>
          </c:tx>
          <c:spPr>
            <a:ln w="25400" cap="rnd">
              <a:solidFill>
                <a:schemeClr val="tx1"/>
              </a:solidFill>
              <a:round/>
            </a:ln>
            <a:effectLst/>
          </c:spPr>
          <c:marker>
            <c:symbol val="none"/>
          </c:marker>
          <c:xVal>
            <c:numRef>
              <c:f>'B2 CDF'!$Q$12:$Q$32</c:f>
              <c:numCache>
                <c:formatCode>0</c:formatCode>
                <c:ptCount val="21"/>
                <c:pt idx="0">
                  <c:v>240.6</c:v>
                </c:pt>
                <c:pt idx="1">
                  <c:v>383</c:v>
                </c:pt>
                <c:pt idx="2">
                  <c:v>464.8</c:v>
                </c:pt>
                <c:pt idx="3">
                  <c:v>580.4</c:v>
                </c:pt>
                <c:pt idx="4">
                  <c:v>682.4</c:v>
                </c:pt>
                <c:pt idx="5">
                  <c:v>770.6</c:v>
                </c:pt>
                <c:pt idx="6">
                  <c:v>851.2</c:v>
                </c:pt>
                <c:pt idx="7">
                  <c:v>931</c:v>
                </c:pt>
                <c:pt idx="8">
                  <c:v>1012.4</c:v>
                </c:pt>
                <c:pt idx="9">
                  <c:v>1097.2</c:v>
                </c:pt>
                <c:pt idx="10">
                  <c:v>1181.4000000000001</c:v>
                </c:pt>
                <c:pt idx="11">
                  <c:v>1268.4000000000001</c:v>
                </c:pt>
                <c:pt idx="12">
                  <c:v>1367</c:v>
                </c:pt>
                <c:pt idx="13">
                  <c:v>1467.2</c:v>
                </c:pt>
                <c:pt idx="14">
                  <c:v>1566</c:v>
                </c:pt>
                <c:pt idx="15">
                  <c:v>1672.2</c:v>
                </c:pt>
                <c:pt idx="16">
                  <c:v>1802.2</c:v>
                </c:pt>
                <c:pt idx="17">
                  <c:v>1981.6</c:v>
                </c:pt>
                <c:pt idx="18">
                  <c:v>2298.4</c:v>
                </c:pt>
                <c:pt idx="19">
                  <c:v>2764.4</c:v>
                </c:pt>
                <c:pt idx="20">
                  <c:v>3436.8</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BBBF-43EF-B99A-7DD658B2829E}"/>
            </c:ext>
          </c:extLst>
        </c:ser>
        <c:ser>
          <c:idx val="1"/>
          <c:order val="1"/>
          <c:tx>
            <c:strRef>
              <c:f>'B2 CDF'!$R$11</c:f>
              <c:strCache>
                <c:ptCount val="1"/>
                <c:pt idx="0">
                  <c:v>924</c:v>
                </c:pt>
              </c:strCache>
            </c:strRef>
          </c:tx>
          <c:spPr>
            <a:ln w="19050" cap="rnd">
              <a:solidFill>
                <a:srgbClr val="7030A0"/>
              </a:solidFill>
              <a:round/>
            </a:ln>
            <a:effectLst/>
          </c:spPr>
          <c:marker>
            <c:symbol val="none"/>
          </c:marker>
          <c:xVal>
            <c:numRef>
              <c:f>'B2 CDF'!$R$12:$R$32</c:f>
              <c:numCache>
                <c:formatCode>0</c:formatCode>
                <c:ptCount val="21"/>
                <c:pt idx="0">
                  <c:v>281.8</c:v>
                </c:pt>
                <c:pt idx="1">
                  <c:v>409.4</c:v>
                </c:pt>
                <c:pt idx="2">
                  <c:v>479.6</c:v>
                </c:pt>
                <c:pt idx="3">
                  <c:v>586.20000000000005</c:v>
                </c:pt>
                <c:pt idx="4">
                  <c:v>683.2</c:v>
                </c:pt>
                <c:pt idx="5">
                  <c:v>769.2</c:v>
                </c:pt>
                <c:pt idx="6">
                  <c:v>851</c:v>
                </c:pt>
                <c:pt idx="7">
                  <c:v>936</c:v>
                </c:pt>
                <c:pt idx="8">
                  <c:v>1013.2</c:v>
                </c:pt>
                <c:pt idx="9">
                  <c:v>1096</c:v>
                </c:pt>
                <c:pt idx="10">
                  <c:v>1184.8</c:v>
                </c:pt>
                <c:pt idx="11">
                  <c:v>1279.5999999999999</c:v>
                </c:pt>
                <c:pt idx="12">
                  <c:v>1371</c:v>
                </c:pt>
                <c:pt idx="13">
                  <c:v>1465.6</c:v>
                </c:pt>
                <c:pt idx="14">
                  <c:v>1563.4</c:v>
                </c:pt>
                <c:pt idx="15">
                  <c:v>1676.2</c:v>
                </c:pt>
                <c:pt idx="16">
                  <c:v>1809.4</c:v>
                </c:pt>
                <c:pt idx="17">
                  <c:v>2007.2</c:v>
                </c:pt>
                <c:pt idx="18">
                  <c:v>2323.8000000000002</c:v>
                </c:pt>
                <c:pt idx="19">
                  <c:v>2810.8</c:v>
                </c:pt>
                <c:pt idx="20">
                  <c:v>3456.6</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BBBF-43EF-B99A-7DD658B2829E}"/>
            </c:ext>
          </c:extLst>
        </c:ser>
        <c:ser>
          <c:idx val="2"/>
          <c:order val="2"/>
          <c:tx>
            <c:strRef>
              <c:f>'B2 CDF'!$S$11</c:f>
              <c:strCache>
                <c:ptCount val="1"/>
                <c:pt idx="0">
                  <c:v>947</c:v>
                </c:pt>
              </c:strCache>
            </c:strRef>
          </c:tx>
          <c:spPr>
            <a:ln w="19050" cap="rnd">
              <a:solidFill>
                <a:srgbClr val="0070C0"/>
              </a:solidFill>
              <a:round/>
            </a:ln>
            <a:effectLst/>
          </c:spPr>
          <c:marker>
            <c:symbol val="none"/>
          </c:marker>
          <c:xVal>
            <c:numRef>
              <c:f>'B2 CDF'!$S$12:$S$32</c:f>
              <c:numCache>
                <c:formatCode>0</c:formatCode>
                <c:ptCount val="21"/>
                <c:pt idx="0">
                  <c:v>254.6</c:v>
                </c:pt>
                <c:pt idx="1">
                  <c:v>420.2</c:v>
                </c:pt>
                <c:pt idx="2">
                  <c:v>507</c:v>
                </c:pt>
                <c:pt idx="3">
                  <c:v>635.20000000000005</c:v>
                </c:pt>
                <c:pt idx="4">
                  <c:v>719.8</c:v>
                </c:pt>
                <c:pt idx="5">
                  <c:v>804.2</c:v>
                </c:pt>
                <c:pt idx="6">
                  <c:v>884.6</c:v>
                </c:pt>
                <c:pt idx="7">
                  <c:v>970.4</c:v>
                </c:pt>
                <c:pt idx="8">
                  <c:v>1050.4000000000001</c:v>
                </c:pt>
                <c:pt idx="9">
                  <c:v>1134.4000000000001</c:v>
                </c:pt>
                <c:pt idx="10">
                  <c:v>1216.5999999999999</c:v>
                </c:pt>
                <c:pt idx="11">
                  <c:v>1304.4000000000001</c:v>
                </c:pt>
                <c:pt idx="12">
                  <c:v>1408.4</c:v>
                </c:pt>
                <c:pt idx="13">
                  <c:v>1517.2</c:v>
                </c:pt>
                <c:pt idx="14">
                  <c:v>1637.6</c:v>
                </c:pt>
                <c:pt idx="15">
                  <c:v>1756.8</c:v>
                </c:pt>
                <c:pt idx="16">
                  <c:v>1899.6</c:v>
                </c:pt>
                <c:pt idx="17">
                  <c:v>2085.8000000000002</c:v>
                </c:pt>
                <c:pt idx="18">
                  <c:v>2394.1999999999998</c:v>
                </c:pt>
                <c:pt idx="19">
                  <c:v>2850.4</c:v>
                </c:pt>
                <c:pt idx="20">
                  <c:v>3481</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BBBF-43EF-B99A-7DD658B2829E}"/>
            </c:ext>
          </c:extLst>
        </c:ser>
        <c:ser>
          <c:idx val="3"/>
          <c:order val="3"/>
          <c:tx>
            <c:strRef>
              <c:f>'B2 CDF'!$T$11</c:f>
              <c:strCache>
                <c:ptCount val="1"/>
                <c:pt idx="0">
                  <c:v>963</c:v>
                </c:pt>
              </c:strCache>
            </c:strRef>
          </c:tx>
          <c:spPr>
            <a:ln w="19050" cap="rnd">
              <a:solidFill>
                <a:srgbClr val="00B050"/>
              </a:solidFill>
              <a:round/>
            </a:ln>
            <a:effectLst/>
          </c:spPr>
          <c:marker>
            <c:symbol val="none"/>
          </c:marker>
          <c:xVal>
            <c:numRef>
              <c:f>'B2 CDF'!$T$12:$T$32</c:f>
              <c:numCache>
                <c:formatCode>0</c:formatCode>
                <c:ptCount val="21"/>
                <c:pt idx="0">
                  <c:v>226.6</c:v>
                </c:pt>
                <c:pt idx="1">
                  <c:v>389.4</c:v>
                </c:pt>
                <c:pt idx="2">
                  <c:v>480.8</c:v>
                </c:pt>
                <c:pt idx="3">
                  <c:v>615</c:v>
                </c:pt>
                <c:pt idx="4">
                  <c:v>714.2</c:v>
                </c:pt>
                <c:pt idx="5">
                  <c:v>810.6</c:v>
                </c:pt>
                <c:pt idx="6">
                  <c:v>900</c:v>
                </c:pt>
                <c:pt idx="7">
                  <c:v>985.4</c:v>
                </c:pt>
                <c:pt idx="8">
                  <c:v>1070.2</c:v>
                </c:pt>
                <c:pt idx="9">
                  <c:v>1150</c:v>
                </c:pt>
                <c:pt idx="10">
                  <c:v>1234.2</c:v>
                </c:pt>
                <c:pt idx="11">
                  <c:v>1322.2</c:v>
                </c:pt>
                <c:pt idx="12">
                  <c:v>1419.2</c:v>
                </c:pt>
                <c:pt idx="13">
                  <c:v>1527.2</c:v>
                </c:pt>
                <c:pt idx="14">
                  <c:v>1642</c:v>
                </c:pt>
                <c:pt idx="15">
                  <c:v>1755</c:v>
                </c:pt>
                <c:pt idx="16">
                  <c:v>1892.2</c:v>
                </c:pt>
                <c:pt idx="17">
                  <c:v>2073.4</c:v>
                </c:pt>
                <c:pt idx="18">
                  <c:v>2422.1999999999998</c:v>
                </c:pt>
                <c:pt idx="19">
                  <c:v>2958.2</c:v>
                </c:pt>
                <c:pt idx="20">
                  <c:v>3668</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3-BBBF-43EF-B99A-7DD658B2829E}"/>
            </c:ext>
          </c:extLst>
        </c:ser>
        <c:ser>
          <c:idx val="5"/>
          <c:order val="4"/>
          <c:tx>
            <c:strRef>
              <c:f>'B2 CDF'!$U$11</c:f>
              <c:strCache>
                <c:ptCount val="1"/>
                <c:pt idx="0">
                  <c:v>982</c:v>
                </c:pt>
              </c:strCache>
            </c:strRef>
          </c:tx>
          <c:spPr>
            <a:ln w="19050" cap="rnd">
              <a:solidFill>
                <a:schemeClr val="accent6">
                  <a:lumMod val="75000"/>
                </a:schemeClr>
              </a:solidFill>
              <a:round/>
            </a:ln>
            <a:effectLst/>
          </c:spPr>
          <c:marker>
            <c:symbol val="none"/>
          </c:marker>
          <c:xVal>
            <c:numRef>
              <c:f>'B2 CDF'!$U$12:$U$32</c:f>
              <c:numCache>
                <c:formatCode>0</c:formatCode>
                <c:ptCount val="21"/>
                <c:pt idx="0">
                  <c:v>277.8</c:v>
                </c:pt>
                <c:pt idx="1">
                  <c:v>411.2</c:v>
                </c:pt>
                <c:pt idx="2">
                  <c:v>484.6</c:v>
                </c:pt>
                <c:pt idx="3">
                  <c:v>598.79999999999995</c:v>
                </c:pt>
                <c:pt idx="4">
                  <c:v>690.8</c:v>
                </c:pt>
                <c:pt idx="5">
                  <c:v>778.6</c:v>
                </c:pt>
                <c:pt idx="6">
                  <c:v>859</c:v>
                </c:pt>
                <c:pt idx="7">
                  <c:v>938.6</c:v>
                </c:pt>
                <c:pt idx="8">
                  <c:v>1015.8</c:v>
                </c:pt>
                <c:pt idx="9">
                  <c:v>1094.5999999999999</c:v>
                </c:pt>
                <c:pt idx="10">
                  <c:v>1166</c:v>
                </c:pt>
                <c:pt idx="11">
                  <c:v>1245.8</c:v>
                </c:pt>
                <c:pt idx="12">
                  <c:v>1330.2</c:v>
                </c:pt>
                <c:pt idx="13">
                  <c:v>1427</c:v>
                </c:pt>
                <c:pt idx="14">
                  <c:v>1520.8</c:v>
                </c:pt>
                <c:pt idx="15">
                  <c:v>1624</c:v>
                </c:pt>
                <c:pt idx="16">
                  <c:v>1743.4</c:v>
                </c:pt>
                <c:pt idx="17">
                  <c:v>1919</c:v>
                </c:pt>
                <c:pt idx="18">
                  <c:v>2207.8000000000002</c:v>
                </c:pt>
                <c:pt idx="19">
                  <c:v>2679.8</c:v>
                </c:pt>
                <c:pt idx="20">
                  <c:v>3322.2</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4-BBBF-43EF-B99A-7DD658B2829E}"/>
            </c:ext>
          </c:extLst>
        </c:ser>
        <c:ser>
          <c:idx val="6"/>
          <c:order val="5"/>
          <c:tx>
            <c:strRef>
              <c:f>'B2 CDF'!$V$11</c:f>
              <c:strCache>
                <c:ptCount val="1"/>
                <c:pt idx="0">
                  <c:v>1025</c:v>
                </c:pt>
              </c:strCache>
            </c:strRef>
          </c:tx>
          <c:spPr>
            <a:ln w="19050" cap="rnd">
              <a:solidFill>
                <a:srgbClr val="C00000"/>
              </a:solidFill>
              <a:round/>
            </a:ln>
            <a:effectLst/>
          </c:spPr>
          <c:marker>
            <c:symbol val="none"/>
          </c:marker>
          <c:xVal>
            <c:numRef>
              <c:f>'B2 CDF'!$V$12:$V$32</c:f>
              <c:numCache>
                <c:formatCode>0</c:formatCode>
                <c:ptCount val="21"/>
                <c:pt idx="0">
                  <c:v>285.66666666666669</c:v>
                </c:pt>
                <c:pt idx="1">
                  <c:v>443.5</c:v>
                </c:pt>
                <c:pt idx="2">
                  <c:v>535</c:v>
                </c:pt>
                <c:pt idx="3">
                  <c:v>662.83333333333337</c:v>
                </c:pt>
                <c:pt idx="4">
                  <c:v>753.5</c:v>
                </c:pt>
                <c:pt idx="5">
                  <c:v>838</c:v>
                </c:pt>
                <c:pt idx="6">
                  <c:v>919.66666666666663</c:v>
                </c:pt>
                <c:pt idx="7">
                  <c:v>996.33333333333337</c:v>
                </c:pt>
                <c:pt idx="8">
                  <c:v>1070.6666666666667</c:v>
                </c:pt>
                <c:pt idx="9">
                  <c:v>1144.8333333333333</c:v>
                </c:pt>
                <c:pt idx="10">
                  <c:v>1219.8333333333333</c:v>
                </c:pt>
                <c:pt idx="11">
                  <c:v>1299</c:v>
                </c:pt>
                <c:pt idx="12">
                  <c:v>1387</c:v>
                </c:pt>
                <c:pt idx="13">
                  <c:v>1491.1666666666667</c:v>
                </c:pt>
                <c:pt idx="14">
                  <c:v>1598.8333333333333</c:v>
                </c:pt>
                <c:pt idx="15">
                  <c:v>1707.8333333333333</c:v>
                </c:pt>
                <c:pt idx="16">
                  <c:v>1824</c:v>
                </c:pt>
                <c:pt idx="17">
                  <c:v>1981</c:v>
                </c:pt>
                <c:pt idx="18">
                  <c:v>2293.8333333333335</c:v>
                </c:pt>
                <c:pt idx="19">
                  <c:v>2771.3333333333335</c:v>
                </c:pt>
                <c:pt idx="20">
                  <c:v>3396.6666666666665</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5-BBBF-43EF-B99A-7DD658B2829E}"/>
            </c:ext>
          </c:extLst>
        </c:ser>
        <c:dLbls>
          <c:showLegendKey val="0"/>
          <c:showVal val="0"/>
          <c:showCatName val="0"/>
          <c:showSerName val="0"/>
          <c:showPercent val="0"/>
          <c:showBubbleSize val="0"/>
        </c:dLbls>
        <c:axId val="373905663"/>
        <c:axId val="373903263"/>
      </c:scatterChart>
      <c:valAx>
        <c:axId val="373905663"/>
        <c:scaling>
          <c:orientation val="minMax"/>
        </c:scaling>
        <c:delete val="0"/>
        <c:axPos val="b"/>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74482272175447573"/>
          <c:y val="0.37329859731073761"/>
          <c:w val="0.15601062196236576"/>
          <c:h val="0.42552801194019896"/>
        </c:manualLayout>
      </c:layout>
      <c:overlay val="0"/>
      <c:spPr>
        <a:solidFill>
          <a:schemeClr val="bg1"/>
        </a:solidFill>
        <a:ln>
          <a:solidFill>
            <a:schemeClr val="tx1"/>
          </a:solid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Ontario -1 Green TOAR</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72158687368207"/>
          <c:y val="0.14423890150821536"/>
          <c:w val="0.79319863113601197"/>
          <c:h val="0.6797581448839255"/>
        </c:manualLayout>
      </c:layout>
      <c:scatterChart>
        <c:scatterStyle val="lineMarker"/>
        <c:varyColors val="0"/>
        <c:ser>
          <c:idx val="0"/>
          <c:order val="0"/>
          <c:tx>
            <c:v>907</c:v>
          </c:tx>
          <c:spPr>
            <a:ln w="25400" cap="rnd">
              <a:solidFill>
                <a:schemeClr val="tx1"/>
              </a:solidFill>
              <a:round/>
            </a:ln>
            <a:effectLst/>
          </c:spPr>
          <c:marker>
            <c:symbol val="none"/>
          </c:marker>
          <c:xVal>
            <c:numRef>
              <c:f>'B3 CDF'!$C$12:$C$32</c:f>
              <c:numCache>
                <c:formatCode>0</c:formatCode>
                <c:ptCount val="21"/>
                <c:pt idx="0">
                  <c:v>969.6</c:v>
                </c:pt>
                <c:pt idx="1">
                  <c:v>1049.8</c:v>
                </c:pt>
                <c:pt idx="2">
                  <c:v>1096</c:v>
                </c:pt>
                <c:pt idx="3">
                  <c:v>1188.8</c:v>
                </c:pt>
                <c:pt idx="4">
                  <c:v>1269</c:v>
                </c:pt>
                <c:pt idx="5">
                  <c:v>1348.4</c:v>
                </c:pt>
                <c:pt idx="6">
                  <c:v>1424.6</c:v>
                </c:pt>
                <c:pt idx="7">
                  <c:v>1503.8</c:v>
                </c:pt>
                <c:pt idx="8">
                  <c:v>1582.2</c:v>
                </c:pt>
                <c:pt idx="9">
                  <c:v>1658.8</c:v>
                </c:pt>
                <c:pt idx="10">
                  <c:v>1741.2</c:v>
                </c:pt>
                <c:pt idx="11">
                  <c:v>1827</c:v>
                </c:pt>
                <c:pt idx="12">
                  <c:v>1919</c:v>
                </c:pt>
                <c:pt idx="13">
                  <c:v>2016.4</c:v>
                </c:pt>
                <c:pt idx="14">
                  <c:v>2106</c:v>
                </c:pt>
                <c:pt idx="15">
                  <c:v>2199.8000000000002</c:v>
                </c:pt>
                <c:pt idx="16">
                  <c:v>2315.8000000000002</c:v>
                </c:pt>
                <c:pt idx="17">
                  <c:v>2474.6</c:v>
                </c:pt>
                <c:pt idx="18">
                  <c:v>2762.2</c:v>
                </c:pt>
                <c:pt idx="19">
                  <c:v>3200.2</c:v>
                </c:pt>
                <c:pt idx="20">
                  <c:v>3837.8</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70D4-464E-B429-2B6F82988AC8}"/>
            </c:ext>
          </c:extLst>
        </c:ser>
        <c:ser>
          <c:idx val="1"/>
          <c:order val="1"/>
          <c:tx>
            <c:v>924</c:v>
          </c:tx>
          <c:spPr>
            <a:ln w="19050" cap="rnd">
              <a:solidFill>
                <a:srgbClr val="7030A0"/>
              </a:solidFill>
              <a:round/>
            </a:ln>
            <a:effectLst/>
          </c:spPr>
          <c:marker>
            <c:symbol val="none"/>
          </c:marker>
          <c:xVal>
            <c:numRef>
              <c:f>'B3 CDF'!$D$12:$D$32</c:f>
              <c:numCache>
                <c:formatCode>0</c:formatCode>
                <c:ptCount val="21"/>
                <c:pt idx="0">
                  <c:v>989.4</c:v>
                </c:pt>
                <c:pt idx="1">
                  <c:v>1068</c:v>
                </c:pt>
                <c:pt idx="2">
                  <c:v>1115.5999999999999</c:v>
                </c:pt>
                <c:pt idx="3">
                  <c:v>1202.8</c:v>
                </c:pt>
                <c:pt idx="4">
                  <c:v>1283.8</c:v>
                </c:pt>
                <c:pt idx="5">
                  <c:v>1359.2</c:v>
                </c:pt>
                <c:pt idx="6">
                  <c:v>1438.2</c:v>
                </c:pt>
                <c:pt idx="7">
                  <c:v>1517</c:v>
                </c:pt>
                <c:pt idx="8">
                  <c:v>1588.6</c:v>
                </c:pt>
                <c:pt idx="9">
                  <c:v>1668.8</c:v>
                </c:pt>
                <c:pt idx="10">
                  <c:v>1753</c:v>
                </c:pt>
                <c:pt idx="11">
                  <c:v>1838.6</c:v>
                </c:pt>
                <c:pt idx="12">
                  <c:v>1935.4</c:v>
                </c:pt>
                <c:pt idx="13">
                  <c:v>2029.4</c:v>
                </c:pt>
                <c:pt idx="14">
                  <c:v>2122.8000000000002</c:v>
                </c:pt>
                <c:pt idx="15">
                  <c:v>2214.4</c:v>
                </c:pt>
                <c:pt idx="16">
                  <c:v>2338.4</c:v>
                </c:pt>
                <c:pt idx="17">
                  <c:v>2514.1999999999998</c:v>
                </c:pt>
                <c:pt idx="18">
                  <c:v>2808.6</c:v>
                </c:pt>
                <c:pt idx="19">
                  <c:v>3267.8</c:v>
                </c:pt>
                <c:pt idx="20">
                  <c:v>3871.6</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70D4-464E-B429-2B6F82988AC8}"/>
            </c:ext>
          </c:extLst>
        </c:ser>
        <c:ser>
          <c:idx val="2"/>
          <c:order val="2"/>
          <c:tx>
            <c:v>953</c:v>
          </c:tx>
          <c:spPr>
            <a:ln w="19050" cap="rnd">
              <a:solidFill>
                <a:srgbClr val="0070C0"/>
              </a:solidFill>
              <a:round/>
            </a:ln>
            <a:effectLst/>
          </c:spPr>
          <c:marker>
            <c:symbol val="none"/>
          </c:marker>
          <c:xVal>
            <c:numRef>
              <c:f>'B3 CDF'!$E$12:$E$32</c:f>
              <c:numCache>
                <c:formatCode>0</c:formatCode>
                <c:ptCount val="21"/>
                <c:pt idx="0">
                  <c:v>1052.5999999999999</c:v>
                </c:pt>
                <c:pt idx="1">
                  <c:v>1118.8</c:v>
                </c:pt>
                <c:pt idx="2">
                  <c:v>1161.8</c:v>
                </c:pt>
                <c:pt idx="3">
                  <c:v>1247.4000000000001</c:v>
                </c:pt>
                <c:pt idx="4">
                  <c:v>1322.8</c:v>
                </c:pt>
                <c:pt idx="5">
                  <c:v>1401.6</c:v>
                </c:pt>
                <c:pt idx="6">
                  <c:v>1479.2</c:v>
                </c:pt>
                <c:pt idx="7">
                  <c:v>1557.6</c:v>
                </c:pt>
                <c:pt idx="8">
                  <c:v>1633.4</c:v>
                </c:pt>
                <c:pt idx="9">
                  <c:v>1709.8</c:v>
                </c:pt>
                <c:pt idx="10">
                  <c:v>1793.8</c:v>
                </c:pt>
                <c:pt idx="11">
                  <c:v>1878.2</c:v>
                </c:pt>
                <c:pt idx="12">
                  <c:v>1970.8</c:v>
                </c:pt>
                <c:pt idx="13">
                  <c:v>2077.1999999999998</c:v>
                </c:pt>
                <c:pt idx="14">
                  <c:v>2183.6</c:v>
                </c:pt>
                <c:pt idx="15">
                  <c:v>2283.6</c:v>
                </c:pt>
                <c:pt idx="16">
                  <c:v>2402.8000000000002</c:v>
                </c:pt>
                <c:pt idx="17">
                  <c:v>2566.6</c:v>
                </c:pt>
                <c:pt idx="18">
                  <c:v>2838.4</c:v>
                </c:pt>
                <c:pt idx="19">
                  <c:v>3262</c:v>
                </c:pt>
                <c:pt idx="20">
                  <c:v>3836.6</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70D4-464E-B429-2B6F82988AC8}"/>
            </c:ext>
          </c:extLst>
        </c:ser>
        <c:ser>
          <c:idx val="3"/>
          <c:order val="3"/>
          <c:tx>
            <c:v>963</c:v>
          </c:tx>
          <c:spPr>
            <a:ln w="19050" cap="rnd">
              <a:solidFill>
                <a:srgbClr val="00B050"/>
              </a:solidFill>
              <a:round/>
            </a:ln>
            <a:effectLst/>
          </c:spPr>
          <c:marker>
            <c:symbol val="none"/>
          </c:marker>
          <c:xVal>
            <c:numRef>
              <c:f>'B3 CDF'!$F$12:$F$32</c:f>
              <c:numCache>
                <c:formatCode>0</c:formatCode>
                <c:ptCount val="21"/>
                <c:pt idx="0">
                  <c:v>1062</c:v>
                </c:pt>
                <c:pt idx="1">
                  <c:v>1135.5999999999999</c:v>
                </c:pt>
                <c:pt idx="2">
                  <c:v>1181.2</c:v>
                </c:pt>
                <c:pt idx="3">
                  <c:v>1271.4000000000001</c:v>
                </c:pt>
                <c:pt idx="4">
                  <c:v>1354.8</c:v>
                </c:pt>
                <c:pt idx="5">
                  <c:v>1438.8</c:v>
                </c:pt>
                <c:pt idx="6">
                  <c:v>1518.4</c:v>
                </c:pt>
                <c:pt idx="7">
                  <c:v>1596.4</c:v>
                </c:pt>
                <c:pt idx="8">
                  <c:v>1670</c:v>
                </c:pt>
                <c:pt idx="9">
                  <c:v>1744.4</c:v>
                </c:pt>
                <c:pt idx="10">
                  <c:v>1822.2</c:v>
                </c:pt>
                <c:pt idx="11">
                  <c:v>1903.4</c:v>
                </c:pt>
                <c:pt idx="12">
                  <c:v>1992.6</c:v>
                </c:pt>
                <c:pt idx="13">
                  <c:v>2098</c:v>
                </c:pt>
                <c:pt idx="14">
                  <c:v>2199.1999999999998</c:v>
                </c:pt>
                <c:pt idx="15">
                  <c:v>2297.8000000000002</c:v>
                </c:pt>
                <c:pt idx="16">
                  <c:v>2402.1999999999998</c:v>
                </c:pt>
                <c:pt idx="17">
                  <c:v>2555.4</c:v>
                </c:pt>
                <c:pt idx="18">
                  <c:v>2839.2</c:v>
                </c:pt>
                <c:pt idx="19">
                  <c:v>3318</c:v>
                </c:pt>
                <c:pt idx="20">
                  <c:v>3931.2</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3-70D4-464E-B429-2B6F82988AC8}"/>
            </c:ext>
          </c:extLst>
        </c:ser>
        <c:ser>
          <c:idx val="5"/>
          <c:order val="4"/>
          <c:tx>
            <c:v>982</c:v>
          </c:tx>
          <c:spPr>
            <a:ln w="19050" cap="rnd">
              <a:solidFill>
                <a:schemeClr val="accent6">
                  <a:lumMod val="75000"/>
                </a:schemeClr>
              </a:solidFill>
              <a:round/>
            </a:ln>
            <a:effectLst/>
          </c:spPr>
          <c:marker>
            <c:symbol val="none"/>
          </c:marker>
          <c:xVal>
            <c:numRef>
              <c:f>'B3 CDF'!$G$12:$G$32</c:f>
              <c:numCache>
                <c:formatCode>0</c:formatCode>
                <c:ptCount val="21"/>
                <c:pt idx="0">
                  <c:v>1060.2</c:v>
                </c:pt>
                <c:pt idx="1">
                  <c:v>1132</c:v>
                </c:pt>
                <c:pt idx="2">
                  <c:v>1174.2</c:v>
                </c:pt>
                <c:pt idx="3">
                  <c:v>1261</c:v>
                </c:pt>
                <c:pt idx="4">
                  <c:v>1337.6</c:v>
                </c:pt>
                <c:pt idx="5">
                  <c:v>1408.4</c:v>
                </c:pt>
                <c:pt idx="6">
                  <c:v>1481.4</c:v>
                </c:pt>
                <c:pt idx="7">
                  <c:v>1551.8</c:v>
                </c:pt>
                <c:pt idx="8">
                  <c:v>1621.4</c:v>
                </c:pt>
                <c:pt idx="9">
                  <c:v>1688</c:v>
                </c:pt>
                <c:pt idx="10">
                  <c:v>1760.6</c:v>
                </c:pt>
                <c:pt idx="11">
                  <c:v>1835.8</c:v>
                </c:pt>
                <c:pt idx="12">
                  <c:v>1914.8</c:v>
                </c:pt>
                <c:pt idx="13">
                  <c:v>2007.4</c:v>
                </c:pt>
                <c:pt idx="14">
                  <c:v>2095.8000000000002</c:v>
                </c:pt>
                <c:pt idx="15">
                  <c:v>2181.1999999999998</c:v>
                </c:pt>
                <c:pt idx="16">
                  <c:v>2284.1999999999998</c:v>
                </c:pt>
                <c:pt idx="17">
                  <c:v>2425.8000000000002</c:v>
                </c:pt>
                <c:pt idx="18">
                  <c:v>2674.6</c:v>
                </c:pt>
                <c:pt idx="19">
                  <c:v>3107.8</c:v>
                </c:pt>
                <c:pt idx="20">
                  <c:v>3694.2</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4-70D4-464E-B429-2B6F82988AC8}"/>
            </c:ext>
          </c:extLst>
        </c:ser>
        <c:ser>
          <c:idx val="6"/>
          <c:order val="5"/>
          <c:tx>
            <c:v>1031</c:v>
          </c:tx>
          <c:spPr>
            <a:ln w="19050" cap="rnd">
              <a:solidFill>
                <a:srgbClr val="C00000"/>
              </a:solidFill>
              <a:round/>
            </a:ln>
            <a:effectLst/>
          </c:spPr>
          <c:marker>
            <c:symbol val="none"/>
          </c:marker>
          <c:xVal>
            <c:numRef>
              <c:f>'B3 CDF'!$H$12:$H$32</c:f>
              <c:numCache>
                <c:formatCode>0</c:formatCode>
                <c:ptCount val="21"/>
                <c:pt idx="0">
                  <c:v>1165</c:v>
                </c:pt>
                <c:pt idx="1">
                  <c:v>1225.5</c:v>
                </c:pt>
                <c:pt idx="2">
                  <c:v>1267.6666666666667</c:v>
                </c:pt>
                <c:pt idx="3">
                  <c:v>1348.6666666666667</c:v>
                </c:pt>
                <c:pt idx="4">
                  <c:v>1420.5</c:v>
                </c:pt>
                <c:pt idx="5">
                  <c:v>1488.5</c:v>
                </c:pt>
                <c:pt idx="6">
                  <c:v>1558.8333333333333</c:v>
                </c:pt>
                <c:pt idx="7">
                  <c:v>1628.1666666666667</c:v>
                </c:pt>
                <c:pt idx="8">
                  <c:v>1692.5</c:v>
                </c:pt>
                <c:pt idx="9">
                  <c:v>1761.1666666666667</c:v>
                </c:pt>
                <c:pt idx="10">
                  <c:v>1828.1666666666667</c:v>
                </c:pt>
                <c:pt idx="11">
                  <c:v>1901.6666666666667</c:v>
                </c:pt>
                <c:pt idx="12">
                  <c:v>1986.3333333333333</c:v>
                </c:pt>
                <c:pt idx="13">
                  <c:v>2082.6666666666665</c:v>
                </c:pt>
                <c:pt idx="14">
                  <c:v>2182.3333333333335</c:v>
                </c:pt>
                <c:pt idx="15">
                  <c:v>2273.8333333333335</c:v>
                </c:pt>
                <c:pt idx="16">
                  <c:v>2370</c:v>
                </c:pt>
                <c:pt idx="17">
                  <c:v>2506</c:v>
                </c:pt>
                <c:pt idx="18">
                  <c:v>2749</c:v>
                </c:pt>
                <c:pt idx="19">
                  <c:v>3159.1666666666665</c:v>
                </c:pt>
                <c:pt idx="20">
                  <c:v>3703</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5-70D4-464E-B429-2B6F82988AC8}"/>
            </c:ext>
          </c:extLst>
        </c:ser>
        <c:dLbls>
          <c:showLegendKey val="0"/>
          <c:showVal val="0"/>
          <c:showCatName val="0"/>
          <c:showSerName val="0"/>
          <c:showPercent val="0"/>
          <c:showBubbleSize val="0"/>
        </c:dLbls>
        <c:axId val="373905663"/>
        <c:axId val="373903263"/>
      </c:scatterChart>
      <c:valAx>
        <c:axId val="373905663"/>
        <c:scaling>
          <c:orientation val="minMax"/>
          <c:max val="5000"/>
        </c:scaling>
        <c:delete val="0"/>
        <c:axPos val="b"/>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74482272175447573"/>
          <c:y val="0.37329859731073761"/>
          <c:w val="0.15601062196236576"/>
          <c:h val="0.42552801194019896"/>
        </c:manualLayout>
      </c:layout>
      <c:overlay val="0"/>
      <c:spPr>
        <a:solidFill>
          <a:schemeClr val="bg1"/>
        </a:solidFill>
        <a:ln>
          <a:solidFill>
            <a:schemeClr val="tx1"/>
          </a:solid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Ontario -1 Green  CMAC</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982442342822395"/>
          <c:y val="0.14423890150821536"/>
          <c:w val="0.79009579458147006"/>
          <c:h val="0.70721226659774861"/>
        </c:manualLayout>
      </c:layout>
      <c:scatterChart>
        <c:scatterStyle val="lineMarker"/>
        <c:varyColors val="0"/>
        <c:ser>
          <c:idx val="0"/>
          <c:order val="0"/>
          <c:tx>
            <c:v>907</c:v>
          </c:tx>
          <c:spPr>
            <a:ln w="25400" cap="rnd">
              <a:solidFill>
                <a:schemeClr val="tx1"/>
              </a:solidFill>
              <a:round/>
            </a:ln>
            <a:effectLst/>
          </c:spPr>
          <c:marker>
            <c:symbol val="none"/>
          </c:marker>
          <c:xVal>
            <c:numRef>
              <c:f>'B3 CDF'!$J$12:$J$32</c:f>
              <c:numCache>
                <c:formatCode>0</c:formatCode>
                <c:ptCount val="21"/>
                <c:pt idx="0">
                  <c:v>574.6</c:v>
                </c:pt>
                <c:pt idx="1">
                  <c:v>670.8</c:v>
                </c:pt>
                <c:pt idx="2">
                  <c:v>725.4</c:v>
                </c:pt>
                <c:pt idx="3">
                  <c:v>836.6</c:v>
                </c:pt>
                <c:pt idx="4">
                  <c:v>932</c:v>
                </c:pt>
                <c:pt idx="5">
                  <c:v>1027</c:v>
                </c:pt>
                <c:pt idx="6">
                  <c:v>1119.5999999999999</c:v>
                </c:pt>
                <c:pt idx="7">
                  <c:v>1213.4000000000001</c:v>
                </c:pt>
                <c:pt idx="8">
                  <c:v>1307.5999999999999</c:v>
                </c:pt>
                <c:pt idx="9">
                  <c:v>1399.8</c:v>
                </c:pt>
                <c:pt idx="10">
                  <c:v>1498.6</c:v>
                </c:pt>
                <c:pt idx="11">
                  <c:v>1601.4</c:v>
                </c:pt>
                <c:pt idx="12">
                  <c:v>1711.8</c:v>
                </c:pt>
                <c:pt idx="13">
                  <c:v>1828.2</c:v>
                </c:pt>
                <c:pt idx="14">
                  <c:v>1935.6</c:v>
                </c:pt>
                <c:pt idx="15">
                  <c:v>2048.1999999999998</c:v>
                </c:pt>
                <c:pt idx="16">
                  <c:v>2186.4</c:v>
                </c:pt>
                <c:pt idx="17">
                  <c:v>2376.6</c:v>
                </c:pt>
                <c:pt idx="18">
                  <c:v>2721.6</c:v>
                </c:pt>
                <c:pt idx="19">
                  <c:v>3245.4</c:v>
                </c:pt>
                <c:pt idx="20">
                  <c:v>4010</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32AC-4DC6-94C1-73BA96B0DB80}"/>
            </c:ext>
          </c:extLst>
        </c:ser>
        <c:ser>
          <c:idx val="1"/>
          <c:order val="1"/>
          <c:tx>
            <c:v>924</c:v>
          </c:tx>
          <c:spPr>
            <a:ln w="19050" cap="rnd">
              <a:solidFill>
                <a:srgbClr val="7030A0"/>
              </a:solidFill>
              <a:round/>
            </a:ln>
            <a:effectLst/>
          </c:spPr>
          <c:marker>
            <c:symbol val="none"/>
          </c:marker>
          <c:xVal>
            <c:numRef>
              <c:f>'B3 CDF'!$K$12:$K$32</c:f>
              <c:numCache>
                <c:formatCode>0</c:formatCode>
                <c:ptCount val="21"/>
                <c:pt idx="0">
                  <c:v>574.79999999999995</c:v>
                </c:pt>
                <c:pt idx="1">
                  <c:v>670.2</c:v>
                </c:pt>
                <c:pt idx="2">
                  <c:v>728.6</c:v>
                </c:pt>
                <c:pt idx="3">
                  <c:v>834.8</c:v>
                </c:pt>
                <c:pt idx="4">
                  <c:v>934.2</c:v>
                </c:pt>
                <c:pt idx="5">
                  <c:v>1025.4000000000001</c:v>
                </c:pt>
                <c:pt idx="6">
                  <c:v>1122.5999999999999</c:v>
                </c:pt>
                <c:pt idx="7">
                  <c:v>1218.4000000000001</c:v>
                </c:pt>
                <c:pt idx="8">
                  <c:v>1305.4000000000001</c:v>
                </c:pt>
                <c:pt idx="9">
                  <c:v>1402.6</c:v>
                </c:pt>
                <c:pt idx="10">
                  <c:v>1505.4</c:v>
                </c:pt>
                <c:pt idx="11">
                  <c:v>1610</c:v>
                </c:pt>
                <c:pt idx="12">
                  <c:v>1727</c:v>
                </c:pt>
                <c:pt idx="13">
                  <c:v>1842</c:v>
                </c:pt>
                <c:pt idx="14">
                  <c:v>1956</c:v>
                </c:pt>
                <c:pt idx="15">
                  <c:v>2067.6</c:v>
                </c:pt>
                <c:pt idx="16">
                  <c:v>2218.8000000000002</c:v>
                </c:pt>
                <c:pt idx="17">
                  <c:v>2432.4</c:v>
                </c:pt>
                <c:pt idx="18">
                  <c:v>2790.8</c:v>
                </c:pt>
                <c:pt idx="19">
                  <c:v>3347.2</c:v>
                </c:pt>
                <c:pt idx="20">
                  <c:v>4084.2</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32AC-4DC6-94C1-73BA96B0DB80}"/>
            </c:ext>
          </c:extLst>
        </c:ser>
        <c:ser>
          <c:idx val="2"/>
          <c:order val="2"/>
          <c:tx>
            <c:v>953</c:v>
          </c:tx>
          <c:spPr>
            <a:ln w="19050" cap="rnd">
              <a:solidFill>
                <a:srgbClr val="0070C0"/>
              </a:solidFill>
              <a:round/>
            </a:ln>
            <a:effectLst/>
          </c:spPr>
          <c:marker>
            <c:symbol val="none"/>
          </c:marker>
          <c:xVal>
            <c:numRef>
              <c:f>'B3 CDF'!$L$12:$L$32</c:f>
              <c:numCache>
                <c:formatCode>0</c:formatCode>
                <c:ptCount val="21"/>
                <c:pt idx="0">
                  <c:v>619.79999999999995</c:v>
                </c:pt>
                <c:pt idx="1">
                  <c:v>702.6</c:v>
                </c:pt>
                <c:pt idx="2">
                  <c:v>755</c:v>
                </c:pt>
                <c:pt idx="3">
                  <c:v>862.4</c:v>
                </c:pt>
                <c:pt idx="4">
                  <c:v>957</c:v>
                </c:pt>
                <c:pt idx="5">
                  <c:v>1054.2</c:v>
                </c:pt>
                <c:pt idx="6">
                  <c:v>1151.5999999999999</c:v>
                </c:pt>
                <c:pt idx="7">
                  <c:v>1249.2</c:v>
                </c:pt>
                <c:pt idx="8">
                  <c:v>1344</c:v>
                </c:pt>
                <c:pt idx="9">
                  <c:v>1440.2</c:v>
                </c:pt>
                <c:pt idx="10">
                  <c:v>1545.4</c:v>
                </c:pt>
                <c:pt idx="11">
                  <c:v>1650.6</c:v>
                </c:pt>
                <c:pt idx="12">
                  <c:v>1765.8</c:v>
                </c:pt>
                <c:pt idx="13">
                  <c:v>1898.8</c:v>
                </c:pt>
                <c:pt idx="14">
                  <c:v>2032</c:v>
                </c:pt>
                <c:pt idx="15">
                  <c:v>2157</c:v>
                </c:pt>
                <c:pt idx="16">
                  <c:v>2305.1999999999998</c:v>
                </c:pt>
                <c:pt idx="17">
                  <c:v>2509</c:v>
                </c:pt>
                <c:pt idx="18">
                  <c:v>2850.2</c:v>
                </c:pt>
                <c:pt idx="19">
                  <c:v>3377</c:v>
                </c:pt>
                <c:pt idx="20">
                  <c:v>4095.6</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32AC-4DC6-94C1-73BA96B0DB80}"/>
            </c:ext>
          </c:extLst>
        </c:ser>
        <c:ser>
          <c:idx val="3"/>
          <c:order val="3"/>
          <c:tx>
            <c:v>963</c:v>
          </c:tx>
          <c:spPr>
            <a:ln w="19050" cap="rnd">
              <a:solidFill>
                <a:srgbClr val="00B050"/>
              </a:solidFill>
              <a:round/>
            </a:ln>
            <a:effectLst/>
          </c:spPr>
          <c:marker>
            <c:symbol val="none"/>
          </c:marker>
          <c:xVal>
            <c:numRef>
              <c:f>'B3 CDF'!$M$12:$M$32</c:f>
              <c:numCache>
                <c:formatCode>0</c:formatCode>
                <c:ptCount val="21"/>
                <c:pt idx="0">
                  <c:v>611.79999999999995</c:v>
                </c:pt>
                <c:pt idx="1">
                  <c:v>702.6</c:v>
                </c:pt>
                <c:pt idx="2">
                  <c:v>761.4</c:v>
                </c:pt>
                <c:pt idx="3">
                  <c:v>876</c:v>
                </c:pt>
                <c:pt idx="4">
                  <c:v>980.8</c:v>
                </c:pt>
                <c:pt idx="5">
                  <c:v>1087.4000000000001</c:v>
                </c:pt>
                <c:pt idx="6">
                  <c:v>1187</c:v>
                </c:pt>
                <c:pt idx="7">
                  <c:v>1287.2</c:v>
                </c:pt>
                <c:pt idx="8">
                  <c:v>1381</c:v>
                </c:pt>
                <c:pt idx="9">
                  <c:v>1475.6</c:v>
                </c:pt>
                <c:pt idx="10">
                  <c:v>1573.4</c:v>
                </c:pt>
                <c:pt idx="11">
                  <c:v>1677</c:v>
                </c:pt>
                <c:pt idx="12">
                  <c:v>1790.4</c:v>
                </c:pt>
                <c:pt idx="13">
                  <c:v>1924.6</c:v>
                </c:pt>
                <c:pt idx="14">
                  <c:v>2052.8000000000002</c:v>
                </c:pt>
                <c:pt idx="15">
                  <c:v>2178.1999999999998</c:v>
                </c:pt>
                <c:pt idx="16">
                  <c:v>2309.8000000000002</c:v>
                </c:pt>
                <c:pt idx="17">
                  <c:v>2505.1999999999998</c:v>
                </c:pt>
                <c:pt idx="18">
                  <c:v>2865.4</c:v>
                </c:pt>
                <c:pt idx="19">
                  <c:v>3471.2</c:v>
                </c:pt>
                <c:pt idx="20">
                  <c:v>4247.6000000000004</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3-32AC-4DC6-94C1-73BA96B0DB80}"/>
            </c:ext>
          </c:extLst>
        </c:ser>
        <c:ser>
          <c:idx val="5"/>
          <c:order val="4"/>
          <c:tx>
            <c:v>982</c:v>
          </c:tx>
          <c:spPr>
            <a:ln w="19050" cap="rnd">
              <a:solidFill>
                <a:schemeClr val="accent6">
                  <a:lumMod val="75000"/>
                </a:schemeClr>
              </a:solidFill>
              <a:round/>
            </a:ln>
            <a:effectLst/>
          </c:spPr>
          <c:marker>
            <c:symbol val="none"/>
          </c:marker>
          <c:xVal>
            <c:numRef>
              <c:f>'B3 CDF'!$N$12:$N$32</c:f>
              <c:numCache>
                <c:formatCode>0</c:formatCode>
                <c:ptCount val="21"/>
                <c:pt idx="0">
                  <c:v>578.79999999999995</c:v>
                </c:pt>
                <c:pt idx="1">
                  <c:v>672.4</c:v>
                </c:pt>
                <c:pt idx="2">
                  <c:v>726</c:v>
                </c:pt>
                <c:pt idx="3">
                  <c:v>837.6</c:v>
                </c:pt>
                <c:pt idx="4">
                  <c:v>937.6</c:v>
                </c:pt>
                <c:pt idx="5">
                  <c:v>1029.8</c:v>
                </c:pt>
                <c:pt idx="6">
                  <c:v>1124.4000000000001</c:v>
                </c:pt>
                <c:pt idx="7">
                  <c:v>1215</c:v>
                </c:pt>
                <c:pt idx="8">
                  <c:v>1305.8</c:v>
                </c:pt>
                <c:pt idx="9">
                  <c:v>1392.6</c:v>
                </c:pt>
                <c:pt idx="10">
                  <c:v>1486.2</c:v>
                </c:pt>
                <c:pt idx="11">
                  <c:v>1583.8</c:v>
                </c:pt>
                <c:pt idx="12">
                  <c:v>1687</c:v>
                </c:pt>
                <c:pt idx="13">
                  <c:v>1806.2</c:v>
                </c:pt>
                <c:pt idx="14">
                  <c:v>1920.6</c:v>
                </c:pt>
                <c:pt idx="15">
                  <c:v>2031.4</c:v>
                </c:pt>
                <c:pt idx="16">
                  <c:v>2165</c:v>
                </c:pt>
                <c:pt idx="17">
                  <c:v>2347.8000000000002</c:v>
                </c:pt>
                <c:pt idx="18">
                  <c:v>2672.6</c:v>
                </c:pt>
                <c:pt idx="19">
                  <c:v>3232</c:v>
                </c:pt>
                <c:pt idx="20">
                  <c:v>3988.8</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4-32AC-4DC6-94C1-73BA96B0DB80}"/>
            </c:ext>
          </c:extLst>
        </c:ser>
        <c:ser>
          <c:idx val="6"/>
          <c:order val="5"/>
          <c:tx>
            <c:v>1031</c:v>
          </c:tx>
          <c:spPr>
            <a:ln w="19050" cap="rnd">
              <a:solidFill>
                <a:srgbClr val="C00000"/>
              </a:solidFill>
              <a:round/>
            </a:ln>
            <a:effectLst/>
          </c:spPr>
          <c:marker>
            <c:symbol val="none"/>
          </c:marker>
          <c:xVal>
            <c:numRef>
              <c:f>'B3 CDF'!$O$12:$O$32</c:f>
              <c:numCache>
                <c:formatCode>0</c:formatCode>
                <c:ptCount val="21"/>
                <c:pt idx="0">
                  <c:v>657.66666666666663</c:v>
                </c:pt>
                <c:pt idx="1">
                  <c:v>738</c:v>
                </c:pt>
                <c:pt idx="2">
                  <c:v>794.16666666666663</c:v>
                </c:pt>
                <c:pt idx="3">
                  <c:v>904.33333333333337</c:v>
                </c:pt>
                <c:pt idx="4">
                  <c:v>1000</c:v>
                </c:pt>
                <c:pt idx="5">
                  <c:v>1092.8333333333333</c:v>
                </c:pt>
                <c:pt idx="6">
                  <c:v>1188.3333333333333</c:v>
                </c:pt>
                <c:pt idx="7">
                  <c:v>1279.8333333333333</c:v>
                </c:pt>
                <c:pt idx="8">
                  <c:v>1367.1666666666667</c:v>
                </c:pt>
                <c:pt idx="9">
                  <c:v>1460.6666666666667</c:v>
                </c:pt>
                <c:pt idx="10">
                  <c:v>1551.3333333333333</c:v>
                </c:pt>
                <c:pt idx="11">
                  <c:v>1651.6666666666667</c:v>
                </c:pt>
                <c:pt idx="12">
                  <c:v>1765.5</c:v>
                </c:pt>
                <c:pt idx="13">
                  <c:v>1896</c:v>
                </c:pt>
                <c:pt idx="14">
                  <c:v>2030.8333333333333</c:v>
                </c:pt>
                <c:pt idx="15">
                  <c:v>2154.1666666666665</c:v>
                </c:pt>
                <c:pt idx="16">
                  <c:v>2284.6666666666665</c:v>
                </c:pt>
                <c:pt idx="17">
                  <c:v>2468.6666666666665</c:v>
                </c:pt>
                <c:pt idx="18">
                  <c:v>2794.3333333333335</c:v>
                </c:pt>
                <c:pt idx="19">
                  <c:v>3349.8333333333335</c:v>
                </c:pt>
                <c:pt idx="20">
                  <c:v>4088.5</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5-32AC-4DC6-94C1-73BA96B0DB80}"/>
            </c:ext>
          </c:extLst>
        </c:ser>
        <c:dLbls>
          <c:showLegendKey val="0"/>
          <c:showVal val="0"/>
          <c:showCatName val="0"/>
          <c:showSerName val="0"/>
          <c:showPercent val="0"/>
          <c:showBubbleSize val="0"/>
        </c:dLbls>
        <c:axId val="373905663"/>
        <c:axId val="373903263"/>
      </c:scatterChart>
      <c:valAx>
        <c:axId val="373905663"/>
        <c:scaling>
          <c:orientation val="minMax"/>
        </c:scaling>
        <c:delete val="0"/>
        <c:axPos val="b"/>
        <c:majorGridlines>
          <c:spPr>
            <a:ln w="9525" cap="flat" cmpd="sng" algn="ctr">
              <a:solidFill>
                <a:schemeClr val="bg1">
                  <a:lumMod val="7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74482272175447573"/>
          <c:y val="0.37329859731073761"/>
          <c:w val="0.15601062196236576"/>
          <c:h val="0.42552801194019896"/>
        </c:manualLayout>
      </c:layout>
      <c:overlay val="0"/>
      <c:spPr>
        <a:solidFill>
          <a:schemeClr val="bg1"/>
        </a:solidFill>
        <a:ln>
          <a:solidFill>
            <a:schemeClr val="tx1"/>
          </a:solid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Ontario -1 Green LaSRC</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72158687368207"/>
          <c:y val="0.14423890150821536"/>
          <c:w val="0.79319863113601197"/>
          <c:h val="0.70721226659774861"/>
        </c:manualLayout>
      </c:layout>
      <c:scatterChart>
        <c:scatterStyle val="lineMarker"/>
        <c:varyColors val="0"/>
        <c:ser>
          <c:idx val="0"/>
          <c:order val="0"/>
          <c:tx>
            <c:v>907</c:v>
          </c:tx>
          <c:spPr>
            <a:ln w="25400" cap="rnd">
              <a:solidFill>
                <a:schemeClr val="tx1"/>
              </a:solidFill>
              <a:round/>
            </a:ln>
            <a:effectLst/>
          </c:spPr>
          <c:marker>
            <c:symbol val="none"/>
          </c:marker>
          <c:xVal>
            <c:numRef>
              <c:f>'B3 CDF'!$Q$12:$Q$32</c:f>
              <c:numCache>
                <c:formatCode>0</c:formatCode>
                <c:ptCount val="21"/>
                <c:pt idx="0">
                  <c:v>580</c:v>
                </c:pt>
                <c:pt idx="1">
                  <c:v>698.8</c:v>
                </c:pt>
                <c:pt idx="2">
                  <c:v>758.6</c:v>
                </c:pt>
                <c:pt idx="3">
                  <c:v>873</c:v>
                </c:pt>
                <c:pt idx="4">
                  <c:v>976.6</c:v>
                </c:pt>
                <c:pt idx="5">
                  <c:v>1076.5999999999999</c:v>
                </c:pt>
                <c:pt idx="6">
                  <c:v>1171.4000000000001</c:v>
                </c:pt>
                <c:pt idx="7">
                  <c:v>1263.4000000000001</c:v>
                </c:pt>
                <c:pt idx="8">
                  <c:v>1359.2</c:v>
                </c:pt>
                <c:pt idx="9">
                  <c:v>1452.2</c:v>
                </c:pt>
                <c:pt idx="10">
                  <c:v>1548.8</c:v>
                </c:pt>
                <c:pt idx="11">
                  <c:v>1652.2</c:v>
                </c:pt>
                <c:pt idx="12">
                  <c:v>1761.2</c:v>
                </c:pt>
                <c:pt idx="13">
                  <c:v>1873</c:v>
                </c:pt>
                <c:pt idx="14">
                  <c:v>1983.2</c:v>
                </c:pt>
                <c:pt idx="15">
                  <c:v>2093</c:v>
                </c:pt>
                <c:pt idx="16">
                  <c:v>2232.6</c:v>
                </c:pt>
                <c:pt idx="17">
                  <c:v>2420</c:v>
                </c:pt>
                <c:pt idx="18">
                  <c:v>2768.4</c:v>
                </c:pt>
                <c:pt idx="19">
                  <c:v>3280</c:v>
                </c:pt>
                <c:pt idx="20">
                  <c:v>4010.4</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A8D4-4178-AAE2-94B0A3751811}"/>
            </c:ext>
          </c:extLst>
        </c:ser>
        <c:ser>
          <c:idx val="1"/>
          <c:order val="1"/>
          <c:tx>
            <c:v>924</c:v>
          </c:tx>
          <c:spPr>
            <a:ln w="19050" cap="rnd">
              <a:solidFill>
                <a:srgbClr val="7030A0"/>
              </a:solidFill>
              <a:round/>
            </a:ln>
            <a:effectLst/>
          </c:spPr>
          <c:marker>
            <c:symbol val="none"/>
          </c:marker>
          <c:xVal>
            <c:numRef>
              <c:f>'B3 CDF'!$R$12:$R$32</c:f>
              <c:numCache>
                <c:formatCode>0</c:formatCode>
                <c:ptCount val="21"/>
                <c:pt idx="0">
                  <c:v>622.79999999999995</c:v>
                </c:pt>
                <c:pt idx="1">
                  <c:v>719.4</c:v>
                </c:pt>
                <c:pt idx="2">
                  <c:v>778.6</c:v>
                </c:pt>
                <c:pt idx="3">
                  <c:v>885.4</c:v>
                </c:pt>
                <c:pt idx="4">
                  <c:v>989.4</c:v>
                </c:pt>
                <c:pt idx="5">
                  <c:v>1083.4000000000001</c:v>
                </c:pt>
                <c:pt idx="6">
                  <c:v>1179</c:v>
                </c:pt>
                <c:pt idx="7">
                  <c:v>1273.2</c:v>
                </c:pt>
                <c:pt idx="8">
                  <c:v>1366</c:v>
                </c:pt>
                <c:pt idx="9">
                  <c:v>1460</c:v>
                </c:pt>
                <c:pt idx="10">
                  <c:v>1559.6</c:v>
                </c:pt>
                <c:pt idx="11">
                  <c:v>1661.2</c:v>
                </c:pt>
                <c:pt idx="12">
                  <c:v>1773.8</c:v>
                </c:pt>
                <c:pt idx="13">
                  <c:v>1886</c:v>
                </c:pt>
                <c:pt idx="14">
                  <c:v>1996.8</c:v>
                </c:pt>
                <c:pt idx="15">
                  <c:v>2108</c:v>
                </c:pt>
                <c:pt idx="16">
                  <c:v>2254.8000000000002</c:v>
                </c:pt>
                <c:pt idx="17">
                  <c:v>2463.8000000000002</c:v>
                </c:pt>
                <c:pt idx="18">
                  <c:v>2821</c:v>
                </c:pt>
                <c:pt idx="19">
                  <c:v>3351.8</c:v>
                </c:pt>
                <c:pt idx="20">
                  <c:v>4058</c:v>
                </c:pt>
              </c:numCache>
            </c:numRef>
          </c:xVal>
          <c:yVal>
            <c:numRef>
              <c:f>'B3 CDF'!$B$12:$B$31</c:f>
              <c:numCache>
                <c:formatCode>General</c:formatCode>
                <c:ptCount val="20"/>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numCache>
            </c:numRef>
          </c:yVal>
          <c:smooth val="0"/>
          <c:extLst>
            <c:ext xmlns:c16="http://schemas.microsoft.com/office/drawing/2014/chart" uri="{C3380CC4-5D6E-409C-BE32-E72D297353CC}">
              <c16:uniqueId val="{00000001-A8D4-4178-AAE2-94B0A3751811}"/>
            </c:ext>
          </c:extLst>
        </c:ser>
        <c:ser>
          <c:idx val="2"/>
          <c:order val="2"/>
          <c:tx>
            <c:v>953</c:v>
          </c:tx>
          <c:spPr>
            <a:ln w="19050" cap="rnd">
              <a:solidFill>
                <a:srgbClr val="0070C0"/>
              </a:solidFill>
              <a:round/>
            </a:ln>
            <a:effectLst/>
          </c:spPr>
          <c:marker>
            <c:symbol val="none"/>
          </c:marker>
          <c:xVal>
            <c:numRef>
              <c:f>'B3 CDF'!$S$12:$S$32</c:f>
              <c:numCache>
                <c:formatCode>0</c:formatCode>
                <c:ptCount val="21"/>
                <c:pt idx="0">
                  <c:v>639.20000000000005</c:v>
                </c:pt>
                <c:pt idx="1">
                  <c:v>759.6</c:v>
                </c:pt>
                <c:pt idx="2">
                  <c:v>826.8</c:v>
                </c:pt>
                <c:pt idx="3">
                  <c:v>941.2</c:v>
                </c:pt>
                <c:pt idx="4">
                  <c:v>1033</c:v>
                </c:pt>
                <c:pt idx="5">
                  <c:v>1129.5999999999999</c:v>
                </c:pt>
                <c:pt idx="6">
                  <c:v>1227</c:v>
                </c:pt>
                <c:pt idx="7">
                  <c:v>1319.2</c:v>
                </c:pt>
                <c:pt idx="8">
                  <c:v>1410</c:v>
                </c:pt>
                <c:pt idx="9">
                  <c:v>1505</c:v>
                </c:pt>
                <c:pt idx="10">
                  <c:v>1606.4</c:v>
                </c:pt>
                <c:pt idx="11">
                  <c:v>1705.4</c:v>
                </c:pt>
                <c:pt idx="12">
                  <c:v>1819.4</c:v>
                </c:pt>
                <c:pt idx="13">
                  <c:v>1946.6</c:v>
                </c:pt>
                <c:pt idx="14">
                  <c:v>2076.6</c:v>
                </c:pt>
                <c:pt idx="15">
                  <c:v>2194.1999999999998</c:v>
                </c:pt>
                <c:pt idx="16">
                  <c:v>2340.6</c:v>
                </c:pt>
                <c:pt idx="17">
                  <c:v>2540.6</c:v>
                </c:pt>
                <c:pt idx="18">
                  <c:v>2869.8</c:v>
                </c:pt>
                <c:pt idx="19">
                  <c:v>3372</c:v>
                </c:pt>
                <c:pt idx="20">
                  <c:v>4047.4</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A8D4-4178-AAE2-94B0A3751811}"/>
            </c:ext>
          </c:extLst>
        </c:ser>
        <c:ser>
          <c:idx val="3"/>
          <c:order val="3"/>
          <c:tx>
            <c:v>963</c:v>
          </c:tx>
          <c:spPr>
            <a:ln w="19050" cap="rnd">
              <a:solidFill>
                <a:srgbClr val="00B050"/>
              </a:solidFill>
              <a:round/>
            </a:ln>
            <a:effectLst/>
          </c:spPr>
          <c:marker>
            <c:symbol val="none"/>
          </c:marker>
          <c:xVal>
            <c:numRef>
              <c:f>'B3 CDF'!$T$12:$T$32</c:f>
              <c:numCache>
                <c:formatCode>0</c:formatCode>
                <c:ptCount val="21"/>
                <c:pt idx="0">
                  <c:v>633.79999999999995</c:v>
                </c:pt>
                <c:pt idx="1">
                  <c:v>754</c:v>
                </c:pt>
                <c:pt idx="2">
                  <c:v>819.6</c:v>
                </c:pt>
                <c:pt idx="3">
                  <c:v>943.4</c:v>
                </c:pt>
                <c:pt idx="4">
                  <c:v>1051.8</c:v>
                </c:pt>
                <c:pt idx="5">
                  <c:v>1158.8</c:v>
                </c:pt>
                <c:pt idx="6">
                  <c:v>1261.4000000000001</c:v>
                </c:pt>
                <c:pt idx="7">
                  <c:v>1358.8</c:v>
                </c:pt>
                <c:pt idx="8">
                  <c:v>1449</c:v>
                </c:pt>
                <c:pt idx="9">
                  <c:v>1539.6</c:v>
                </c:pt>
                <c:pt idx="10">
                  <c:v>1633.8</c:v>
                </c:pt>
                <c:pt idx="11">
                  <c:v>1729.4</c:v>
                </c:pt>
                <c:pt idx="12">
                  <c:v>1843</c:v>
                </c:pt>
                <c:pt idx="13">
                  <c:v>1969</c:v>
                </c:pt>
                <c:pt idx="14">
                  <c:v>2096</c:v>
                </c:pt>
                <c:pt idx="15">
                  <c:v>2215.6</c:v>
                </c:pt>
                <c:pt idx="16">
                  <c:v>2344.6</c:v>
                </c:pt>
                <c:pt idx="17">
                  <c:v>2527.1999999999998</c:v>
                </c:pt>
                <c:pt idx="18">
                  <c:v>2886.4</c:v>
                </c:pt>
                <c:pt idx="19">
                  <c:v>3462.2</c:v>
                </c:pt>
                <c:pt idx="20">
                  <c:v>4184.2</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3-A8D4-4178-AAE2-94B0A3751811}"/>
            </c:ext>
          </c:extLst>
        </c:ser>
        <c:ser>
          <c:idx val="5"/>
          <c:order val="4"/>
          <c:tx>
            <c:v>982</c:v>
          </c:tx>
          <c:spPr>
            <a:ln w="19050" cap="rnd">
              <a:solidFill>
                <a:schemeClr val="accent6">
                  <a:lumMod val="75000"/>
                </a:schemeClr>
              </a:solidFill>
              <a:round/>
            </a:ln>
            <a:effectLst/>
          </c:spPr>
          <c:marker>
            <c:symbol val="none"/>
          </c:marker>
          <c:xVal>
            <c:numRef>
              <c:f>'B3 CDF'!$U$12:$U$32</c:f>
              <c:numCache>
                <c:formatCode>0</c:formatCode>
                <c:ptCount val="21"/>
                <c:pt idx="0">
                  <c:v>649.20000000000005</c:v>
                </c:pt>
                <c:pt idx="1">
                  <c:v>742.8</c:v>
                </c:pt>
                <c:pt idx="2">
                  <c:v>806.8</c:v>
                </c:pt>
                <c:pt idx="3">
                  <c:v>917.4</c:v>
                </c:pt>
                <c:pt idx="4">
                  <c:v>1018.4</c:v>
                </c:pt>
                <c:pt idx="5">
                  <c:v>1113.4000000000001</c:v>
                </c:pt>
                <c:pt idx="6">
                  <c:v>1204.8</c:v>
                </c:pt>
                <c:pt idx="7">
                  <c:v>1295.8</c:v>
                </c:pt>
                <c:pt idx="8">
                  <c:v>1385.8</c:v>
                </c:pt>
                <c:pt idx="9">
                  <c:v>1466.8</c:v>
                </c:pt>
                <c:pt idx="10">
                  <c:v>1551.8</c:v>
                </c:pt>
                <c:pt idx="11">
                  <c:v>1643.8</c:v>
                </c:pt>
                <c:pt idx="12">
                  <c:v>1742.2</c:v>
                </c:pt>
                <c:pt idx="13">
                  <c:v>1852.6</c:v>
                </c:pt>
                <c:pt idx="14">
                  <c:v>1961.4</c:v>
                </c:pt>
                <c:pt idx="15">
                  <c:v>2062.1999999999998</c:v>
                </c:pt>
                <c:pt idx="16">
                  <c:v>2191.8000000000002</c:v>
                </c:pt>
                <c:pt idx="17">
                  <c:v>2362.4</c:v>
                </c:pt>
                <c:pt idx="18">
                  <c:v>2671.2</c:v>
                </c:pt>
                <c:pt idx="19">
                  <c:v>3202.2</c:v>
                </c:pt>
                <c:pt idx="20">
                  <c:v>3896.8</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4-A8D4-4178-AAE2-94B0A3751811}"/>
            </c:ext>
          </c:extLst>
        </c:ser>
        <c:ser>
          <c:idx val="6"/>
          <c:order val="5"/>
          <c:tx>
            <c:v>1031</c:v>
          </c:tx>
          <c:spPr>
            <a:ln w="19050" cap="rnd">
              <a:solidFill>
                <a:srgbClr val="C00000"/>
              </a:solidFill>
              <a:round/>
            </a:ln>
            <a:effectLst/>
          </c:spPr>
          <c:marker>
            <c:symbol val="none"/>
          </c:marker>
          <c:xVal>
            <c:numRef>
              <c:f>'B3 CDF'!$V$12:$V$32</c:f>
              <c:numCache>
                <c:formatCode>0</c:formatCode>
                <c:ptCount val="21"/>
                <c:pt idx="0">
                  <c:v>725.16666666666663</c:v>
                </c:pt>
                <c:pt idx="1">
                  <c:v>836.16666666666663</c:v>
                </c:pt>
                <c:pt idx="2">
                  <c:v>897</c:v>
                </c:pt>
                <c:pt idx="3">
                  <c:v>1011.8333333333334</c:v>
                </c:pt>
                <c:pt idx="4">
                  <c:v>1111</c:v>
                </c:pt>
                <c:pt idx="5">
                  <c:v>1205.8333333333333</c:v>
                </c:pt>
                <c:pt idx="6">
                  <c:v>1291.6666666666667</c:v>
                </c:pt>
                <c:pt idx="7">
                  <c:v>1383.6666666666667</c:v>
                </c:pt>
                <c:pt idx="8">
                  <c:v>1467.5</c:v>
                </c:pt>
                <c:pt idx="9">
                  <c:v>1549.8333333333333</c:v>
                </c:pt>
                <c:pt idx="10">
                  <c:v>1632.8333333333333</c:v>
                </c:pt>
                <c:pt idx="11">
                  <c:v>1725.6666666666667</c:v>
                </c:pt>
                <c:pt idx="12">
                  <c:v>1827</c:v>
                </c:pt>
                <c:pt idx="13">
                  <c:v>1944.8333333333333</c:v>
                </c:pt>
                <c:pt idx="14">
                  <c:v>2072</c:v>
                </c:pt>
                <c:pt idx="15">
                  <c:v>2183.5</c:v>
                </c:pt>
                <c:pt idx="16">
                  <c:v>2299.5</c:v>
                </c:pt>
                <c:pt idx="17">
                  <c:v>2466.1666666666665</c:v>
                </c:pt>
                <c:pt idx="18">
                  <c:v>2778.1666666666665</c:v>
                </c:pt>
                <c:pt idx="19">
                  <c:v>3291</c:v>
                </c:pt>
                <c:pt idx="20">
                  <c:v>3944.3333333333335</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5-A8D4-4178-AAE2-94B0A3751811}"/>
            </c:ext>
          </c:extLst>
        </c:ser>
        <c:dLbls>
          <c:showLegendKey val="0"/>
          <c:showVal val="0"/>
          <c:showCatName val="0"/>
          <c:showSerName val="0"/>
          <c:showPercent val="0"/>
          <c:showBubbleSize val="0"/>
        </c:dLbls>
        <c:axId val="373905663"/>
        <c:axId val="373903263"/>
      </c:scatterChart>
      <c:valAx>
        <c:axId val="373905663"/>
        <c:scaling>
          <c:orientation val="minMax"/>
          <c:max val="5000"/>
        </c:scaling>
        <c:delete val="0"/>
        <c:axPos val="b"/>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74482272175447573"/>
          <c:y val="0.37329859731073761"/>
          <c:w val="0.15601062196236576"/>
          <c:h val="0.42552801194019896"/>
        </c:manualLayout>
      </c:layout>
      <c:overlay val="0"/>
      <c:spPr>
        <a:solidFill>
          <a:schemeClr val="bg1"/>
        </a:solidFill>
        <a:ln>
          <a:solidFill>
            <a:schemeClr val="tx1"/>
          </a:solid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Ontario -1 Green</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69055850813665"/>
          <c:y val="0.14423890150821536"/>
          <c:w val="0.79009579458147006"/>
          <c:h val="0.6797581448839255"/>
        </c:manualLayout>
      </c:layout>
      <c:scatterChart>
        <c:scatterStyle val="lineMarker"/>
        <c:varyColors val="0"/>
        <c:ser>
          <c:idx val="0"/>
          <c:order val="0"/>
          <c:tx>
            <c:strRef>
              <c:f>'B2 CDF'!$I$9</c:f>
              <c:strCache>
                <c:ptCount val="1"/>
                <c:pt idx="0">
                  <c:v>TOAR</c:v>
                </c:pt>
              </c:strCache>
            </c:strRef>
          </c:tx>
          <c:spPr>
            <a:ln w="31750" cap="rnd">
              <a:solidFill>
                <a:schemeClr val="accent5">
                  <a:lumMod val="50000"/>
                </a:schemeClr>
              </a:solidFill>
              <a:prstDash val="sysDash"/>
              <a:round/>
            </a:ln>
            <a:effectLst/>
          </c:spPr>
          <c:marker>
            <c:symbol val="none"/>
          </c:marker>
          <c:xVal>
            <c:numRef>
              <c:f>'B3 CDF'!$I$12:$I$32</c:f>
              <c:numCache>
                <c:formatCode>0</c:formatCode>
                <c:ptCount val="21"/>
                <c:pt idx="0">
                  <c:v>1049.8</c:v>
                </c:pt>
                <c:pt idx="1">
                  <c:v>1121.6166666666668</c:v>
                </c:pt>
                <c:pt idx="2">
                  <c:v>1166.0777777777778</c:v>
                </c:pt>
                <c:pt idx="3">
                  <c:v>1253.3444444444444</c:v>
                </c:pt>
                <c:pt idx="4">
                  <c:v>1331.4166666666667</c:v>
                </c:pt>
                <c:pt idx="5">
                  <c:v>1407.4833333333336</c:v>
                </c:pt>
                <c:pt idx="6">
                  <c:v>1483.4388888888889</c:v>
                </c:pt>
                <c:pt idx="7">
                  <c:v>1559.1277777777777</c:v>
                </c:pt>
                <c:pt idx="8">
                  <c:v>1631.3500000000001</c:v>
                </c:pt>
                <c:pt idx="9">
                  <c:v>1705.1611111111108</c:v>
                </c:pt>
                <c:pt idx="10">
                  <c:v>1783.1611111111108</c:v>
                </c:pt>
                <c:pt idx="11">
                  <c:v>1864.1111111111111</c:v>
                </c:pt>
                <c:pt idx="12">
                  <c:v>1953.1555555555553</c:v>
                </c:pt>
                <c:pt idx="13">
                  <c:v>2051.8444444444444</c:v>
                </c:pt>
                <c:pt idx="14">
                  <c:v>2148.2888888888888</c:v>
                </c:pt>
                <c:pt idx="15">
                  <c:v>2241.7722222222228</c:v>
                </c:pt>
                <c:pt idx="16">
                  <c:v>2352.2333333333336</c:v>
                </c:pt>
                <c:pt idx="17">
                  <c:v>2507.1</c:v>
                </c:pt>
                <c:pt idx="18">
                  <c:v>2778.6666666666665</c:v>
                </c:pt>
                <c:pt idx="19">
                  <c:v>3219.161111111111</c:v>
                </c:pt>
                <c:pt idx="20">
                  <c:v>3812.4</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EF63-4327-82BA-054E88213881}"/>
            </c:ext>
          </c:extLst>
        </c:ser>
        <c:ser>
          <c:idx val="1"/>
          <c:order val="1"/>
          <c:tx>
            <c:strRef>
              <c:f>'B2 CDF'!$P$9</c:f>
              <c:strCache>
                <c:ptCount val="1"/>
                <c:pt idx="0">
                  <c:v>CMAC</c:v>
                </c:pt>
              </c:strCache>
            </c:strRef>
          </c:tx>
          <c:spPr>
            <a:ln w="31750" cap="rnd">
              <a:solidFill>
                <a:schemeClr val="accent6">
                  <a:lumMod val="75000"/>
                </a:schemeClr>
              </a:solidFill>
              <a:round/>
            </a:ln>
            <a:effectLst/>
          </c:spPr>
          <c:marker>
            <c:symbol val="none"/>
          </c:marker>
          <c:xVal>
            <c:numRef>
              <c:f>'B3 CDF'!$P$12:$P$32</c:f>
              <c:numCache>
                <c:formatCode>0</c:formatCode>
                <c:ptCount val="21"/>
                <c:pt idx="0">
                  <c:v>602.91111111111115</c:v>
                </c:pt>
                <c:pt idx="1">
                  <c:v>692.76666666666677</c:v>
                </c:pt>
                <c:pt idx="2">
                  <c:v>748.42777777777781</c:v>
                </c:pt>
                <c:pt idx="3">
                  <c:v>858.62222222222226</c:v>
                </c:pt>
                <c:pt idx="4">
                  <c:v>956.93333333333339</c:v>
                </c:pt>
                <c:pt idx="5">
                  <c:v>1052.7722222222221</c:v>
                </c:pt>
                <c:pt idx="6">
                  <c:v>1148.922222222222</c:v>
                </c:pt>
                <c:pt idx="7">
                  <c:v>1243.8388888888887</c:v>
                </c:pt>
                <c:pt idx="8">
                  <c:v>1335.1611111111113</c:v>
                </c:pt>
                <c:pt idx="9">
                  <c:v>1428.5777777777776</c:v>
                </c:pt>
                <c:pt idx="10">
                  <c:v>1526.7222222222219</c:v>
                </c:pt>
                <c:pt idx="11">
                  <c:v>1629.0777777777778</c:v>
                </c:pt>
                <c:pt idx="12">
                  <c:v>1741.25</c:v>
                </c:pt>
                <c:pt idx="13">
                  <c:v>1865.9666666666669</c:v>
                </c:pt>
                <c:pt idx="14">
                  <c:v>1987.9722222222224</c:v>
                </c:pt>
                <c:pt idx="15">
                  <c:v>2106.0944444444444</c:v>
                </c:pt>
                <c:pt idx="16">
                  <c:v>2244.9777777777776</c:v>
                </c:pt>
                <c:pt idx="17">
                  <c:v>2439.9444444444443</c:v>
                </c:pt>
                <c:pt idx="18">
                  <c:v>2782.4888888888886</c:v>
                </c:pt>
                <c:pt idx="19">
                  <c:v>3337.1055555555554</c:v>
                </c:pt>
                <c:pt idx="20">
                  <c:v>4085.7833333333333</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EF63-4327-82BA-054E88213881}"/>
            </c:ext>
          </c:extLst>
        </c:ser>
        <c:ser>
          <c:idx val="2"/>
          <c:order val="2"/>
          <c:tx>
            <c:strRef>
              <c:f>'B2 CDF'!$W$9</c:f>
              <c:strCache>
                <c:ptCount val="1"/>
                <c:pt idx="0">
                  <c:v>LaSRC</c:v>
                </c:pt>
              </c:strCache>
            </c:strRef>
          </c:tx>
          <c:spPr>
            <a:ln w="31750" cap="rnd">
              <a:solidFill>
                <a:srgbClr val="0070C0"/>
              </a:solidFill>
              <a:round/>
            </a:ln>
            <a:effectLst/>
          </c:spPr>
          <c:marker>
            <c:symbol val="none"/>
          </c:marker>
          <c:xVal>
            <c:numRef>
              <c:f>'B3 CDF'!$W$12:$W$32</c:f>
              <c:numCache>
                <c:formatCode>0</c:formatCode>
                <c:ptCount val="21"/>
                <c:pt idx="0">
                  <c:v>641.69444444444446</c:v>
                </c:pt>
                <c:pt idx="1">
                  <c:v>751.79444444444437</c:v>
                </c:pt>
                <c:pt idx="2">
                  <c:v>814.56666666666661</c:v>
                </c:pt>
                <c:pt idx="3">
                  <c:v>928.70555555555563</c:v>
                </c:pt>
                <c:pt idx="4">
                  <c:v>1030.0333333333333</c:v>
                </c:pt>
                <c:pt idx="5">
                  <c:v>1127.9388888888886</c:v>
                </c:pt>
                <c:pt idx="6">
                  <c:v>1222.5444444444445</c:v>
                </c:pt>
                <c:pt idx="7">
                  <c:v>1315.6777777777779</c:v>
                </c:pt>
                <c:pt idx="8">
                  <c:v>1406.25</c:v>
                </c:pt>
                <c:pt idx="9">
                  <c:v>1495.5722222222221</c:v>
                </c:pt>
                <c:pt idx="10">
                  <c:v>1588.8722222222223</c:v>
                </c:pt>
                <c:pt idx="11">
                  <c:v>1686.2777777777776</c:v>
                </c:pt>
                <c:pt idx="12">
                  <c:v>1794.4333333333334</c:v>
                </c:pt>
                <c:pt idx="13">
                  <c:v>1912.0055555555557</c:v>
                </c:pt>
                <c:pt idx="14">
                  <c:v>2031</c:v>
                </c:pt>
                <c:pt idx="15">
                  <c:v>2142.75</c:v>
                </c:pt>
                <c:pt idx="16">
                  <c:v>2277.3166666666671</c:v>
                </c:pt>
                <c:pt idx="17">
                  <c:v>2463.3611111111109</c:v>
                </c:pt>
                <c:pt idx="18">
                  <c:v>2799.161111111111</c:v>
                </c:pt>
                <c:pt idx="19">
                  <c:v>3326.5333333333333</c:v>
                </c:pt>
                <c:pt idx="20">
                  <c:v>4023.5222222222219</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EF63-4327-82BA-054E88213881}"/>
            </c:ext>
          </c:extLst>
        </c:ser>
        <c:dLbls>
          <c:showLegendKey val="0"/>
          <c:showVal val="0"/>
          <c:showCatName val="0"/>
          <c:showSerName val="0"/>
          <c:showPercent val="0"/>
          <c:showBubbleSize val="0"/>
        </c:dLbls>
        <c:axId val="373905663"/>
        <c:axId val="373903263"/>
      </c:scatterChart>
      <c:valAx>
        <c:axId val="373905663"/>
        <c:scaling>
          <c:orientation val="minMax"/>
        </c:scaling>
        <c:delete val="0"/>
        <c:axPos val="b"/>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66414897133638684"/>
          <c:y val="0.55763298464518329"/>
          <c:w val="0.23668437238045467"/>
          <c:h val="0.25688165757038689"/>
        </c:manualLayout>
      </c:layout>
      <c:overlay val="0"/>
      <c:spPr>
        <a:solidFill>
          <a:schemeClr val="bg1"/>
        </a:solidFill>
        <a:ln>
          <a:solidFill>
            <a:schemeClr val="tx1"/>
          </a:solid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Ontario -1 Red TOAR</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72158687368207"/>
          <c:y val="0.14423890150821536"/>
          <c:w val="0.79319863113601197"/>
          <c:h val="0.6797581448839255"/>
        </c:manualLayout>
      </c:layout>
      <c:scatterChart>
        <c:scatterStyle val="lineMarker"/>
        <c:varyColors val="0"/>
        <c:ser>
          <c:idx val="0"/>
          <c:order val="0"/>
          <c:tx>
            <c:v>907</c:v>
          </c:tx>
          <c:spPr>
            <a:ln w="25400" cap="rnd">
              <a:solidFill>
                <a:schemeClr val="tx1"/>
              </a:solidFill>
              <a:round/>
            </a:ln>
            <a:effectLst/>
          </c:spPr>
          <c:marker>
            <c:symbol val="none"/>
          </c:marker>
          <c:xVal>
            <c:numRef>
              <c:f>'B4 CDF'!$C$12:$C$32</c:f>
              <c:numCache>
                <c:formatCode>0</c:formatCode>
                <c:ptCount val="21"/>
                <c:pt idx="0">
                  <c:v>863</c:v>
                </c:pt>
                <c:pt idx="1">
                  <c:v>964.6</c:v>
                </c:pt>
                <c:pt idx="2">
                  <c:v>1022.8</c:v>
                </c:pt>
                <c:pt idx="3">
                  <c:v>1135.5999999999999</c:v>
                </c:pt>
                <c:pt idx="4">
                  <c:v>1241.2</c:v>
                </c:pt>
                <c:pt idx="5">
                  <c:v>1338.4</c:v>
                </c:pt>
                <c:pt idx="6">
                  <c:v>1436.2</c:v>
                </c:pt>
                <c:pt idx="7">
                  <c:v>1530.6</c:v>
                </c:pt>
                <c:pt idx="8">
                  <c:v>1623.6</c:v>
                </c:pt>
                <c:pt idx="9">
                  <c:v>1714.4</c:v>
                </c:pt>
                <c:pt idx="10">
                  <c:v>1809.8</c:v>
                </c:pt>
                <c:pt idx="11">
                  <c:v>1908</c:v>
                </c:pt>
                <c:pt idx="12">
                  <c:v>2015.6</c:v>
                </c:pt>
                <c:pt idx="13">
                  <c:v>2120.8000000000002</c:v>
                </c:pt>
                <c:pt idx="14">
                  <c:v>2227.1999999999998</c:v>
                </c:pt>
                <c:pt idx="15">
                  <c:v>2330.4</c:v>
                </c:pt>
                <c:pt idx="16">
                  <c:v>2461.8000000000002</c:v>
                </c:pt>
                <c:pt idx="17">
                  <c:v>2651.6</c:v>
                </c:pt>
                <c:pt idx="18">
                  <c:v>2999</c:v>
                </c:pt>
                <c:pt idx="19">
                  <c:v>3525.6</c:v>
                </c:pt>
                <c:pt idx="20">
                  <c:v>4242.8</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6762-4C2C-A350-798135913ABE}"/>
            </c:ext>
          </c:extLst>
        </c:ser>
        <c:ser>
          <c:idx val="1"/>
          <c:order val="1"/>
          <c:tx>
            <c:v>924</c:v>
          </c:tx>
          <c:spPr>
            <a:ln w="19050" cap="rnd">
              <a:solidFill>
                <a:srgbClr val="7030A0"/>
              </a:solidFill>
              <a:round/>
            </a:ln>
            <a:effectLst/>
          </c:spPr>
          <c:marker>
            <c:symbol val="none"/>
          </c:marker>
          <c:xVal>
            <c:numRef>
              <c:f>'B4 CDF'!$D$12:$D$32</c:f>
              <c:numCache>
                <c:formatCode>0</c:formatCode>
                <c:ptCount val="21"/>
                <c:pt idx="0">
                  <c:v>882.4</c:v>
                </c:pt>
                <c:pt idx="1">
                  <c:v>983.4</c:v>
                </c:pt>
                <c:pt idx="2">
                  <c:v>1039.8</c:v>
                </c:pt>
                <c:pt idx="3">
                  <c:v>1154.5999999999999</c:v>
                </c:pt>
                <c:pt idx="4">
                  <c:v>1252.5999999999999</c:v>
                </c:pt>
                <c:pt idx="5">
                  <c:v>1351.4</c:v>
                </c:pt>
                <c:pt idx="6">
                  <c:v>1453</c:v>
                </c:pt>
                <c:pt idx="7">
                  <c:v>1544.6</c:v>
                </c:pt>
                <c:pt idx="8">
                  <c:v>1635.2</c:v>
                </c:pt>
                <c:pt idx="9">
                  <c:v>1726.8</c:v>
                </c:pt>
                <c:pt idx="10">
                  <c:v>1824</c:v>
                </c:pt>
                <c:pt idx="11">
                  <c:v>1926.6</c:v>
                </c:pt>
                <c:pt idx="12">
                  <c:v>2036.6</c:v>
                </c:pt>
                <c:pt idx="13">
                  <c:v>2143.6</c:v>
                </c:pt>
                <c:pt idx="14">
                  <c:v>2247.8000000000002</c:v>
                </c:pt>
                <c:pt idx="15">
                  <c:v>2354.1999999999998</c:v>
                </c:pt>
                <c:pt idx="16">
                  <c:v>2488</c:v>
                </c:pt>
                <c:pt idx="17">
                  <c:v>2700.8</c:v>
                </c:pt>
                <c:pt idx="18">
                  <c:v>3055.2</c:v>
                </c:pt>
                <c:pt idx="19">
                  <c:v>3607</c:v>
                </c:pt>
                <c:pt idx="20">
                  <c:v>4290.2</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6762-4C2C-A350-798135913ABE}"/>
            </c:ext>
          </c:extLst>
        </c:ser>
        <c:ser>
          <c:idx val="2"/>
          <c:order val="2"/>
          <c:tx>
            <c:v>953</c:v>
          </c:tx>
          <c:spPr>
            <a:ln w="19050" cap="rnd">
              <a:solidFill>
                <a:srgbClr val="0070C0"/>
              </a:solidFill>
              <a:round/>
            </a:ln>
            <a:effectLst/>
          </c:spPr>
          <c:marker>
            <c:symbol val="none"/>
          </c:marker>
          <c:xVal>
            <c:numRef>
              <c:f>'B4 CDF'!$E$12:$E$32</c:f>
              <c:numCache>
                <c:formatCode>0</c:formatCode>
                <c:ptCount val="21"/>
                <c:pt idx="0">
                  <c:v>946.2</c:v>
                </c:pt>
                <c:pt idx="1">
                  <c:v>1031.2</c:v>
                </c:pt>
                <c:pt idx="2">
                  <c:v>1086.4000000000001</c:v>
                </c:pt>
                <c:pt idx="3">
                  <c:v>1198.8</c:v>
                </c:pt>
                <c:pt idx="4">
                  <c:v>1292.8</c:v>
                </c:pt>
                <c:pt idx="5">
                  <c:v>1388.2</c:v>
                </c:pt>
                <c:pt idx="6">
                  <c:v>1483.8</c:v>
                </c:pt>
                <c:pt idx="7">
                  <c:v>1577.6</c:v>
                </c:pt>
                <c:pt idx="8">
                  <c:v>1668.8</c:v>
                </c:pt>
                <c:pt idx="9">
                  <c:v>1759</c:v>
                </c:pt>
                <c:pt idx="10">
                  <c:v>1852.8</c:v>
                </c:pt>
                <c:pt idx="11">
                  <c:v>1951</c:v>
                </c:pt>
                <c:pt idx="12">
                  <c:v>2059.6</c:v>
                </c:pt>
                <c:pt idx="13">
                  <c:v>2178</c:v>
                </c:pt>
                <c:pt idx="14">
                  <c:v>2299.4</c:v>
                </c:pt>
                <c:pt idx="15">
                  <c:v>2410.8000000000002</c:v>
                </c:pt>
                <c:pt idx="16">
                  <c:v>2540</c:v>
                </c:pt>
                <c:pt idx="17">
                  <c:v>2739</c:v>
                </c:pt>
                <c:pt idx="18">
                  <c:v>3069.2</c:v>
                </c:pt>
                <c:pt idx="19">
                  <c:v>3583.6</c:v>
                </c:pt>
                <c:pt idx="20">
                  <c:v>4218.8</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6762-4C2C-A350-798135913ABE}"/>
            </c:ext>
          </c:extLst>
        </c:ser>
        <c:ser>
          <c:idx val="3"/>
          <c:order val="3"/>
          <c:tx>
            <c:v>963</c:v>
          </c:tx>
          <c:spPr>
            <a:ln w="19050" cap="rnd">
              <a:solidFill>
                <a:srgbClr val="00B050"/>
              </a:solidFill>
              <a:round/>
            </a:ln>
            <a:effectLst/>
          </c:spPr>
          <c:marker>
            <c:symbol val="none"/>
          </c:marker>
          <c:xVal>
            <c:numRef>
              <c:f>'B4 CDF'!$F$12:$F$32</c:f>
              <c:numCache>
                <c:formatCode>0</c:formatCode>
                <c:ptCount val="21"/>
                <c:pt idx="0">
                  <c:v>938.8</c:v>
                </c:pt>
                <c:pt idx="1">
                  <c:v>1032.2</c:v>
                </c:pt>
                <c:pt idx="2">
                  <c:v>1092.2</c:v>
                </c:pt>
                <c:pt idx="3">
                  <c:v>1209.8</c:v>
                </c:pt>
                <c:pt idx="4">
                  <c:v>1315</c:v>
                </c:pt>
                <c:pt idx="5">
                  <c:v>1420.4</c:v>
                </c:pt>
                <c:pt idx="6">
                  <c:v>1521.4</c:v>
                </c:pt>
                <c:pt idx="7">
                  <c:v>1618.2</c:v>
                </c:pt>
                <c:pt idx="8">
                  <c:v>1706.6</c:v>
                </c:pt>
                <c:pt idx="9">
                  <c:v>1793.2</c:v>
                </c:pt>
                <c:pt idx="10">
                  <c:v>1878.8</c:v>
                </c:pt>
                <c:pt idx="11">
                  <c:v>1974</c:v>
                </c:pt>
                <c:pt idx="12">
                  <c:v>2078</c:v>
                </c:pt>
                <c:pt idx="13">
                  <c:v>2199</c:v>
                </c:pt>
                <c:pt idx="14">
                  <c:v>2312.8000000000002</c:v>
                </c:pt>
                <c:pt idx="15">
                  <c:v>2423.1999999999998</c:v>
                </c:pt>
                <c:pt idx="16">
                  <c:v>2539.6</c:v>
                </c:pt>
                <c:pt idx="17">
                  <c:v>2709</c:v>
                </c:pt>
                <c:pt idx="18">
                  <c:v>3058.8</c:v>
                </c:pt>
                <c:pt idx="19">
                  <c:v>3621.8</c:v>
                </c:pt>
                <c:pt idx="20">
                  <c:v>4328.8</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3-6762-4C2C-A350-798135913ABE}"/>
            </c:ext>
          </c:extLst>
        </c:ser>
        <c:ser>
          <c:idx val="5"/>
          <c:order val="4"/>
          <c:tx>
            <c:v>982</c:v>
          </c:tx>
          <c:spPr>
            <a:ln w="19050" cap="rnd">
              <a:solidFill>
                <a:schemeClr val="accent6">
                  <a:lumMod val="75000"/>
                </a:schemeClr>
              </a:solidFill>
              <a:round/>
            </a:ln>
            <a:effectLst/>
          </c:spPr>
          <c:marker>
            <c:symbol val="none"/>
          </c:marker>
          <c:xVal>
            <c:numRef>
              <c:f>'B4 CDF'!$G$12:$G$32</c:f>
              <c:numCache>
                <c:formatCode>0</c:formatCode>
                <c:ptCount val="21"/>
                <c:pt idx="0">
                  <c:v>931</c:v>
                </c:pt>
                <c:pt idx="1">
                  <c:v>1025</c:v>
                </c:pt>
                <c:pt idx="2">
                  <c:v>1081</c:v>
                </c:pt>
                <c:pt idx="3">
                  <c:v>1191.8</c:v>
                </c:pt>
                <c:pt idx="4">
                  <c:v>1289.8</c:v>
                </c:pt>
                <c:pt idx="5">
                  <c:v>1382.8</c:v>
                </c:pt>
                <c:pt idx="6">
                  <c:v>1474.4</c:v>
                </c:pt>
                <c:pt idx="7">
                  <c:v>1566.4</c:v>
                </c:pt>
                <c:pt idx="8">
                  <c:v>1651</c:v>
                </c:pt>
                <c:pt idx="9">
                  <c:v>1727.2</c:v>
                </c:pt>
                <c:pt idx="10">
                  <c:v>1812.6</c:v>
                </c:pt>
                <c:pt idx="11">
                  <c:v>1898</c:v>
                </c:pt>
                <c:pt idx="12">
                  <c:v>1993</c:v>
                </c:pt>
                <c:pt idx="13">
                  <c:v>2098.1999999999998</c:v>
                </c:pt>
                <c:pt idx="14">
                  <c:v>2200.4</c:v>
                </c:pt>
                <c:pt idx="15">
                  <c:v>2301</c:v>
                </c:pt>
                <c:pt idx="16">
                  <c:v>2413</c:v>
                </c:pt>
                <c:pt idx="17">
                  <c:v>2582.4</c:v>
                </c:pt>
                <c:pt idx="18">
                  <c:v>2887.6</c:v>
                </c:pt>
                <c:pt idx="19">
                  <c:v>3408.4</c:v>
                </c:pt>
                <c:pt idx="20">
                  <c:v>4093.6</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4-6762-4C2C-A350-798135913ABE}"/>
            </c:ext>
          </c:extLst>
        </c:ser>
        <c:ser>
          <c:idx val="6"/>
          <c:order val="5"/>
          <c:tx>
            <c:v>1031</c:v>
          </c:tx>
          <c:spPr>
            <a:ln w="19050" cap="rnd">
              <a:solidFill>
                <a:srgbClr val="C00000"/>
              </a:solidFill>
              <a:round/>
            </a:ln>
            <a:effectLst/>
          </c:spPr>
          <c:marker>
            <c:symbol val="none"/>
          </c:marker>
          <c:xVal>
            <c:numRef>
              <c:f>'B4 CDF'!$H$12:$H$32</c:f>
              <c:numCache>
                <c:formatCode>0</c:formatCode>
                <c:ptCount val="21"/>
                <c:pt idx="0">
                  <c:v>1047.3333333333333</c:v>
                </c:pt>
                <c:pt idx="1">
                  <c:v>1125.6666666666667</c:v>
                </c:pt>
                <c:pt idx="2">
                  <c:v>1179.5</c:v>
                </c:pt>
                <c:pt idx="3">
                  <c:v>1286</c:v>
                </c:pt>
                <c:pt idx="4">
                  <c:v>1378.8333333333333</c:v>
                </c:pt>
                <c:pt idx="5">
                  <c:v>1467.3333333333333</c:v>
                </c:pt>
                <c:pt idx="6">
                  <c:v>1555.3333333333333</c:v>
                </c:pt>
                <c:pt idx="7">
                  <c:v>1642.5</c:v>
                </c:pt>
                <c:pt idx="8">
                  <c:v>1724.1666666666667</c:v>
                </c:pt>
                <c:pt idx="9">
                  <c:v>1801.6666666666667</c:v>
                </c:pt>
                <c:pt idx="10">
                  <c:v>1879.5</c:v>
                </c:pt>
                <c:pt idx="11">
                  <c:v>1962.8333333333333</c:v>
                </c:pt>
                <c:pt idx="12">
                  <c:v>2059.1666666666665</c:v>
                </c:pt>
                <c:pt idx="13">
                  <c:v>2172.3333333333335</c:v>
                </c:pt>
                <c:pt idx="14">
                  <c:v>2284.5</c:v>
                </c:pt>
                <c:pt idx="15">
                  <c:v>2391.5</c:v>
                </c:pt>
                <c:pt idx="16">
                  <c:v>2500.1666666666665</c:v>
                </c:pt>
                <c:pt idx="17">
                  <c:v>2649.1666666666665</c:v>
                </c:pt>
                <c:pt idx="18">
                  <c:v>2957.1666666666665</c:v>
                </c:pt>
                <c:pt idx="19">
                  <c:v>3466</c:v>
                </c:pt>
                <c:pt idx="20">
                  <c:v>4079.1666666666665</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5-6762-4C2C-A350-798135913ABE}"/>
            </c:ext>
          </c:extLst>
        </c:ser>
        <c:dLbls>
          <c:showLegendKey val="0"/>
          <c:showVal val="0"/>
          <c:showCatName val="0"/>
          <c:showSerName val="0"/>
          <c:showPercent val="0"/>
          <c:showBubbleSize val="0"/>
        </c:dLbls>
        <c:axId val="373905663"/>
        <c:axId val="373903263"/>
      </c:scatterChart>
      <c:valAx>
        <c:axId val="373905663"/>
        <c:scaling>
          <c:orientation val="minMax"/>
        </c:scaling>
        <c:delete val="0"/>
        <c:axPos val="b"/>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74482272175447573"/>
          <c:y val="0.37329859731073761"/>
          <c:w val="0.15601062196236576"/>
          <c:h val="0.42552801194019896"/>
        </c:manualLayout>
      </c:layout>
      <c:overlay val="0"/>
      <c:spPr>
        <a:solidFill>
          <a:schemeClr val="bg1"/>
        </a:solidFill>
        <a:ln>
          <a:solidFill>
            <a:schemeClr val="tx1"/>
          </a:solid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Ontario -1 Red CMAC</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982442342822395"/>
          <c:y val="0.14423890150821536"/>
          <c:w val="0.79009579458147006"/>
          <c:h val="0.70721226659774861"/>
        </c:manualLayout>
      </c:layout>
      <c:scatterChart>
        <c:scatterStyle val="lineMarker"/>
        <c:varyColors val="0"/>
        <c:ser>
          <c:idx val="0"/>
          <c:order val="0"/>
          <c:tx>
            <c:v>907</c:v>
          </c:tx>
          <c:spPr>
            <a:ln w="25400" cap="rnd">
              <a:solidFill>
                <a:schemeClr val="tx1"/>
              </a:solidFill>
              <a:round/>
            </a:ln>
            <a:effectLst/>
          </c:spPr>
          <c:marker>
            <c:symbol val="none"/>
          </c:marker>
          <c:xVal>
            <c:numRef>
              <c:f>'B4 CDF'!$J$12:$J$32</c:f>
              <c:numCache>
                <c:formatCode>0</c:formatCode>
                <c:ptCount val="21"/>
                <c:pt idx="0">
                  <c:v>612.4</c:v>
                </c:pt>
                <c:pt idx="1">
                  <c:v>726.6</c:v>
                </c:pt>
                <c:pt idx="2">
                  <c:v>791.8</c:v>
                </c:pt>
                <c:pt idx="3">
                  <c:v>919.4</c:v>
                </c:pt>
                <c:pt idx="4">
                  <c:v>1039.5999999999999</c:v>
                </c:pt>
                <c:pt idx="5">
                  <c:v>1149</c:v>
                </c:pt>
                <c:pt idx="6">
                  <c:v>1260.2</c:v>
                </c:pt>
                <c:pt idx="7">
                  <c:v>1367.4</c:v>
                </c:pt>
                <c:pt idx="8">
                  <c:v>1473.2</c:v>
                </c:pt>
                <c:pt idx="9">
                  <c:v>1576</c:v>
                </c:pt>
                <c:pt idx="10">
                  <c:v>1684.2</c:v>
                </c:pt>
                <c:pt idx="11">
                  <c:v>1795.8</c:v>
                </c:pt>
                <c:pt idx="12">
                  <c:v>1917.6</c:v>
                </c:pt>
                <c:pt idx="13">
                  <c:v>2037</c:v>
                </c:pt>
                <c:pt idx="14">
                  <c:v>2157</c:v>
                </c:pt>
                <c:pt idx="15">
                  <c:v>2273.8000000000002</c:v>
                </c:pt>
                <c:pt idx="16">
                  <c:v>2423.1999999999998</c:v>
                </c:pt>
                <c:pt idx="17">
                  <c:v>2638.4</c:v>
                </c:pt>
                <c:pt idx="18">
                  <c:v>3033.2</c:v>
                </c:pt>
                <c:pt idx="19">
                  <c:v>3629.2</c:v>
                </c:pt>
                <c:pt idx="20">
                  <c:v>4443.2</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1CC4-4F21-954C-17BFC8941052}"/>
            </c:ext>
          </c:extLst>
        </c:ser>
        <c:ser>
          <c:idx val="1"/>
          <c:order val="1"/>
          <c:tx>
            <c:v>924</c:v>
          </c:tx>
          <c:spPr>
            <a:ln w="19050" cap="rnd">
              <a:solidFill>
                <a:srgbClr val="7030A0"/>
              </a:solidFill>
              <a:round/>
            </a:ln>
            <a:effectLst/>
          </c:spPr>
          <c:marker>
            <c:symbol val="none"/>
          </c:marker>
          <c:xVal>
            <c:numRef>
              <c:f>'B4 CDF'!$K$12:$K$32</c:f>
              <c:numCache>
                <c:formatCode>0</c:formatCode>
                <c:ptCount val="21"/>
                <c:pt idx="0">
                  <c:v>615.79999999999995</c:v>
                </c:pt>
                <c:pt idx="1">
                  <c:v>733.8</c:v>
                </c:pt>
                <c:pt idx="2">
                  <c:v>796.8</c:v>
                </c:pt>
                <c:pt idx="3">
                  <c:v>929</c:v>
                </c:pt>
                <c:pt idx="4">
                  <c:v>1041.5999999999999</c:v>
                </c:pt>
                <c:pt idx="5">
                  <c:v>1155.2</c:v>
                </c:pt>
                <c:pt idx="6">
                  <c:v>1273.4000000000001</c:v>
                </c:pt>
                <c:pt idx="7">
                  <c:v>1378.4</c:v>
                </c:pt>
                <c:pt idx="8">
                  <c:v>1482.2</c:v>
                </c:pt>
                <c:pt idx="9">
                  <c:v>1587.2</c:v>
                </c:pt>
                <c:pt idx="10">
                  <c:v>1699.4</c:v>
                </c:pt>
                <c:pt idx="11">
                  <c:v>1817.6</c:v>
                </c:pt>
                <c:pt idx="12">
                  <c:v>1944</c:v>
                </c:pt>
                <c:pt idx="13">
                  <c:v>2068</c:v>
                </c:pt>
                <c:pt idx="14">
                  <c:v>2186.1999999999998</c:v>
                </c:pt>
                <c:pt idx="15">
                  <c:v>2310.1999999999998</c:v>
                </c:pt>
                <c:pt idx="16">
                  <c:v>2463.6</c:v>
                </c:pt>
                <c:pt idx="17">
                  <c:v>2706.8</c:v>
                </c:pt>
                <c:pt idx="18">
                  <c:v>3116</c:v>
                </c:pt>
                <c:pt idx="19">
                  <c:v>3749.2</c:v>
                </c:pt>
                <c:pt idx="20">
                  <c:v>4539.2</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1CC4-4F21-954C-17BFC8941052}"/>
            </c:ext>
          </c:extLst>
        </c:ser>
        <c:ser>
          <c:idx val="2"/>
          <c:order val="2"/>
          <c:tx>
            <c:v>953</c:v>
          </c:tx>
          <c:spPr>
            <a:ln w="19050" cap="rnd">
              <a:solidFill>
                <a:srgbClr val="0070C0"/>
              </a:solidFill>
              <a:round/>
            </a:ln>
            <a:effectLst/>
          </c:spPr>
          <c:marker>
            <c:symbol val="none"/>
          </c:marker>
          <c:xVal>
            <c:numRef>
              <c:f>'B4 CDF'!$L$12:$L$32</c:f>
              <c:numCache>
                <c:formatCode>0</c:formatCode>
                <c:ptCount val="21"/>
                <c:pt idx="0">
                  <c:v>663.2</c:v>
                </c:pt>
                <c:pt idx="1">
                  <c:v>764.8</c:v>
                </c:pt>
                <c:pt idx="2">
                  <c:v>828.8</c:v>
                </c:pt>
                <c:pt idx="3">
                  <c:v>960.6</c:v>
                </c:pt>
                <c:pt idx="4">
                  <c:v>1071.8</c:v>
                </c:pt>
                <c:pt idx="5">
                  <c:v>1184.2</c:v>
                </c:pt>
                <c:pt idx="6">
                  <c:v>1296.5999999999999</c:v>
                </c:pt>
                <c:pt idx="7">
                  <c:v>1406.8</c:v>
                </c:pt>
                <c:pt idx="8">
                  <c:v>1514</c:v>
                </c:pt>
                <c:pt idx="9">
                  <c:v>1620.6</c:v>
                </c:pt>
                <c:pt idx="10">
                  <c:v>1731</c:v>
                </c:pt>
                <c:pt idx="11">
                  <c:v>1846.8</c:v>
                </c:pt>
                <c:pt idx="12">
                  <c:v>1974</c:v>
                </c:pt>
                <c:pt idx="13">
                  <c:v>2114</c:v>
                </c:pt>
                <c:pt idx="14">
                  <c:v>2256.1999999999998</c:v>
                </c:pt>
                <c:pt idx="15">
                  <c:v>2387.6</c:v>
                </c:pt>
                <c:pt idx="16">
                  <c:v>2539.4</c:v>
                </c:pt>
                <c:pt idx="17">
                  <c:v>2773.8</c:v>
                </c:pt>
                <c:pt idx="18">
                  <c:v>3164</c:v>
                </c:pt>
                <c:pt idx="19">
                  <c:v>3766.6</c:v>
                </c:pt>
                <c:pt idx="20">
                  <c:v>4510.2</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1CC4-4F21-954C-17BFC8941052}"/>
            </c:ext>
          </c:extLst>
        </c:ser>
        <c:ser>
          <c:idx val="3"/>
          <c:order val="3"/>
          <c:tx>
            <c:v>963</c:v>
          </c:tx>
          <c:spPr>
            <a:ln w="19050" cap="rnd">
              <a:solidFill>
                <a:srgbClr val="00B050"/>
              </a:solidFill>
              <a:round/>
            </a:ln>
            <a:effectLst/>
          </c:spPr>
          <c:marker>
            <c:symbol val="none"/>
          </c:marker>
          <c:xVal>
            <c:numRef>
              <c:f>'B4 CDF'!$M$12:$M$32</c:f>
              <c:numCache>
                <c:formatCode>0</c:formatCode>
                <c:ptCount val="21"/>
                <c:pt idx="0">
                  <c:v>641.79999999999995</c:v>
                </c:pt>
                <c:pt idx="1">
                  <c:v>751.4</c:v>
                </c:pt>
                <c:pt idx="2">
                  <c:v>821.8</c:v>
                </c:pt>
                <c:pt idx="3">
                  <c:v>963.4</c:v>
                </c:pt>
                <c:pt idx="4">
                  <c:v>1086.5999999999999</c:v>
                </c:pt>
                <c:pt idx="5">
                  <c:v>1214.4000000000001</c:v>
                </c:pt>
                <c:pt idx="6">
                  <c:v>1335</c:v>
                </c:pt>
                <c:pt idx="7">
                  <c:v>1450.2</c:v>
                </c:pt>
                <c:pt idx="8">
                  <c:v>1555</c:v>
                </c:pt>
                <c:pt idx="9">
                  <c:v>1658.6</c:v>
                </c:pt>
                <c:pt idx="10">
                  <c:v>1761</c:v>
                </c:pt>
                <c:pt idx="11">
                  <c:v>1874.8</c:v>
                </c:pt>
                <c:pt idx="12">
                  <c:v>1998</c:v>
                </c:pt>
                <c:pt idx="13">
                  <c:v>2143.8000000000002</c:v>
                </c:pt>
                <c:pt idx="14">
                  <c:v>2279</c:v>
                </c:pt>
                <c:pt idx="15">
                  <c:v>2411.1999999999998</c:v>
                </c:pt>
                <c:pt idx="16">
                  <c:v>2549</c:v>
                </c:pt>
                <c:pt idx="17">
                  <c:v>2751</c:v>
                </c:pt>
                <c:pt idx="18">
                  <c:v>3167.4</c:v>
                </c:pt>
                <c:pt idx="19">
                  <c:v>3839.8</c:v>
                </c:pt>
                <c:pt idx="20">
                  <c:v>4680</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3-1CC4-4F21-954C-17BFC8941052}"/>
            </c:ext>
          </c:extLst>
        </c:ser>
        <c:ser>
          <c:idx val="5"/>
          <c:order val="4"/>
          <c:tx>
            <c:v>982</c:v>
          </c:tx>
          <c:spPr>
            <a:ln w="19050" cap="rnd">
              <a:solidFill>
                <a:schemeClr val="accent6">
                  <a:lumMod val="75000"/>
                </a:schemeClr>
              </a:solidFill>
              <a:round/>
            </a:ln>
            <a:effectLst/>
          </c:spPr>
          <c:marker>
            <c:symbol val="none"/>
          </c:marker>
          <c:xVal>
            <c:numRef>
              <c:f>'B4 CDF'!$N$12:$N$32</c:f>
              <c:numCache>
                <c:formatCode>0</c:formatCode>
                <c:ptCount val="21"/>
                <c:pt idx="0">
                  <c:v>609.4</c:v>
                </c:pt>
                <c:pt idx="1">
                  <c:v>723.4</c:v>
                </c:pt>
                <c:pt idx="2">
                  <c:v>790.8</c:v>
                </c:pt>
                <c:pt idx="3">
                  <c:v>925.2</c:v>
                </c:pt>
                <c:pt idx="4">
                  <c:v>1044</c:v>
                </c:pt>
                <c:pt idx="5">
                  <c:v>1157.4000000000001</c:v>
                </c:pt>
                <c:pt idx="6">
                  <c:v>1268.5999999999999</c:v>
                </c:pt>
                <c:pt idx="7">
                  <c:v>1380.2</c:v>
                </c:pt>
                <c:pt idx="8">
                  <c:v>1482.8</c:v>
                </c:pt>
                <c:pt idx="9">
                  <c:v>1575.8</c:v>
                </c:pt>
                <c:pt idx="10">
                  <c:v>1678.8</c:v>
                </c:pt>
                <c:pt idx="11">
                  <c:v>1783</c:v>
                </c:pt>
                <c:pt idx="12">
                  <c:v>1898.8</c:v>
                </c:pt>
                <c:pt idx="13">
                  <c:v>2026.4</c:v>
                </c:pt>
                <c:pt idx="14">
                  <c:v>2151</c:v>
                </c:pt>
                <c:pt idx="15">
                  <c:v>2273</c:v>
                </c:pt>
                <c:pt idx="16">
                  <c:v>2409.1999999999998</c:v>
                </c:pt>
                <c:pt idx="17">
                  <c:v>2614.8000000000002</c:v>
                </c:pt>
                <c:pt idx="18">
                  <c:v>2985</c:v>
                </c:pt>
                <c:pt idx="19">
                  <c:v>3618</c:v>
                </c:pt>
                <c:pt idx="20">
                  <c:v>4451</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4-1CC4-4F21-954C-17BFC8941052}"/>
            </c:ext>
          </c:extLst>
        </c:ser>
        <c:ser>
          <c:idx val="6"/>
          <c:order val="5"/>
          <c:tx>
            <c:v>1031</c:v>
          </c:tx>
          <c:spPr>
            <a:ln w="19050" cap="rnd">
              <a:solidFill>
                <a:srgbClr val="C00000"/>
              </a:solidFill>
              <a:round/>
            </a:ln>
            <a:effectLst/>
          </c:spPr>
          <c:marker>
            <c:symbol val="none"/>
          </c:marker>
          <c:xVal>
            <c:numRef>
              <c:f>'B4 CDF'!$O$12:$O$32</c:f>
              <c:numCache>
                <c:formatCode>0</c:formatCode>
                <c:ptCount val="21"/>
                <c:pt idx="0">
                  <c:v>706.5</c:v>
                </c:pt>
                <c:pt idx="1">
                  <c:v>805.5</c:v>
                </c:pt>
                <c:pt idx="2">
                  <c:v>873.16666666666663</c:v>
                </c:pt>
                <c:pt idx="3">
                  <c:v>1007</c:v>
                </c:pt>
                <c:pt idx="4">
                  <c:v>1123.5</c:v>
                </c:pt>
                <c:pt idx="5">
                  <c:v>1234.5</c:v>
                </c:pt>
                <c:pt idx="6">
                  <c:v>1345.8333333333333</c:v>
                </c:pt>
                <c:pt idx="7">
                  <c:v>1456.1666666666667</c:v>
                </c:pt>
                <c:pt idx="8">
                  <c:v>1558.3333333333333</c:v>
                </c:pt>
                <c:pt idx="9">
                  <c:v>1656.8333333333333</c:v>
                </c:pt>
                <c:pt idx="10">
                  <c:v>1755</c:v>
                </c:pt>
                <c:pt idx="11">
                  <c:v>1860.1666666666667</c:v>
                </c:pt>
                <c:pt idx="12">
                  <c:v>1982</c:v>
                </c:pt>
                <c:pt idx="13">
                  <c:v>2125</c:v>
                </c:pt>
                <c:pt idx="14">
                  <c:v>2266.1666666666665</c:v>
                </c:pt>
                <c:pt idx="15">
                  <c:v>2401.1666666666665</c:v>
                </c:pt>
                <c:pt idx="16">
                  <c:v>2537.6666666666665</c:v>
                </c:pt>
                <c:pt idx="17">
                  <c:v>2724.5</c:v>
                </c:pt>
                <c:pt idx="18">
                  <c:v>3112.3333333333335</c:v>
                </c:pt>
                <c:pt idx="19">
                  <c:v>3752.3333333333335</c:v>
                </c:pt>
                <c:pt idx="20">
                  <c:v>4525</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5-1CC4-4F21-954C-17BFC8941052}"/>
            </c:ext>
          </c:extLst>
        </c:ser>
        <c:dLbls>
          <c:showLegendKey val="0"/>
          <c:showVal val="0"/>
          <c:showCatName val="0"/>
          <c:showSerName val="0"/>
          <c:showPercent val="0"/>
          <c:showBubbleSize val="0"/>
        </c:dLbls>
        <c:axId val="373905663"/>
        <c:axId val="373903263"/>
      </c:scatterChart>
      <c:valAx>
        <c:axId val="373905663"/>
        <c:scaling>
          <c:orientation val="minMax"/>
          <c:max val="5000"/>
        </c:scaling>
        <c:delete val="0"/>
        <c:axPos val="b"/>
        <c:majorGridlines>
          <c:spPr>
            <a:ln w="9525" cap="flat" cmpd="sng" algn="ctr">
              <a:solidFill>
                <a:schemeClr val="bg1">
                  <a:lumMod val="7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74482272175447573"/>
          <c:y val="0.37329859731073761"/>
          <c:w val="0.15601062196236576"/>
          <c:h val="0.42552801194019896"/>
        </c:manualLayout>
      </c:layout>
      <c:overlay val="0"/>
      <c:spPr>
        <a:solidFill>
          <a:schemeClr val="bg1"/>
        </a:solidFill>
        <a:ln>
          <a:solidFill>
            <a:schemeClr val="tx1"/>
          </a:solid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Ontario -1 Red LaSRC</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72158687368207"/>
          <c:y val="0.14423890150821536"/>
          <c:w val="0.79319863113601197"/>
          <c:h val="0.70721226659774861"/>
        </c:manualLayout>
      </c:layout>
      <c:scatterChart>
        <c:scatterStyle val="lineMarker"/>
        <c:varyColors val="0"/>
        <c:ser>
          <c:idx val="0"/>
          <c:order val="0"/>
          <c:tx>
            <c:v>907</c:v>
          </c:tx>
          <c:spPr>
            <a:ln w="25400" cap="rnd">
              <a:solidFill>
                <a:schemeClr val="tx1"/>
              </a:solidFill>
              <a:round/>
            </a:ln>
            <a:effectLst/>
          </c:spPr>
          <c:marker>
            <c:symbol val="none"/>
          </c:marker>
          <c:xVal>
            <c:numRef>
              <c:f>'B4 CDF'!$Q$12:$Q$32</c:f>
              <c:numCache>
                <c:formatCode>0</c:formatCode>
                <c:ptCount val="21"/>
                <c:pt idx="0">
                  <c:v>587.6</c:v>
                </c:pt>
                <c:pt idx="1">
                  <c:v>720.2</c:v>
                </c:pt>
                <c:pt idx="2">
                  <c:v>791.8</c:v>
                </c:pt>
                <c:pt idx="3">
                  <c:v>921.8</c:v>
                </c:pt>
                <c:pt idx="4">
                  <c:v>1051</c:v>
                </c:pt>
                <c:pt idx="5">
                  <c:v>1165.8</c:v>
                </c:pt>
                <c:pt idx="6">
                  <c:v>1278.8</c:v>
                </c:pt>
                <c:pt idx="7">
                  <c:v>1385.4</c:v>
                </c:pt>
                <c:pt idx="8">
                  <c:v>1492.2</c:v>
                </c:pt>
                <c:pt idx="9">
                  <c:v>1592.2</c:v>
                </c:pt>
                <c:pt idx="10">
                  <c:v>1701.2</c:v>
                </c:pt>
                <c:pt idx="11">
                  <c:v>1814.8</c:v>
                </c:pt>
                <c:pt idx="12">
                  <c:v>1934.4</c:v>
                </c:pt>
                <c:pt idx="13">
                  <c:v>2053.4</c:v>
                </c:pt>
                <c:pt idx="14">
                  <c:v>2173.4</c:v>
                </c:pt>
                <c:pt idx="15">
                  <c:v>2287.4</c:v>
                </c:pt>
                <c:pt idx="16">
                  <c:v>2438.6</c:v>
                </c:pt>
                <c:pt idx="17">
                  <c:v>2648.4</c:v>
                </c:pt>
                <c:pt idx="18">
                  <c:v>3045.4</c:v>
                </c:pt>
                <c:pt idx="19">
                  <c:v>3627</c:v>
                </c:pt>
                <c:pt idx="20">
                  <c:v>4407</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0A5B-42CB-9C33-C740C87C22CF}"/>
            </c:ext>
          </c:extLst>
        </c:ser>
        <c:ser>
          <c:idx val="1"/>
          <c:order val="1"/>
          <c:tx>
            <c:strRef>
              <c:f>'B2 CDF'!$R$11</c:f>
              <c:strCache>
                <c:ptCount val="1"/>
                <c:pt idx="0">
                  <c:v>924</c:v>
                </c:pt>
              </c:strCache>
            </c:strRef>
          </c:tx>
          <c:spPr>
            <a:ln w="19050" cap="rnd">
              <a:solidFill>
                <a:srgbClr val="7030A0"/>
              </a:solidFill>
              <a:round/>
            </a:ln>
            <a:effectLst/>
          </c:spPr>
          <c:marker>
            <c:symbol val="none"/>
          </c:marker>
          <c:xVal>
            <c:numRef>
              <c:f>'B4 CDF'!$R$12:$R$32</c:f>
              <c:numCache>
                <c:formatCode>0</c:formatCode>
                <c:ptCount val="21"/>
                <c:pt idx="0">
                  <c:v>622</c:v>
                </c:pt>
                <c:pt idx="1">
                  <c:v>742</c:v>
                </c:pt>
                <c:pt idx="2">
                  <c:v>810.4</c:v>
                </c:pt>
                <c:pt idx="3">
                  <c:v>939.8</c:v>
                </c:pt>
                <c:pt idx="4">
                  <c:v>1059.2</c:v>
                </c:pt>
                <c:pt idx="5">
                  <c:v>1177.4000000000001</c:v>
                </c:pt>
                <c:pt idx="6">
                  <c:v>1290.4000000000001</c:v>
                </c:pt>
                <c:pt idx="7">
                  <c:v>1394</c:v>
                </c:pt>
                <c:pt idx="8">
                  <c:v>1502</c:v>
                </c:pt>
                <c:pt idx="9">
                  <c:v>1606.4</c:v>
                </c:pt>
                <c:pt idx="10">
                  <c:v>1717.8</c:v>
                </c:pt>
                <c:pt idx="11">
                  <c:v>1832</c:v>
                </c:pt>
                <c:pt idx="12">
                  <c:v>1953</c:v>
                </c:pt>
                <c:pt idx="13">
                  <c:v>2075.4</c:v>
                </c:pt>
                <c:pt idx="14">
                  <c:v>2194.6</c:v>
                </c:pt>
                <c:pt idx="15">
                  <c:v>2314</c:v>
                </c:pt>
                <c:pt idx="16">
                  <c:v>2464.8000000000002</c:v>
                </c:pt>
                <c:pt idx="17">
                  <c:v>2705.6</c:v>
                </c:pt>
                <c:pt idx="18">
                  <c:v>3107</c:v>
                </c:pt>
                <c:pt idx="19">
                  <c:v>3712</c:v>
                </c:pt>
                <c:pt idx="20">
                  <c:v>4462.3999999999996</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0A5B-42CB-9C33-C740C87C22CF}"/>
            </c:ext>
          </c:extLst>
        </c:ser>
        <c:ser>
          <c:idx val="2"/>
          <c:order val="2"/>
          <c:tx>
            <c:strRef>
              <c:f>'B2 CDF'!$S$11</c:f>
              <c:strCache>
                <c:ptCount val="1"/>
                <c:pt idx="0">
                  <c:v>947</c:v>
                </c:pt>
              </c:strCache>
            </c:strRef>
          </c:tx>
          <c:spPr>
            <a:ln w="19050" cap="rnd">
              <a:solidFill>
                <a:srgbClr val="0070C0"/>
              </a:solidFill>
              <a:round/>
            </a:ln>
            <a:effectLst/>
          </c:spPr>
          <c:marker>
            <c:symbol val="none"/>
          </c:marker>
          <c:xVal>
            <c:numRef>
              <c:f>'B4 CDF'!$S$12:$S$32</c:f>
              <c:numCache>
                <c:formatCode>0</c:formatCode>
                <c:ptCount val="21"/>
                <c:pt idx="0">
                  <c:v>644.4</c:v>
                </c:pt>
                <c:pt idx="1">
                  <c:v>776.2</c:v>
                </c:pt>
                <c:pt idx="2">
                  <c:v>858.8</c:v>
                </c:pt>
                <c:pt idx="3">
                  <c:v>992.4</c:v>
                </c:pt>
                <c:pt idx="4">
                  <c:v>1103.8</c:v>
                </c:pt>
                <c:pt idx="5">
                  <c:v>1215</c:v>
                </c:pt>
                <c:pt idx="6">
                  <c:v>1329.4</c:v>
                </c:pt>
                <c:pt idx="7">
                  <c:v>1437.8</c:v>
                </c:pt>
                <c:pt idx="8">
                  <c:v>1540.6</c:v>
                </c:pt>
                <c:pt idx="9">
                  <c:v>1645.2</c:v>
                </c:pt>
                <c:pt idx="10">
                  <c:v>1752.8</c:v>
                </c:pt>
                <c:pt idx="11">
                  <c:v>1863.2</c:v>
                </c:pt>
                <c:pt idx="12">
                  <c:v>1984</c:v>
                </c:pt>
                <c:pt idx="13">
                  <c:v>2120.1999999999998</c:v>
                </c:pt>
                <c:pt idx="14">
                  <c:v>2259.8000000000002</c:v>
                </c:pt>
                <c:pt idx="15">
                  <c:v>2390</c:v>
                </c:pt>
                <c:pt idx="16">
                  <c:v>2539.6</c:v>
                </c:pt>
                <c:pt idx="17">
                  <c:v>2769.4</c:v>
                </c:pt>
                <c:pt idx="18">
                  <c:v>3146.8</c:v>
                </c:pt>
                <c:pt idx="19">
                  <c:v>3727.2</c:v>
                </c:pt>
                <c:pt idx="20">
                  <c:v>4414.3999999999996</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0A5B-42CB-9C33-C740C87C22CF}"/>
            </c:ext>
          </c:extLst>
        </c:ser>
        <c:ser>
          <c:idx val="3"/>
          <c:order val="3"/>
          <c:tx>
            <c:strRef>
              <c:f>'B2 CDF'!$T$11</c:f>
              <c:strCache>
                <c:ptCount val="1"/>
                <c:pt idx="0">
                  <c:v>963</c:v>
                </c:pt>
              </c:strCache>
            </c:strRef>
          </c:tx>
          <c:spPr>
            <a:ln w="19050" cap="rnd">
              <a:solidFill>
                <a:srgbClr val="00B050"/>
              </a:solidFill>
              <a:round/>
            </a:ln>
            <a:effectLst/>
          </c:spPr>
          <c:marker>
            <c:symbol val="none"/>
          </c:marker>
          <c:xVal>
            <c:numRef>
              <c:f>'B4 CDF'!$T$12:$T$32</c:f>
              <c:numCache>
                <c:formatCode>0</c:formatCode>
                <c:ptCount val="21"/>
                <c:pt idx="0">
                  <c:v>616.79999999999995</c:v>
                </c:pt>
                <c:pt idx="1">
                  <c:v>751.6</c:v>
                </c:pt>
                <c:pt idx="2">
                  <c:v>829</c:v>
                </c:pt>
                <c:pt idx="3">
                  <c:v>979.2</c:v>
                </c:pt>
                <c:pt idx="4">
                  <c:v>1103.8</c:v>
                </c:pt>
                <c:pt idx="5">
                  <c:v>1231.5999999999999</c:v>
                </c:pt>
                <c:pt idx="6">
                  <c:v>1353.8</c:v>
                </c:pt>
                <c:pt idx="7">
                  <c:v>1467.4</c:v>
                </c:pt>
                <c:pt idx="8">
                  <c:v>1575.8</c:v>
                </c:pt>
                <c:pt idx="9">
                  <c:v>1673.2</c:v>
                </c:pt>
                <c:pt idx="10">
                  <c:v>1774.2</c:v>
                </c:pt>
                <c:pt idx="11">
                  <c:v>1880.8</c:v>
                </c:pt>
                <c:pt idx="12">
                  <c:v>2004.2</c:v>
                </c:pt>
                <c:pt idx="13">
                  <c:v>2140.6</c:v>
                </c:pt>
                <c:pt idx="14">
                  <c:v>2275.6</c:v>
                </c:pt>
                <c:pt idx="15">
                  <c:v>2402</c:v>
                </c:pt>
                <c:pt idx="16">
                  <c:v>2536.6</c:v>
                </c:pt>
                <c:pt idx="17">
                  <c:v>2732.4</c:v>
                </c:pt>
                <c:pt idx="18">
                  <c:v>3144</c:v>
                </c:pt>
                <c:pt idx="19">
                  <c:v>3781.8</c:v>
                </c:pt>
                <c:pt idx="20">
                  <c:v>4567.6000000000004</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3-0A5B-42CB-9C33-C740C87C22CF}"/>
            </c:ext>
          </c:extLst>
        </c:ser>
        <c:ser>
          <c:idx val="5"/>
          <c:order val="4"/>
          <c:tx>
            <c:strRef>
              <c:f>'B2 CDF'!$U$11</c:f>
              <c:strCache>
                <c:ptCount val="1"/>
                <c:pt idx="0">
                  <c:v>982</c:v>
                </c:pt>
              </c:strCache>
            </c:strRef>
          </c:tx>
          <c:spPr>
            <a:ln w="19050" cap="rnd">
              <a:solidFill>
                <a:schemeClr val="accent6">
                  <a:lumMod val="75000"/>
                </a:schemeClr>
              </a:solidFill>
              <a:round/>
            </a:ln>
            <a:effectLst/>
          </c:spPr>
          <c:marker>
            <c:symbol val="none"/>
          </c:marker>
          <c:xVal>
            <c:numRef>
              <c:f>'B4 CDF'!$U$12:$U$32</c:f>
              <c:numCache>
                <c:formatCode>0</c:formatCode>
                <c:ptCount val="21"/>
                <c:pt idx="0">
                  <c:v>627.6</c:v>
                </c:pt>
                <c:pt idx="1">
                  <c:v>730.6</c:v>
                </c:pt>
                <c:pt idx="2">
                  <c:v>811.8</c:v>
                </c:pt>
                <c:pt idx="3">
                  <c:v>939.8</c:v>
                </c:pt>
                <c:pt idx="4">
                  <c:v>1063.8</c:v>
                </c:pt>
                <c:pt idx="5">
                  <c:v>1177.4000000000001</c:v>
                </c:pt>
                <c:pt idx="6">
                  <c:v>1293.8</c:v>
                </c:pt>
                <c:pt idx="7">
                  <c:v>1398.6</c:v>
                </c:pt>
                <c:pt idx="8">
                  <c:v>1502.8</c:v>
                </c:pt>
                <c:pt idx="9">
                  <c:v>1595.8</c:v>
                </c:pt>
                <c:pt idx="10">
                  <c:v>1690.2</c:v>
                </c:pt>
                <c:pt idx="11">
                  <c:v>1792.2</c:v>
                </c:pt>
                <c:pt idx="12">
                  <c:v>1898.6</c:v>
                </c:pt>
                <c:pt idx="13">
                  <c:v>2019.8</c:v>
                </c:pt>
                <c:pt idx="14">
                  <c:v>2139.4</c:v>
                </c:pt>
                <c:pt idx="15">
                  <c:v>2254</c:v>
                </c:pt>
                <c:pt idx="16">
                  <c:v>2381.8000000000002</c:v>
                </c:pt>
                <c:pt idx="17">
                  <c:v>2577.4</c:v>
                </c:pt>
                <c:pt idx="18">
                  <c:v>2933.8</c:v>
                </c:pt>
                <c:pt idx="19">
                  <c:v>3529.8</c:v>
                </c:pt>
                <c:pt idx="20">
                  <c:v>4298.6000000000004</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4-0A5B-42CB-9C33-C740C87C22CF}"/>
            </c:ext>
          </c:extLst>
        </c:ser>
        <c:ser>
          <c:idx val="6"/>
          <c:order val="5"/>
          <c:tx>
            <c:strRef>
              <c:f>'B2 CDF'!$V$11</c:f>
              <c:strCache>
                <c:ptCount val="1"/>
                <c:pt idx="0">
                  <c:v>1025</c:v>
                </c:pt>
              </c:strCache>
            </c:strRef>
          </c:tx>
          <c:spPr>
            <a:ln w="19050" cap="rnd">
              <a:solidFill>
                <a:srgbClr val="C00000"/>
              </a:solidFill>
              <a:round/>
            </a:ln>
            <a:effectLst/>
          </c:spPr>
          <c:marker>
            <c:symbol val="none"/>
          </c:marker>
          <c:xVal>
            <c:numRef>
              <c:f>'B4 CDF'!$V$12:$V$32</c:f>
              <c:numCache>
                <c:formatCode>0</c:formatCode>
                <c:ptCount val="21"/>
                <c:pt idx="0">
                  <c:v>690.5</c:v>
                </c:pt>
                <c:pt idx="1">
                  <c:v>824.5</c:v>
                </c:pt>
                <c:pt idx="2">
                  <c:v>897.83333333333337</c:v>
                </c:pt>
                <c:pt idx="3">
                  <c:v>1035.3333333333333</c:v>
                </c:pt>
                <c:pt idx="4">
                  <c:v>1156.1666666666667</c:v>
                </c:pt>
                <c:pt idx="5">
                  <c:v>1266.3333333333333</c:v>
                </c:pt>
                <c:pt idx="6">
                  <c:v>1377.5</c:v>
                </c:pt>
                <c:pt idx="7">
                  <c:v>1480.1666666666667</c:v>
                </c:pt>
                <c:pt idx="8">
                  <c:v>1581</c:v>
                </c:pt>
                <c:pt idx="9">
                  <c:v>1674.3333333333333</c:v>
                </c:pt>
                <c:pt idx="10">
                  <c:v>1765.3333333333333</c:v>
                </c:pt>
                <c:pt idx="11">
                  <c:v>1865.3333333333333</c:v>
                </c:pt>
                <c:pt idx="12">
                  <c:v>1975.8333333333333</c:v>
                </c:pt>
                <c:pt idx="13">
                  <c:v>2108.5</c:v>
                </c:pt>
                <c:pt idx="14">
                  <c:v>2241.3333333333335</c:v>
                </c:pt>
                <c:pt idx="15">
                  <c:v>2365.1666666666665</c:v>
                </c:pt>
                <c:pt idx="16">
                  <c:v>2484.8333333333335</c:v>
                </c:pt>
                <c:pt idx="17">
                  <c:v>2665.6666666666665</c:v>
                </c:pt>
                <c:pt idx="18">
                  <c:v>3028.5</c:v>
                </c:pt>
                <c:pt idx="19">
                  <c:v>3630.8333333333335</c:v>
                </c:pt>
                <c:pt idx="20">
                  <c:v>4316.166666666667</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5-0A5B-42CB-9C33-C740C87C22CF}"/>
            </c:ext>
          </c:extLst>
        </c:ser>
        <c:dLbls>
          <c:showLegendKey val="0"/>
          <c:showVal val="0"/>
          <c:showCatName val="0"/>
          <c:showSerName val="0"/>
          <c:showPercent val="0"/>
          <c:showBubbleSize val="0"/>
        </c:dLbls>
        <c:axId val="373905663"/>
        <c:axId val="373903263"/>
      </c:scatterChart>
      <c:valAx>
        <c:axId val="373905663"/>
        <c:scaling>
          <c:orientation val="minMax"/>
        </c:scaling>
        <c:delete val="0"/>
        <c:axPos val="b"/>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74482272175447573"/>
          <c:y val="0.37329859731073761"/>
          <c:w val="0.15601062196236576"/>
          <c:h val="0.42552801194019896"/>
        </c:manualLayout>
      </c:layout>
      <c:overlay val="0"/>
      <c:spPr>
        <a:solidFill>
          <a:schemeClr val="bg1"/>
        </a:solidFill>
        <a:ln>
          <a:solidFill>
            <a:schemeClr val="tx1"/>
          </a:solid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Ontario -1 NIR TOAR</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72158687368207"/>
          <c:y val="0.14423890150821536"/>
          <c:w val="0.79319863113601197"/>
          <c:h val="0.6797581448839255"/>
        </c:manualLayout>
      </c:layout>
      <c:scatterChart>
        <c:scatterStyle val="lineMarker"/>
        <c:varyColors val="0"/>
        <c:ser>
          <c:idx val="0"/>
          <c:order val="0"/>
          <c:tx>
            <c:v>907</c:v>
          </c:tx>
          <c:spPr>
            <a:ln w="25400" cap="rnd">
              <a:solidFill>
                <a:schemeClr val="tx1"/>
              </a:solidFill>
              <a:round/>
            </a:ln>
            <a:effectLst/>
          </c:spPr>
          <c:marker>
            <c:symbol val="none"/>
          </c:marker>
          <c:xVal>
            <c:numRef>
              <c:f>'B5 CDF'!$C$12:$C$32</c:f>
              <c:numCache>
                <c:formatCode>0</c:formatCode>
                <c:ptCount val="21"/>
                <c:pt idx="0">
                  <c:v>1405.6</c:v>
                </c:pt>
                <c:pt idx="1">
                  <c:v>1551.4</c:v>
                </c:pt>
                <c:pt idx="2">
                  <c:v>1618</c:v>
                </c:pt>
                <c:pt idx="3">
                  <c:v>1724.2</c:v>
                </c:pt>
                <c:pt idx="4">
                  <c:v>1807</c:v>
                </c:pt>
                <c:pt idx="5">
                  <c:v>1885.2</c:v>
                </c:pt>
                <c:pt idx="6">
                  <c:v>1956.2</c:v>
                </c:pt>
                <c:pt idx="7">
                  <c:v>2025.6</c:v>
                </c:pt>
                <c:pt idx="8">
                  <c:v>2092.1999999999998</c:v>
                </c:pt>
                <c:pt idx="9">
                  <c:v>2160.1999999999998</c:v>
                </c:pt>
                <c:pt idx="10">
                  <c:v>2234.4</c:v>
                </c:pt>
                <c:pt idx="11">
                  <c:v>2306.8000000000002</c:v>
                </c:pt>
                <c:pt idx="12">
                  <c:v>2382.1999999999998</c:v>
                </c:pt>
                <c:pt idx="13">
                  <c:v>2459.4</c:v>
                </c:pt>
                <c:pt idx="14">
                  <c:v>2542.1999999999998</c:v>
                </c:pt>
                <c:pt idx="15">
                  <c:v>2650.4</c:v>
                </c:pt>
                <c:pt idx="16">
                  <c:v>2816.6</c:v>
                </c:pt>
                <c:pt idx="17">
                  <c:v>3079.8</c:v>
                </c:pt>
                <c:pt idx="18">
                  <c:v>3515</c:v>
                </c:pt>
                <c:pt idx="19">
                  <c:v>4109.3999999999996</c:v>
                </c:pt>
                <c:pt idx="20">
                  <c:v>4864.6000000000004</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E179-40FF-9147-B69A06AA6116}"/>
            </c:ext>
          </c:extLst>
        </c:ser>
        <c:ser>
          <c:idx val="1"/>
          <c:order val="1"/>
          <c:tx>
            <c:v>924</c:v>
          </c:tx>
          <c:spPr>
            <a:ln w="19050" cap="rnd">
              <a:solidFill>
                <a:srgbClr val="7030A0"/>
              </a:solidFill>
              <a:round/>
            </a:ln>
            <a:effectLst/>
          </c:spPr>
          <c:marker>
            <c:symbol val="none"/>
          </c:marker>
          <c:xVal>
            <c:numRef>
              <c:f>'B5 CDF'!$D$12:$D$32</c:f>
              <c:numCache>
                <c:formatCode>0</c:formatCode>
                <c:ptCount val="21"/>
                <c:pt idx="0">
                  <c:v>1442</c:v>
                </c:pt>
                <c:pt idx="1">
                  <c:v>1569.2</c:v>
                </c:pt>
                <c:pt idx="2">
                  <c:v>1633.8</c:v>
                </c:pt>
                <c:pt idx="3">
                  <c:v>1740.6</c:v>
                </c:pt>
                <c:pt idx="4">
                  <c:v>1824.4</c:v>
                </c:pt>
                <c:pt idx="5">
                  <c:v>1898.8</c:v>
                </c:pt>
                <c:pt idx="6">
                  <c:v>1970</c:v>
                </c:pt>
                <c:pt idx="7">
                  <c:v>2036.6</c:v>
                </c:pt>
                <c:pt idx="8">
                  <c:v>2107.4</c:v>
                </c:pt>
                <c:pt idx="9">
                  <c:v>2178.1999999999998</c:v>
                </c:pt>
                <c:pt idx="10">
                  <c:v>2255.4</c:v>
                </c:pt>
                <c:pt idx="11">
                  <c:v>2332.6</c:v>
                </c:pt>
                <c:pt idx="12">
                  <c:v>2407.4</c:v>
                </c:pt>
                <c:pt idx="13">
                  <c:v>2488.4</c:v>
                </c:pt>
                <c:pt idx="14">
                  <c:v>2574</c:v>
                </c:pt>
                <c:pt idx="15">
                  <c:v>2694.8</c:v>
                </c:pt>
                <c:pt idx="16">
                  <c:v>2875</c:v>
                </c:pt>
                <c:pt idx="17">
                  <c:v>3147.2</c:v>
                </c:pt>
                <c:pt idx="18">
                  <c:v>3592.8</c:v>
                </c:pt>
                <c:pt idx="19">
                  <c:v>4196.2</c:v>
                </c:pt>
                <c:pt idx="20">
                  <c:v>4920.3999999999996</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E179-40FF-9147-B69A06AA6116}"/>
            </c:ext>
          </c:extLst>
        </c:ser>
        <c:ser>
          <c:idx val="2"/>
          <c:order val="2"/>
          <c:tx>
            <c:v>953</c:v>
          </c:tx>
          <c:spPr>
            <a:ln w="19050" cap="rnd">
              <a:solidFill>
                <a:srgbClr val="0070C0"/>
              </a:solidFill>
              <a:round/>
            </a:ln>
            <a:effectLst/>
          </c:spPr>
          <c:marker>
            <c:symbol val="none"/>
          </c:marker>
          <c:xVal>
            <c:numRef>
              <c:f>'B5 CDF'!$E$12:$E$32</c:f>
              <c:numCache>
                <c:formatCode>0</c:formatCode>
                <c:ptCount val="21"/>
                <c:pt idx="0">
                  <c:v>1463.6</c:v>
                </c:pt>
                <c:pt idx="1">
                  <c:v>1599.6</c:v>
                </c:pt>
                <c:pt idx="2">
                  <c:v>1662.8</c:v>
                </c:pt>
                <c:pt idx="3">
                  <c:v>1771.8</c:v>
                </c:pt>
                <c:pt idx="4">
                  <c:v>1853.4</c:v>
                </c:pt>
                <c:pt idx="5">
                  <c:v>1931.6</c:v>
                </c:pt>
                <c:pt idx="6">
                  <c:v>2003.4</c:v>
                </c:pt>
                <c:pt idx="7">
                  <c:v>2075.1999999999998</c:v>
                </c:pt>
                <c:pt idx="8">
                  <c:v>2145.4</c:v>
                </c:pt>
                <c:pt idx="9">
                  <c:v>2223.8000000000002</c:v>
                </c:pt>
                <c:pt idx="10">
                  <c:v>2312.4</c:v>
                </c:pt>
                <c:pt idx="11">
                  <c:v>2395</c:v>
                </c:pt>
                <c:pt idx="12">
                  <c:v>2476.1999999999998</c:v>
                </c:pt>
                <c:pt idx="13">
                  <c:v>2557.8000000000002</c:v>
                </c:pt>
                <c:pt idx="14">
                  <c:v>2644</c:v>
                </c:pt>
                <c:pt idx="15">
                  <c:v>2744.6</c:v>
                </c:pt>
                <c:pt idx="16">
                  <c:v>2910.8</c:v>
                </c:pt>
                <c:pt idx="17">
                  <c:v>3181.8</c:v>
                </c:pt>
                <c:pt idx="18">
                  <c:v>3600.6</c:v>
                </c:pt>
                <c:pt idx="19">
                  <c:v>4184.8</c:v>
                </c:pt>
                <c:pt idx="20">
                  <c:v>4840</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E179-40FF-9147-B69A06AA6116}"/>
            </c:ext>
          </c:extLst>
        </c:ser>
        <c:ser>
          <c:idx val="3"/>
          <c:order val="3"/>
          <c:tx>
            <c:v>963</c:v>
          </c:tx>
          <c:spPr>
            <a:ln w="19050" cap="rnd">
              <a:solidFill>
                <a:srgbClr val="00B050"/>
              </a:solidFill>
              <a:round/>
            </a:ln>
            <a:effectLst/>
          </c:spPr>
          <c:marker>
            <c:symbol val="none"/>
          </c:marker>
          <c:xVal>
            <c:numRef>
              <c:f>'B5 CDF'!$F$12:$F$32</c:f>
              <c:numCache>
                <c:formatCode>0</c:formatCode>
                <c:ptCount val="21"/>
                <c:pt idx="0">
                  <c:v>1485.4</c:v>
                </c:pt>
                <c:pt idx="1">
                  <c:v>1644.2</c:v>
                </c:pt>
                <c:pt idx="2">
                  <c:v>1720.8</c:v>
                </c:pt>
                <c:pt idx="3">
                  <c:v>1832</c:v>
                </c:pt>
                <c:pt idx="4">
                  <c:v>1912.4</c:v>
                </c:pt>
                <c:pt idx="5">
                  <c:v>1984.4</c:v>
                </c:pt>
                <c:pt idx="6">
                  <c:v>2059.6</c:v>
                </c:pt>
                <c:pt idx="7">
                  <c:v>2132.4</c:v>
                </c:pt>
                <c:pt idx="8">
                  <c:v>2206.4</c:v>
                </c:pt>
                <c:pt idx="9">
                  <c:v>2278.6</c:v>
                </c:pt>
                <c:pt idx="10">
                  <c:v>2351</c:v>
                </c:pt>
                <c:pt idx="11">
                  <c:v>2426.1999999999998</c:v>
                </c:pt>
                <c:pt idx="12">
                  <c:v>2503.4</c:v>
                </c:pt>
                <c:pt idx="13">
                  <c:v>2581.1999999999998</c:v>
                </c:pt>
                <c:pt idx="14">
                  <c:v>2664.8</c:v>
                </c:pt>
                <c:pt idx="15">
                  <c:v>2757.2</c:v>
                </c:pt>
                <c:pt idx="16">
                  <c:v>2892.4</c:v>
                </c:pt>
                <c:pt idx="17">
                  <c:v>3112.8</c:v>
                </c:pt>
                <c:pt idx="18">
                  <c:v>3549</c:v>
                </c:pt>
                <c:pt idx="19">
                  <c:v>4149.2</c:v>
                </c:pt>
                <c:pt idx="20">
                  <c:v>4938.2</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3-E179-40FF-9147-B69A06AA6116}"/>
            </c:ext>
          </c:extLst>
        </c:ser>
        <c:ser>
          <c:idx val="5"/>
          <c:order val="4"/>
          <c:tx>
            <c:v>982</c:v>
          </c:tx>
          <c:spPr>
            <a:ln w="19050" cap="rnd">
              <a:solidFill>
                <a:schemeClr val="accent6">
                  <a:lumMod val="75000"/>
                </a:schemeClr>
              </a:solidFill>
              <a:round/>
            </a:ln>
            <a:effectLst/>
          </c:spPr>
          <c:marker>
            <c:symbol val="none"/>
          </c:marker>
          <c:xVal>
            <c:numRef>
              <c:f>'B5 CDF'!$G$12:$G$32</c:f>
              <c:numCache>
                <c:formatCode>0</c:formatCode>
                <c:ptCount val="21"/>
                <c:pt idx="0">
                  <c:v>1447.2</c:v>
                </c:pt>
                <c:pt idx="1">
                  <c:v>1608</c:v>
                </c:pt>
                <c:pt idx="2">
                  <c:v>1677.4</c:v>
                </c:pt>
                <c:pt idx="3">
                  <c:v>1780.8</c:v>
                </c:pt>
                <c:pt idx="4">
                  <c:v>1855.6</c:v>
                </c:pt>
                <c:pt idx="5">
                  <c:v>1923</c:v>
                </c:pt>
                <c:pt idx="6">
                  <c:v>1991.6</c:v>
                </c:pt>
                <c:pt idx="7">
                  <c:v>2060.1999999999998</c:v>
                </c:pt>
                <c:pt idx="8">
                  <c:v>2124.6</c:v>
                </c:pt>
                <c:pt idx="9">
                  <c:v>2193.6</c:v>
                </c:pt>
                <c:pt idx="10">
                  <c:v>2263.8000000000002</c:v>
                </c:pt>
                <c:pt idx="11">
                  <c:v>2330.6</c:v>
                </c:pt>
                <c:pt idx="12">
                  <c:v>2401</c:v>
                </c:pt>
                <c:pt idx="13">
                  <c:v>2472.6</c:v>
                </c:pt>
                <c:pt idx="14">
                  <c:v>2550.1999999999998</c:v>
                </c:pt>
                <c:pt idx="15">
                  <c:v>2655.4</c:v>
                </c:pt>
                <c:pt idx="16">
                  <c:v>2788.4</c:v>
                </c:pt>
                <c:pt idx="17">
                  <c:v>3004.8</c:v>
                </c:pt>
                <c:pt idx="18">
                  <c:v>3414</c:v>
                </c:pt>
                <c:pt idx="19">
                  <c:v>4002.4</c:v>
                </c:pt>
                <c:pt idx="20">
                  <c:v>4764.6000000000004</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4-E179-40FF-9147-B69A06AA6116}"/>
            </c:ext>
          </c:extLst>
        </c:ser>
        <c:ser>
          <c:idx val="6"/>
          <c:order val="5"/>
          <c:tx>
            <c:v>1031</c:v>
          </c:tx>
          <c:spPr>
            <a:ln w="19050" cap="rnd">
              <a:solidFill>
                <a:srgbClr val="C00000"/>
              </a:solidFill>
              <a:round/>
            </a:ln>
            <a:effectLst/>
          </c:spPr>
          <c:marker>
            <c:symbol val="none"/>
          </c:marker>
          <c:xVal>
            <c:numRef>
              <c:f>'B5 CDF'!$H$12:$H$32</c:f>
              <c:numCache>
                <c:formatCode>0</c:formatCode>
                <c:ptCount val="21"/>
                <c:pt idx="0">
                  <c:v>1556.5</c:v>
                </c:pt>
                <c:pt idx="1">
                  <c:v>1705.1666666666667</c:v>
                </c:pt>
                <c:pt idx="2">
                  <c:v>1770.1666666666667</c:v>
                </c:pt>
                <c:pt idx="3">
                  <c:v>1876.1666666666667</c:v>
                </c:pt>
                <c:pt idx="4">
                  <c:v>1956.1666666666667</c:v>
                </c:pt>
                <c:pt idx="5">
                  <c:v>2026.3333333333333</c:v>
                </c:pt>
                <c:pt idx="6">
                  <c:v>2092.5</c:v>
                </c:pt>
                <c:pt idx="7">
                  <c:v>2156.3333333333335</c:v>
                </c:pt>
                <c:pt idx="8">
                  <c:v>2224.8333333333335</c:v>
                </c:pt>
                <c:pt idx="9">
                  <c:v>2293.6666666666665</c:v>
                </c:pt>
                <c:pt idx="10">
                  <c:v>2366.8333333333335</c:v>
                </c:pt>
                <c:pt idx="11">
                  <c:v>2445.3333333333335</c:v>
                </c:pt>
                <c:pt idx="12">
                  <c:v>2520</c:v>
                </c:pt>
                <c:pt idx="13">
                  <c:v>2591.5</c:v>
                </c:pt>
                <c:pt idx="14">
                  <c:v>2672.3333333333335</c:v>
                </c:pt>
                <c:pt idx="15">
                  <c:v>2763.8333333333335</c:v>
                </c:pt>
                <c:pt idx="16">
                  <c:v>2882.6666666666665</c:v>
                </c:pt>
                <c:pt idx="17">
                  <c:v>3102</c:v>
                </c:pt>
                <c:pt idx="18">
                  <c:v>3517.5</c:v>
                </c:pt>
                <c:pt idx="19">
                  <c:v>4089.1666666666665</c:v>
                </c:pt>
                <c:pt idx="20">
                  <c:v>4766.333333333333</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5-E179-40FF-9147-B69A06AA6116}"/>
            </c:ext>
          </c:extLst>
        </c:ser>
        <c:dLbls>
          <c:showLegendKey val="0"/>
          <c:showVal val="0"/>
          <c:showCatName val="0"/>
          <c:showSerName val="0"/>
          <c:showPercent val="0"/>
          <c:showBubbleSize val="0"/>
        </c:dLbls>
        <c:axId val="373905663"/>
        <c:axId val="373903263"/>
      </c:scatterChart>
      <c:valAx>
        <c:axId val="373905663"/>
        <c:scaling>
          <c:orientation val="minMax"/>
        </c:scaling>
        <c:delete val="0"/>
        <c:axPos val="b"/>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74482272175447573"/>
          <c:y val="0.37329859731073761"/>
          <c:w val="0.15601062196236576"/>
          <c:h val="0.42552801194019896"/>
        </c:manualLayout>
      </c:layout>
      <c:overlay val="0"/>
      <c:spPr>
        <a:solidFill>
          <a:schemeClr val="bg1"/>
        </a:solidFill>
        <a:ln>
          <a:solidFill>
            <a:schemeClr val="tx1"/>
          </a:solid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Ontario -1 NIR  CMAC</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982442342822395"/>
          <c:y val="0.14423890150821536"/>
          <c:w val="0.79009579458147006"/>
          <c:h val="0.70721226659774861"/>
        </c:manualLayout>
      </c:layout>
      <c:scatterChart>
        <c:scatterStyle val="lineMarker"/>
        <c:varyColors val="0"/>
        <c:ser>
          <c:idx val="0"/>
          <c:order val="0"/>
          <c:tx>
            <c:v>907</c:v>
          </c:tx>
          <c:spPr>
            <a:ln w="25400" cap="rnd">
              <a:solidFill>
                <a:schemeClr val="tx1"/>
              </a:solidFill>
              <a:round/>
            </a:ln>
            <a:effectLst/>
          </c:spPr>
          <c:marker>
            <c:symbol val="none"/>
          </c:marker>
          <c:xVal>
            <c:numRef>
              <c:f>'B5 CDF'!$J$12:$J$32</c:f>
              <c:numCache>
                <c:formatCode>0</c:formatCode>
                <c:ptCount val="21"/>
                <c:pt idx="0">
                  <c:v>1286.4000000000001</c:v>
                </c:pt>
                <c:pt idx="1">
                  <c:v>1439.6</c:v>
                </c:pt>
                <c:pt idx="2">
                  <c:v>1509.8</c:v>
                </c:pt>
                <c:pt idx="3">
                  <c:v>1622</c:v>
                </c:pt>
                <c:pt idx="4">
                  <c:v>1710.6</c:v>
                </c:pt>
                <c:pt idx="5">
                  <c:v>1792.8</c:v>
                </c:pt>
                <c:pt idx="6">
                  <c:v>1867.2</c:v>
                </c:pt>
                <c:pt idx="7">
                  <c:v>1941</c:v>
                </c:pt>
                <c:pt idx="8">
                  <c:v>2011.2</c:v>
                </c:pt>
                <c:pt idx="9">
                  <c:v>2083</c:v>
                </c:pt>
                <c:pt idx="10">
                  <c:v>2161.8000000000002</c:v>
                </c:pt>
                <c:pt idx="11">
                  <c:v>2238.6</c:v>
                </c:pt>
                <c:pt idx="12">
                  <c:v>2318</c:v>
                </c:pt>
                <c:pt idx="13">
                  <c:v>2399.6</c:v>
                </c:pt>
                <c:pt idx="14">
                  <c:v>2487.1999999999998</c:v>
                </c:pt>
                <c:pt idx="15">
                  <c:v>2601.8000000000002</c:v>
                </c:pt>
                <c:pt idx="16">
                  <c:v>2777</c:v>
                </c:pt>
                <c:pt idx="17">
                  <c:v>3054.6</c:v>
                </c:pt>
                <c:pt idx="18">
                  <c:v>3513.8</c:v>
                </c:pt>
                <c:pt idx="19">
                  <c:v>4143.8</c:v>
                </c:pt>
                <c:pt idx="20">
                  <c:v>4940.6000000000004</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3026-4731-A8D3-307CC5EC54FB}"/>
            </c:ext>
          </c:extLst>
        </c:ser>
        <c:ser>
          <c:idx val="1"/>
          <c:order val="1"/>
          <c:tx>
            <c:v>924</c:v>
          </c:tx>
          <c:spPr>
            <a:ln w="19050" cap="rnd">
              <a:solidFill>
                <a:srgbClr val="7030A0"/>
              </a:solidFill>
              <a:round/>
            </a:ln>
            <a:effectLst/>
          </c:spPr>
          <c:marker>
            <c:symbol val="none"/>
          </c:marker>
          <c:xVal>
            <c:numRef>
              <c:f>'B5 CDF'!$K$12:$K$32</c:f>
              <c:numCache>
                <c:formatCode>0</c:formatCode>
                <c:ptCount val="21"/>
                <c:pt idx="0">
                  <c:v>1316</c:v>
                </c:pt>
                <c:pt idx="1">
                  <c:v>1451.8</c:v>
                </c:pt>
                <c:pt idx="2">
                  <c:v>1520.6</c:v>
                </c:pt>
                <c:pt idx="3">
                  <c:v>1634.8</c:v>
                </c:pt>
                <c:pt idx="4">
                  <c:v>1725</c:v>
                </c:pt>
                <c:pt idx="5">
                  <c:v>1803.8</c:v>
                </c:pt>
                <c:pt idx="6">
                  <c:v>1880</c:v>
                </c:pt>
                <c:pt idx="7">
                  <c:v>1950.8</c:v>
                </c:pt>
                <c:pt idx="8">
                  <c:v>2027</c:v>
                </c:pt>
                <c:pt idx="9">
                  <c:v>2102.6</c:v>
                </c:pt>
                <c:pt idx="10">
                  <c:v>2185.1999999999998</c:v>
                </c:pt>
                <c:pt idx="11">
                  <c:v>2267.4</c:v>
                </c:pt>
                <c:pt idx="12">
                  <c:v>2347.8000000000002</c:v>
                </c:pt>
                <c:pt idx="13">
                  <c:v>2433.6</c:v>
                </c:pt>
                <c:pt idx="14">
                  <c:v>2525.4</c:v>
                </c:pt>
                <c:pt idx="15">
                  <c:v>2654</c:v>
                </c:pt>
                <c:pt idx="16">
                  <c:v>2846.8</c:v>
                </c:pt>
                <c:pt idx="17">
                  <c:v>3136.6</c:v>
                </c:pt>
                <c:pt idx="18">
                  <c:v>3611</c:v>
                </c:pt>
                <c:pt idx="19">
                  <c:v>4258</c:v>
                </c:pt>
                <c:pt idx="20">
                  <c:v>5031.3999999999996</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3026-4731-A8D3-307CC5EC54FB}"/>
            </c:ext>
          </c:extLst>
        </c:ser>
        <c:ser>
          <c:idx val="2"/>
          <c:order val="2"/>
          <c:tx>
            <c:v>953</c:v>
          </c:tx>
          <c:spPr>
            <a:ln w="19050" cap="rnd">
              <a:solidFill>
                <a:srgbClr val="0070C0"/>
              </a:solidFill>
              <a:round/>
            </a:ln>
            <a:effectLst/>
          </c:spPr>
          <c:marker>
            <c:symbol val="none"/>
          </c:marker>
          <c:xVal>
            <c:numRef>
              <c:f>'B5 CDF'!$L$12:$L$32</c:f>
              <c:numCache>
                <c:formatCode>0</c:formatCode>
                <c:ptCount val="21"/>
                <c:pt idx="0">
                  <c:v>1326.6</c:v>
                </c:pt>
                <c:pt idx="1">
                  <c:v>1473.8</c:v>
                </c:pt>
                <c:pt idx="2">
                  <c:v>1543</c:v>
                </c:pt>
                <c:pt idx="3">
                  <c:v>1661.4</c:v>
                </c:pt>
                <c:pt idx="4">
                  <c:v>1750</c:v>
                </c:pt>
                <c:pt idx="5">
                  <c:v>1834.4</c:v>
                </c:pt>
                <c:pt idx="6">
                  <c:v>1912.6</c:v>
                </c:pt>
                <c:pt idx="7">
                  <c:v>1990.8</c:v>
                </c:pt>
                <c:pt idx="8">
                  <c:v>2066.8000000000002</c:v>
                </c:pt>
                <c:pt idx="9">
                  <c:v>2151.6</c:v>
                </c:pt>
                <c:pt idx="10">
                  <c:v>2248.1999999999998</c:v>
                </c:pt>
                <c:pt idx="11">
                  <c:v>2337.8000000000002</c:v>
                </c:pt>
                <c:pt idx="12">
                  <c:v>2425.4</c:v>
                </c:pt>
                <c:pt idx="13">
                  <c:v>2514.1999999999998</c:v>
                </c:pt>
                <c:pt idx="14">
                  <c:v>2607.8000000000002</c:v>
                </c:pt>
                <c:pt idx="15">
                  <c:v>2717.2</c:v>
                </c:pt>
                <c:pt idx="16">
                  <c:v>2895.6</c:v>
                </c:pt>
                <c:pt idx="17">
                  <c:v>3191.2</c:v>
                </c:pt>
                <c:pt idx="18">
                  <c:v>3643.4</c:v>
                </c:pt>
                <c:pt idx="19">
                  <c:v>4280.3999999999996</c:v>
                </c:pt>
                <c:pt idx="20">
                  <c:v>4994.8</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3026-4731-A8D3-307CC5EC54FB}"/>
            </c:ext>
          </c:extLst>
        </c:ser>
        <c:ser>
          <c:idx val="3"/>
          <c:order val="3"/>
          <c:tx>
            <c:v>963</c:v>
          </c:tx>
          <c:spPr>
            <a:ln w="19050" cap="rnd">
              <a:solidFill>
                <a:srgbClr val="00B050"/>
              </a:solidFill>
              <a:round/>
            </a:ln>
            <a:effectLst/>
          </c:spPr>
          <c:marker>
            <c:symbol val="none"/>
          </c:marker>
          <c:xVal>
            <c:numRef>
              <c:f>'B5 CDF'!$M$12:$M$32</c:f>
              <c:numCache>
                <c:formatCode>0</c:formatCode>
                <c:ptCount val="21"/>
                <c:pt idx="0">
                  <c:v>1341.8</c:v>
                </c:pt>
                <c:pt idx="1">
                  <c:v>1516.6</c:v>
                </c:pt>
                <c:pt idx="2">
                  <c:v>1600.6</c:v>
                </c:pt>
                <c:pt idx="3">
                  <c:v>1722.4</c:v>
                </c:pt>
                <c:pt idx="4">
                  <c:v>1810.8</c:v>
                </c:pt>
                <c:pt idx="5">
                  <c:v>1890</c:v>
                </c:pt>
                <c:pt idx="6">
                  <c:v>1972</c:v>
                </c:pt>
                <c:pt idx="7">
                  <c:v>2052</c:v>
                </c:pt>
                <c:pt idx="8">
                  <c:v>2133</c:v>
                </c:pt>
                <c:pt idx="9">
                  <c:v>2212.6</c:v>
                </c:pt>
                <c:pt idx="10">
                  <c:v>2292</c:v>
                </c:pt>
                <c:pt idx="11">
                  <c:v>2374.1999999999998</c:v>
                </c:pt>
                <c:pt idx="12">
                  <c:v>2458.8000000000002</c:v>
                </c:pt>
                <c:pt idx="13">
                  <c:v>2543.6</c:v>
                </c:pt>
                <c:pt idx="14">
                  <c:v>2635.4</c:v>
                </c:pt>
                <c:pt idx="15">
                  <c:v>2736.8</c:v>
                </c:pt>
                <c:pt idx="16">
                  <c:v>2884.4</c:v>
                </c:pt>
                <c:pt idx="17">
                  <c:v>3126.6</c:v>
                </c:pt>
                <c:pt idx="18">
                  <c:v>3606.6</c:v>
                </c:pt>
                <c:pt idx="19">
                  <c:v>4261.6000000000004</c:v>
                </c:pt>
                <c:pt idx="20">
                  <c:v>5129</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3-3026-4731-A8D3-307CC5EC54FB}"/>
            </c:ext>
          </c:extLst>
        </c:ser>
        <c:ser>
          <c:idx val="5"/>
          <c:order val="4"/>
          <c:tx>
            <c:v>982</c:v>
          </c:tx>
          <c:spPr>
            <a:ln w="19050" cap="rnd">
              <a:solidFill>
                <a:schemeClr val="accent6">
                  <a:lumMod val="75000"/>
                </a:schemeClr>
              </a:solidFill>
              <a:round/>
            </a:ln>
            <a:effectLst/>
          </c:spPr>
          <c:marker>
            <c:symbol val="none"/>
          </c:marker>
          <c:xVal>
            <c:numRef>
              <c:f>'B5 CDF'!$N$12:$N$32</c:f>
              <c:numCache>
                <c:formatCode>0</c:formatCode>
                <c:ptCount val="21"/>
                <c:pt idx="0">
                  <c:v>1290.2</c:v>
                </c:pt>
                <c:pt idx="1">
                  <c:v>1467.8</c:v>
                </c:pt>
                <c:pt idx="2">
                  <c:v>1545.6</c:v>
                </c:pt>
                <c:pt idx="3">
                  <c:v>1660.4</c:v>
                </c:pt>
                <c:pt idx="4">
                  <c:v>1743.2</c:v>
                </c:pt>
                <c:pt idx="5">
                  <c:v>1818.4</c:v>
                </c:pt>
                <c:pt idx="6">
                  <c:v>1894.4</c:v>
                </c:pt>
                <c:pt idx="7">
                  <c:v>1970.8</c:v>
                </c:pt>
                <c:pt idx="8">
                  <c:v>2042.8</c:v>
                </c:pt>
                <c:pt idx="9">
                  <c:v>2118.8000000000002</c:v>
                </c:pt>
                <c:pt idx="10">
                  <c:v>2197</c:v>
                </c:pt>
                <c:pt idx="11">
                  <c:v>2271.4</c:v>
                </c:pt>
                <c:pt idx="12">
                  <c:v>2349.1999999999998</c:v>
                </c:pt>
                <c:pt idx="13">
                  <c:v>2429.4</c:v>
                </c:pt>
                <c:pt idx="14">
                  <c:v>2515</c:v>
                </c:pt>
                <c:pt idx="15">
                  <c:v>2632.2</c:v>
                </c:pt>
                <c:pt idx="16">
                  <c:v>2779.6</c:v>
                </c:pt>
                <c:pt idx="17">
                  <c:v>3019.8</c:v>
                </c:pt>
                <c:pt idx="18">
                  <c:v>3473.4</c:v>
                </c:pt>
                <c:pt idx="19">
                  <c:v>4129.3999999999996</c:v>
                </c:pt>
                <c:pt idx="20">
                  <c:v>4972.3999999999996</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4-3026-4731-A8D3-307CC5EC54FB}"/>
            </c:ext>
          </c:extLst>
        </c:ser>
        <c:ser>
          <c:idx val="6"/>
          <c:order val="5"/>
          <c:tx>
            <c:v>1031</c:v>
          </c:tx>
          <c:spPr>
            <a:ln w="19050" cap="rnd">
              <a:solidFill>
                <a:srgbClr val="C00000"/>
              </a:solidFill>
              <a:round/>
            </a:ln>
            <a:effectLst/>
          </c:spPr>
          <c:marker>
            <c:symbol val="none"/>
          </c:marker>
          <c:xVal>
            <c:numRef>
              <c:f>'B5 CDF'!$O$12:$O$32</c:f>
              <c:numCache>
                <c:formatCode>0</c:formatCode>
                <c:ptCount val="21"/>
                <c:pt idx="0">
                  <c:v>1391</c:v>
                </c:pt>
                <c:pt idx="1">
                  <c:v>1560</c:v>
                </c:pt>
                <c:pt idx="2">
                  <c:v>1634.5</c:v>
                </c:pt>
                <c:pt idx="3">
                  <c:v>1755.6666666666667</c:v>
                </c:pt>
                <c:pt idx="4">
                  <c:v>1846.5</c:v>
                </c:pt>
                <c:pt idx="5">
                  <c:v>1927</c:v>
                </c:pt>
                <c:pt idx="6">
                  <c:v>2002.3333333333333</c:v>
                </c:pt>
                <c:pt idx="7">
                  <c:v>2074.8333333333335</c:v>
                </c:pt>
                <c:pt idx="8">
                  <c:v>2153.5</c:v>
                </c:pt>
                <c:pt idx="9">
                  <c:v>2231.8333333333335</c:v>
                </c:pt>
                <c:pt idx="10">
                  <c:v>2315.3333333333335</c:v>
                </c:pt>
                <c:pt idx="11">
                  <c:v>2405.1666666666665</c:v>
                </c:pt>
                <c:pt idx="12">
                  <c:v>2490.1666666666665</c:v>
                </c:pt>
                <c:pt idx="13">
                  <c:v>2571.1666666666665</c:v>
                </c:pt>
                <c:pt idx="14">
                  <c:v>2664</c:v>
                </c:pt>
                <c:pt idx="15">
                  <c:v>2767.6666666666665</c:v>
                </c:pt>
                <c:pt idx="16">
                  <c:v>2903.3333333333335</c:v>
                </c:pt>
                <c:pt idx="17">
                  <c:v>3153.6666666666665</c:v>
                </c:pt>
                <c:pt idx="18">
                  <c:v>3626.8333333333335</c:v>
                </c:pt>
                <c:pt idx="19">
                  <c:v>4280.166666666667</c:v>
                </c:pt>
                <c:pt idx="20">
                  <c:v>5049.666666666667</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5-3026-4731-A8D3-307CC5EC54FB}"/>
            </c:ext>
          </c:extLst>
        </c:ser>
        <c:dLbls>
          <c:showLegendKey val="0"/>
          <c:showVal val="0"/>
          <c:showCatName val="0"/>
          <c:showSerName val="0"/>
          <c:showPercent val="0"/>
          <c:showBubbleSize val="0"/>
        </c:dLbls>
        <c:axId val="373905663"/>
        <c:axId val="373903263"/>
      </c:scatterChart>
      <c:valAx>
        <c:axId val="373905663"/>
        <c:scaling>
          <c:orientation val="minMax"/>
        </c:scaling>
        <c:delete val="0"/>
        <c:axPos val="b"/>
        <c:majorGridlines>
          <c:spPr>
            <a:ln w="9525" cap="flat" cmpd="sng" algn="ctr">
              <a:solidFill>
                <a:schemeClr val="bg1">
                  <a:lumMod val="7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74482272175447573"/>
          <c:y val="0.37329859731073761"/>
          <c:w val="0.15601062196236576"/>
          <c:h val="0.42552801194019896"/>
        </c:manualLayout>
      </c:layout>
      <c:overlay val="0"/>
      <c:spPr>
        <a:solidFill>
          <a:schemeClr val="bg1"/>
        </a:solidFill>
        <a:ln>
          <a:solidFill>
            <a:schemeClr val="tx1"/>
          </a:solid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Ontario -1 NIR LaSRC</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72158687368207"/>
          <c:y val="0.14423890150821536"/>
          <c:w val="0.79319863113601197"/>
          <c:h val="0.70721226659774861"/>
        </c:manualLayout>
      </c:layout>
      <c:scatterChart>
        <c:scatterStyle val="lineMarker"/>
        <c:varyColors val="0"/>
        <c:ser>
          <c:idx val="0"/>
          <c:order val="0"/>
          <c:tx>
            <c:v>907</c:v>
          </c:tx>
          <c:spPr>
            <a:ln w="25400" cap="rnd">
              <a:solidFill>
                <a:schemeClr val="tx1"/>
              </a:solidFill>
              <a:round/>
            </a:ln>
            <a:effectLst/>
          </c:spPr>
          <c:marker>
            <c:symbol val="none"/>
          </c:marker>
          <c:xVal>
            <c:numRef>
              <c:f>'B5 CDF'!$Q$12:$Q$32</c:f>
              <c:numCache>
                <c:formatCode>0</c:formatCode>
                <c:ptCount val="21"/>
                <c:pt idx="0">
                  <c:v>1294.4000000000001</c:v>
                </c:pt>
                <c:pt idx="1">
                  <c:v>1442.8</c:v>
                </c:pt>
                <c:pt idx="2">
                  <c:v>1515.2</c:v>
                </c:pt>
                <c:pt idx="3">
                  <c:v>1629.6</c:v>
                </c:pt>
                <c:pt idx="4">
                  <c:v>1716.6</c:v>
                </c:pt>
                <c:pt idx="5">
                  <c:v>1796</c:v>
                </c:pt>
                <c:pt idx="6">
                  <c:v>1869</c:v>
                </c:pt>
                <c:pt idx="7">
                  <c:v>1942.2</c:v>
                </c:pt>
                <c:pt idx="8">
                  <c:v>2009.6</c:v>
                </c:pt>
                <c:pt idx="9">
                  <c:v>2082.4</c:v>
                </c:pt>
                <c:pt idx="10">
                  <c:v>2158.8000000000002</c:v>
                </c:pt>
                <c:pt idx="11">
                  <c:v>2233.4</c:v>
                </c:pt>
                <c:pt idx="12">
                  <c:v>2311.4</c:v>
                </c:pt>
                <c:pt idx="13">
                  <c:v>2391.4</c:v>
                </c:pt>
                <c:pt idx="14">
                  <c:v>2475.6</c:v>
                </c:pt>
                <c:pt idx="15">
                  <c:v>2589.8000000000002</c:v>
                </c:pt>
                <c:pt idx="16">
                  <c:v>2759.8</c:v>
                </c:pt>
                <c:pt idx="17">
                  <c:v>3032.4</c:v>
                </c:pt>
                <c:pt idx="18">
                  <c:v>3478.6</c:v>
                </c:pt>
                <c:pt idx="19">
                  <c:v>4083</c:v>
                </c:pt>
                <c:pt idx="20">
                  <c:v>4843.2</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FEB3-4D22-801B-7FDB626D4440}"/>
            </c:ext>
          </c:extLst>
        </c:ser>
        <c:ser>
          <c:idx val="1"/>
          <c:order val="1"/>
          <c:tx>
            <c:strRef>
              <c:f>'B2 CDF'!$R$11</c:f>
              <c:strCache>
                <c:ptCount val="1"/>
                <c:pt idx="0">
                  <c:v>924</c:v>
                </c:pt>
              </c:strCache>
            </c:strRef>
          </c:tx>
          <c:spPr>
            <a:ln w="19050" cap="rnd">
              <a:solidFill>
                <a:srgbClr val="7030A0"/>
              </a:solidFill>
              <a:round/>
            </a:ln>
            <a:effectLst/>
          </c:spPr>
          <c:marker>
            <c:symbol val="none"/>
          </c:marker>
          <c:xVal>
            <c:numRef>
              <c:f>'B5 CDF'!$R$12:$R$32</c:f>
              <c:numCache>
                <c:formatCode>0</c:formatCode>
                <c:ptCount val="21"/>
                <c:pt idx="0">
                  <c:v>1314</c:v>
                </c:pt>
                <c:pt idx="1">
                  <c:v>1453.8</c:v>
                </c:pt>
                <c:pt idx="2">
                  <c:v>1526.6</c:v>
                </c:pt>
                <c:pt idx="3">
                  <c:v>1641.6</c:v>
                </c:pt>
                <c:pt idx="4">
                  <c:v>1729</c:v>
                </c:pt>
                <c:pt idx="5">
                  <c:v>1806.4</c:v>
                </c:pt>
                <c:pt idx="6">
                  <c:v>1883.6</c:v>
                </c:pt>
                <c:pt idx="7">
                  <c:v>1952.2</c:v>
                </c:pt>
                <c:pt idx="8">
                  <c:v>2024</c:v>
                </c:pt>
                <c:pt idx="9">
                  <c:v>2098.4</c:v>
                </c:pt>
                <c:pt idx="10">
                  <c:v>2179.4</c:v>
                </c:pt>
                <c:pt idx="11">
                  <c:v>2257.1999999999998</c:v>
                </c:pt>
                <c:pt idx="12">
                  <c:v>2335.8000000000002</c:v>
                </c:pt>
                <c:pt idx="13">
                  <c:v>2419.4</c:v>
                </c:pt>
                <c:pt idx="14">
                  <c:v>2509</c:v>
                </c:pt>
                <c:pt idx="15">
                  <c:v>2634.2</c:v>
                </c:pt>
                <c:pt idx="16">
                  <c:v>2818.2</c:v>
                </c:pt>
                <c:pt idx="17">
                  <c:v>3100.8</c:v>
                </c:pt>
                <c:pt idx="18">
                  <c:v>3557.6</c:v>
                </c:pt>
                <c:pt idx="19">
                  <c:v>4170.6000000000004</c:v>
                </c:pt>
                <c:pt idx="20">
                  <c:v>4900.8</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FEB3-4D22-801B-7FDB626D4440}"/>
            </c:ext>
          </c:extLst>
        </c:ser>
        <c:ser>
          <c:idx val="2"/>
          <c:order val="2"/>
          <c:tx>
            <c:strRef>
              <c:f>'B2 CDF'!$S$11</c:f>
              <c:strCache>
                <c:ptCount val="1"/>
                <c:pt idx="0">
                  <c:v>947</c:v>
                </c:pt>
              </c:strCache>
            </c:strRef>
          </c:tx>
          <c:spPr>
            <a:ln w="19050" cap="rnd">
              <a:solidFill>
                <a:srgbClr val="0070C0"/>
              </a:solidFill>
              <a:round/>
            </a:ln>
            <a:effectLst/>
          </c:spPr>
          <c:marker>
            <c:symbol val="none"/>
          </c:marker>
          <c:xVal>
            <c:numRef>
              <c:f>'B5 CDF'!$S$12:$S$32</c:f>
              <c:numCache>
                <c:formatCode>0</c:formatCode>
                <c:ptCount val="21"/>
                <c:pt idx="0">
                  <c:v>1348.8</c:v>
                </c:pt>
                <c:pt idx="1">
                  <c:v>1495.4</c:v>
                </c:pt>
                <c:pt idx="2">
                  <c:v>1561</c:v>
                </c:pt>
                <c:pt idx="3">
                  <c:v>1679</c:v>
                </c:pt>
                <c:pt idx="4">
                  <c:v>1768</c:v>
                </c:pt>
                <c:pt idx="5">
                  <c:v>1848.4</c:v>
                </c:pt>
                <c:pt idx="6">
                  <c:v>1926.8</c:v>
                </c:pt>
                <c:pt idx="7">
                  <c:v>2000</c:v>
                </c:pt>
                <c:pt idx="8">
                  <c:v>2075.1999999999998</c:v>
                </c:pt>
                <c:pt idx="9">
                  <c:v>2155.1999999999998</c:v>
                </c:pt>
                <c:pt idx="10">
                  <c:v>2247.6</c:v>
                </c:pt>
                <c:pt idx="11">
                  <c:v>2332.6</c:v>
                </c:pt>
                <c:pt idx="12">
                  <c:v>2417.8000000000002</c:v>
                </c:pt>
                <c:pt idx="13">
                  <c:v>2503.4</c:v>
                </c:pt>
                <c:pt idx="14">
                  <c:v>2592.8000000000002</c:v>
                </c:pt>
                <c:pt idx="15">
                  <c:v>2698.4</c:v>
                </c:pt>
                <c:pt idx="16">
                  <c:v>2869.8</c:v>
                </c:pt>
                <c:pt idx="17">
                  <c:v>3153.8</c:v>
                </c:pt>
                <c:pt idx="18">
                  <c:v>3587</c:v>
                </c:pt>
                <c:pt idx="19">
                  <c:v>4186.8</c:v>
                </c:pt>
                <c:pt idx="20">
                  <c:v>4850.8</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FEB3-4D22-801B-7FDB626D4440}"/>
            </c:ext>
          </c:extLst>
        </c:ser>
        <c:ser>
          <c:idx val="3"/>
          <c:order val="3"/>
          <c:tx>
            <c:strRef>
              <c:f>'B2 CDF'!$T$11</c:f>
              <c:strCache>
                <c:ptCount val="1"/>
                <c:pt idx="0">
                  <c:v>963</c:v>
                </c:pt>
              </c:strCache>
            </c:strRef>
          </c:tx>
          <c:spPr>
            <a:ln w="19050" cap="rnd">
              <a:solidFill>
                <a:srgbClr val="00B050"/>
              </a:solidFill>
              <a:round/>
            </a:ln>
            <a:effectLst/>
          </c:spPr>
          <c:marker>
            <c:symbol val="none"/>
          </c:marker>
          <c:xVal>
            <c:numRef>
              <c:f>'B5 CDF'!$T$12:$T$32</c:f>
              <c:numCache>
                <c:formatCode>0</c:formatCode>
                <c:ptCount val="21"/>
                <c:pt idx="0">
                  <c:v>1347</c:v>
                </c:pt>
                <c:pt idx="1">
                  <c:v>1529.2</c:v>
                </c:pt>
                <c:pt idx="2">
                  <c:v>1611.2</c:v>
                </c:pt>
                <c:pt idx="3">
                  <c:v>1736.6</c:v>
                </c:pt>
                <c:pt idx="4">
                  <c:v>1826</c:v>
                </c:pt>
                <c:pt idx="5">
                  <c:v>1899.4</c:v>
                </c:pt>
                <c:pt idx="6">
                  <c:v>1981.2</c:v>
                </c:pt>
                <c:pt idx="7">
                  <c:v>2060.6</c:v>
                </c:pt>
                <c:pt idx="8">
                  <c:v>2138.6</c:v>
                </c:pt>
                <c:pt idx="9">
                  <c:v>2215</c:v>
                </c:pt>
                <c:pt idx="10">
                  <c:v>2290.8000000000002</c:v>
                </c:pt>
                <c:pt idx="11">
                  <c:v>2372.6</c:v>
                </c:pt>
                <c:pt idx="12">
                  <c:v>2452.1999999999998</c:v>
                </c:pt>
                <c:pt idx="13">
                  <c:v>2532</c:v>
                </c:pt>
                <c:pt idx="14">
                  <c:v>2619.6</c:v>
                </c:pt>
                <c:pt idx="15">
                  <c:v>2715.8</c:v>
                </c:pt>
                <c:pt idx="16">
                  <c:v>2859.4</c:v>
                </c:pt>
                <c:pt idx="17">
                  <c:v>3095.6</c:v>
                </c:pt>
                <c:pt idx="18">
                  <c:v>3550</c:v>
                </c:pt>
                <c:pt idx="19">
                  <c:v>4174.2</c:v>
                </c:pt>
                <c:pt idx="20">
                  <c:v>4975.3999999999996</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3-FEB3-4D22-801B-7FDB626D4440}"/>
            </c:ext>
          </c:extLst>
        </c:ser>
        <c:ser>
          <c:idx val="5"/>
          <c:order val="4"/>
          <c:tx>
            <c:strRef>
              <c:f>'B2 CDF'!$U$11</c:f>
              <c:strCache>
                <c:ptCount val="1"/>
                <c:pt idx="0">
                  <c:v>982</c:v>
                </c:pt>
              </c:strCache>
            </c:strRef>
          </c:tx>
          <c:spPr>
            <a:ln w="19050" cap="rnd">
              <a:solidFill>
                <a:schemeClr val="accent6">
                  <a:lumMod val="75000"/>
                </a:schemeClr>
              </a:solidFill>
              <a:round/>
            </a:ln>
            <a:effectLst/>
          </c:spPr>
          <c:marker>
            <c:symbol val="none"/>
          </c:marker>
          <c:xVal>
            <c:numRef>
              <c:f>'B5 CDF'!$U$12:$U$32</c:f>
              <c:numCache>
                <c:formatCode>0</c:formatCode>
                <c:ptCount val="21"/>
                <c:pt idx="0">
                  <c:v>1315</c:v>
                </c:pt>
                <c:pt idx="1">
                  <c:v>1485.6</c:v>
                </c:pt>
                <c:pt idx="2">
                  <c:v>1563</c:v>
                </c:pt>
                <c:pt idx="3">
                  <c:v>1678</c:v>
                </c:pt>
                <c:pt idx="4">
                  <c:v>1757</c:v>
                </c:pt>
                <c:pt idx="5">
                  <c:v>1831.4</c:v>
                </c:pt>
                <c:pt idx="6">
                  <c:v>1904.2</c:v>
                </c:pt>
                <c:pt idx="7">
                  <c:v>1975.8</c:v>
                </c:pt>
                <c:pt idx="8">
                  <c:v>2045.4</c:v>
                </c:pt>
                <c:pt idx="9">
                  <c:v>2118.4</c:v>
                </c:pt>
                <c:pt idx="10">
                  <c:v>2192.4</c:v>
                </c:pt>
                <c:pt idx="11">
                  <c:v>2262.4</c:v>
                </c:pt>
                <c:pt idx="12">
                  <c:v>2337.6</c:v>
                </c:pt>
                <c:pt idx="13">
                  <c:v>2410.4</c:v>
                </c:pt>
                <c:pt idx="14">
                  <c:v>2493</c:v>
                </c:pt>
                <c:pt idx="15">
                  <c:v>2600.6</c:v>
                </c:pt>
                <c:pt idx="16">
                  <c:v>2745</c:v>
                </c:pt>
                <c:pt idx="17">
                  <c:v>2972.6</c:v>
                </c:pt>
                <c:pt idx="18">
                  <c:v>3399.8</c:v>
                </c:pt>
                <c:pt idx="19">
                  <c:v>4011</c:v>
                </c:pt>
                <c:pt idx="20">
                  <c:v>4782</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4-FEB3-4D22-801B-7FDB626D4440}"/>
            </c:ext>
          </c:extLst>
        </c:ser>
        <c:ser>
          <c:idx val="6"/>
          <c:order val="5"/>
          <c:tx>
            <c:strRef>
              <c:f>'B2 CDF'!$V$11</c:f>
              <c:strCache>
                <c:ptCount val="1"/>
                <c:pt idx="0">
                  <c:v>1025</c:v>
                </c:pt>
              </c:strCache>
            </c:strRef>
          </c:tx>
          <c:spPr>
            <a:ln w="19050" cap="rnd">
              <a:solidFill>
                <a:srgbClr val="C00000"/>
              </a:solidFill>
              <a:round/>
            </a:ln>
            <a:effectLst/>
          </c:spPr>
          <c:marker>
            <c:symbol val="none"/>
          </c:marker>
          <c:xVal>
            <c:numRef>
              <c:f>'B5 CDF'!$V$12:$V$32</c:f>
              <c:numCache>
                <c:formatCode>0</c:formatCode>
                <c:ptCount val="21"/>
                <c:pt idx="0">
                  <c:v>1410.8333333333333</c:v>
                </c:pt>
                <c:pt idx="1">
                  <c:v>1581</c:v>
                </c:pt>
                <c:pt idx="2">
                  <c:v>1655.5</c:v>
                </c:pt>
                <c:pt idx="3">
                  <c:v>1774.1666666666667</c:v>
                </c:pt>
                <c:pt idx="4">
                  <c:v>1861.3333333333333</c:v>
                </c:pt>
                <c:pt idx="5">
                  <c:v>1938.1666666666667</c:v>
                </c:pt>
                <c:pt idx="6">
                  <c:v>2010</c:v>
                </c:pt>
                <c:pt idx="7">
                  <c:v>2077.3333333333335</c:v>
                </c:pt>
                <c:pt idx="8">
                  <c:v>2152.5</c:v>
                </c:pt>
                <c:pt idx="9">
                  <c:v>2226.6666666666665</c:v>
                </c:pt>
                <c:pt idx="10">
                  <c:v>2305.8333333333335</c:v>
                </c:pt>
                <c:pt idx="11">
                  <c:v>2386</c:v>
                </c:pt>
                <c:pt idx="12">
                  <c:v>2465.6666666666665</c:v>
                </c:pt>
                <c:pt idx="13">
                  <c:v>2539</c:v>
                </c:pt>
                <c:pt idx="14">
                  <c:v>2623.6666666666665</c:v>
                </c:pt>
                <c:pt idx="15">
                  <c:v>2720.5</c:v>
                </c:pt>
                <c:pt idx="16">
                  <c:v>2848.6666666666665</c:v>
                </c:pt>
                <c:pt idx="17">
                  <c:v>3083</c:v>
                </c:pt>
                <c:pt idx="18">
                  <c:v>3523.6666666666665</c:v>
                </c:pt>
                <c:pt idx="19">
                  <c:v>4114.833333333333</c:v>
                </c:pt>
                <c:pt idx="20">
                  <c:v>4803.5</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5-FEB3-4D22-801B-7FDB626D4440}"/>
            </c:ext>
          </c:extLst>
        </c:ser>
        <c:dLbls>
          <c:showLegendKey val="0"/>
          <c:showVal val="0"/>
          <c:showCatName val="0"/>
          <c:showSerName val="0"/>
          <c:showPercent val="0"/>
          <c:showBubbleSize val="0"/>
        </c:dLbls>
        <c:axId val="373905663"/>
        <c:axId val="373903263"/>
      </c:scatterChart>
      <c:valAx>
        <c:axId val="373905663"/>
        <c:scaling>
          <c:orientation val="minMax"/>
          <c:max val="6000"/>
        </c:scaling>
        <c:delete val="0"/>
        <c:axPos val="b"/>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74482272175447573"/>
          <c:y val="0.37329859731073761"/>
          <c:w val="0.15601062196236576"/>
          <c:h val="0.42552801194019896"/>
        </c:manualLayout>
      </c:layout>
      <c:overlay val="0"/>
      <c:spPr>
        <a:solidFill>
          <a:schemeClr val="bg1"/>
        </a:solidFill>
        <a:ln>
          <a:solidFill>
            <a:schemeClr val="tx1"/>
          </a:solid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Ontario -1 NIR</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69055850813665"/>
          <c:y val="0.14423890150821536"/>
          <c:w val="0.79009579458147006"/>
          <c:h val="0.6797581448839255"/>
        </c:manualLayout>
      </c:layout>
      <c:scatterChart>
        <c:scatterStyle val="lineMarker"/>
        <c:varyColors val="0"/>
        <c:ser>
          <c:idx val="0"/>
          <c:order val="0"/>
          <c:tx>
            <c:v>TOAR</c:v>
          </c:tx>
          <c:spPr>
            <a:ln w="31750" cap="rnd">
              <a:solidFill>
                <a:schemeClr val="accent5">
                  <a:lumMod val="50000"/>
                </a:schemeClr>
              </a:solidFill>
              <a:prstDash val="sysDash"/>
              <a:round/>
            </a:ln>
            <a:effectLst/>
          </c:spPr>
          <c:marker>
            <c:symbol val="none"/>
          </c:marker>
          <c:xVal>
            <c:numRef>
              <c:f>'B5 CDF'!$I$12:$I$32</c:f>
              <c:numCache>
                <c:formatCode>0</c:formatCode>
                <c:ptCount val="21"/>
                <c:pt idx="0">
                  <c:v>1466.7166666666665</c:v>
                </c:pt>
                <c:pt idx="1">
                  <c:v>1612.9277777777779</c:v>
                </c:pt>
                <c:pt idx="2">
                  <c:v>1680.4944444444445</c:v>
                </c:pt>
                <c:pt idx="3">
                  <c:v>1787.5944444444442</c:v>
                </c:pt>
                <c:pt idx="4">
                  <c:v>1868.1611111111113</c:v>
                </c:pt>
                <c:pt idx="5">
                  <c:v>1941.5555555555557</c:v>
                </c:pt>
                <c:pt idx="6">
                  <c:v>2012.2166666666669</c:v>
                </c:pt>
                <c:pt idx="7">
                  <c:v>2081.0555555555557</c:v>
                </c:pt>
                <c:pt idx="8">
                  <c:v>2150.1388888888891</c:v>
                </c:pt>
                <c:pt idx="9">
                  <c:v>2221.3444444444444</c:v>
                </c:pt>
                <c:pt idx="10">
                  <c:v>2297.3055555555557</c:v>
                </c:pt>
                <c:pt idx="11">
                  <c:v>2372.7555555555555</c:v>
                </c:pt>
                <c:pt idx="12">
                  <c:v>2448.3666666666668</c:v>
                </c:pt>
                <c:pt idx="13">
                  <c:v>2525.15</c:v>
                </c:pt>
                <c:pt idx="14">
                  <c:v>2607.9222222222224</c:v>
                </c:pt>
                <c:pt idx="15">
                  <c:v>2711.0388888888888</c:v>
                </c:pt>
                <c:pt idx="16">
                  <c:v>2860.9777777777781</c:v>
                </c:pt>
                <c:pt idx="17">
                  <c:v>3104.7333333333331</c:v>
                </c:pt>
                <c:pt idx="18">
                  <c:v>3531.4833333333336</c:v>
                </c:pt>
                <c:pt idx="19">
                  <c:v>4121.8611111111113</c:v>
                </c:pt>
                <c:pt idx="20">
                  <c:v>4849.0222222222228</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8C8A-4EC7-B059-8C3E49261B9D}"/>
            </c:ext>
          </c:extLst>
        </c:ser>
        <c:ser>
          <c:idx val="1"/>
          <c:order val="1"/>
          <c:tx>
            <c:v>CMAC</c:v>
          </c:tx>
          <c:spPr>
            <a:ln w="31750" cap="rnd">
              <a:solidFill>
                <a:schemeClr val="accent6">
                  <a:lumMod val="75000"/>
                </a:schemeClr>
              </a:solidFill>
              <a:round/>
            </a:ln>
            <a:effectLst/>
          </c:spPr>
          <c:marker>
            <c:symbol val="none"/>
          </c:marker>
          <c:xVal>
            <c:numRef>
              <c:f>'B5 CDF'!$P$12:$P$32</c:f>
              <c:numCache>
                <c:formatCode>0</c:formatCode>
                <c:ptCount val="21"/>
                <c:pt idx="0">
                  <c:v>1325.3333333333333</c:v>
                </c:pt>
                <c:pt idx="1">
                  <c:v>1484.9333333333332</c:v>
                </c:pt>
                <c:pt idx="2">
                  <c:v>1559.0166666666667</c:v>
                </c:pt>
                <c:pt idx="3">
                  <c:v>1676.1111111111111</c:v>
                </c:pt>
                <c:pt idx="4">
                  <c:v>1764.3500000000001</c:v>
                </c:pt>
                <c:pt idx="5">
                  <c:v>1844.3999999999999</c:v>
                </c:pt>
                <c:pt idx="6">
                  <c:v>1921.4222222222222</c:v>
                </c:pt>
                <c:pt idx="7">
                  <c:v>1996.7055555555555</c:v>
                </c:pt>
                <c:pt idx="8">
                  <c:v>2072.3833333333332</c:v>
                </c:pt>
                <c:pt idx="9">
                  <c:v>2150.0722222222225</c:v>
                </c:pt>
                <c:pt idx="10">
                  <c:v>2233.2555555555559</c:v>
                </c:pt>
                <c:pt idx="11">
                  <c:v>2315.7611111111109</c:v>
                </c:pt>
                <c:pt idx="12">
                  <c:v>2398.2277777777776</c:v>
                </c:pt>
                <c:pt idx="13">
                  <c:v>2481.9277777777775</c:v>
                </c:pt>
                <c:pt idx="14">
                  <c:v>2572.4666666666667</c:v>
                </c:pt>
                <c:pt idx="15">
                  <c:v>2684.9444444444443</c:v>
                </c:pt>
                <c:pt idx="16">
                  <c:v>2847.7888888888888</c:v>
                </c:pt>
                <c:pt idx="17">
                  <c:v>3113.7444444444445</c:v>
                </c:pt>
                <c:pt idx="18">
                  <c:v>3579.172222222222</c:v>
                </c:pt>
                <c:pt idx="19">
                  <c:v>4225.5611111111111</c:v>
                </c:pt>
                <c:pt idx="20">
                  <c:v>5019.6444444444442</c:v>
                </c:pt>
              </c:numCache>
            </c:numRef>
          </c:xVal>
          <c:yVal>
            <c:numRef>
              <c:f>'B5 CDF'!$B$12:$B$31</c:f>
              <c:numCache>
                <c:formatCode>General</c:formatCode>
                <c:ptCount val="20"/>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numCache>
            </c:numRef>
          </c:yVal>
          <c:smooth val="0"/>
          <c:extLst>
            <c:ext xmlns:c16="http://schemas.microsoft.com/office/drawing/2014/chart" uri="{C3380CC4-5D6E-409C-BE32-E72D297353CC}">
              <c16:uniqueId val="{00000001-8C8A-4EC7-B059-8C3E49261B9D}"/>
            </c:ext>
          </c:extLst>
        </c:ser>
        <c:ser>
          <c:idx val="2"/>
          <c:order val="2"/>
          <c:tx>
            <c:v>LaSRC</c:v>
          </c:tx>
          <c:spPr>
            <a:ln w="31750" cap="rnd">
              <a:solidFill>
                <a:srgbClr val="0070C0"/>
              </a:solidFill>
              <a:round/>
            </a:ln>
            <a:effectLst/>
          </c:spPr>
          <c:marker>
            <c:symbol val="none"/>
          </c:marker>
          <c:xVal>
            <c:numRef>
              <c:f>'B5 CDF'!$W$12:$W$32</c:f>
              <c:numCache>
                <c:formatCode>0</c:formatCode>
                <c:ptCount val="21"/>
                <c:pt idx="0">
                  <c:v>1338.3388888888887</c:v>
                </c:pt>
                <c:pt idx="1">
                  <c:v>1497.9666666666665</c:v>
                </c:pt>
                <c:pt idx="2">
                  <c:v>1572.0833333333333</c:v>
                </c:pt>
                <c:pt idx="3">
                  <c:v>1689.8277777777776</c:v>
                </c:pt>
                <c:pt idx="4">
                  <c:v>1776.3222222222223</c:v>
                </c:pt>
                <c:pt idx="5">
                  <c:v>1853.2944444444445</c:v>
                </c:pt>
                <c:pt idx="6">
                  <c:v>1929.1333333333332</c:v>
                </c:pt>
                <c:pt idx="7">
                  <c:v>2001.3555555555556</c:v>
                </c:pt>
                <c:pt idx="8">
                  <c:v>2074.2166666666667</c:v>
                </c:pt>
                <c:pt idx="9">
                  <c:v>2149.3444444444444</c:v>
                </c:pt>
                <c:pt idx="10">
                  <c:v>2229.1388888888891</c:v>
                </c:pt>
                <c:pt idx="11">
                  <c:v>2307.3666666666668</c:v>
                </c:pt>
                <c:pt idx="12">
                  <c:v>2386.7444444444445</c:v>
                </c:pt>
                <c:pt idx="13">
                  <c:v>2465.9333333333334</c:v>
                </c:pt>
                <c:pt idx="14">
                  <c:v>2552.2777777777778</c:v>
                </c:pt>
                <c:pt idx="15">
                  <c:v>2659.8833333333337</c:v>
                </c:pt>
                <c:pt idx="16">
                  <c:v>2816.8111111111107</c:v>
                </c:pt>
                <c:pt idx="17">
                  <c:v>3073.0333333333333</c:v>
                </c:pt>
                <c:pt idx="18">
                  <c:v>3516.1111111111113</c:v>
                </c:pt>
                <c:pt idx="19">
                  <c:v>4123.405555555556</c:v>
                </c:pt>
                <c:pt idx="20">
                  <c:v>4859.2833333333328</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8C8A-4EC7-B059-8C3E49261B9D}"/>
            </c:ext>
          </c:extLst>
        </c:ser>
        <c:dLbls>
          <c:showLegendKey val="0"/>
          <c:showVal val="0"/>
          <c:showCatName val="0"/>
          <c:showSerName val="0"/>
          <c:showPercent val="0"/>
          <c:showBubbleSize val="0"/>
        </c:dLbls>
        <c:axId val="373905663"/>
        <c:axId val="373903263"/>
      </c:scatterChart>
      <c:valAx>
        <c:axId val="373905663"/>
        <c:scaling>
          <c:orientation val="minMax"/>
          <c:max val="6000"/>
        </c:scaling>
        <c:delete val="0"/>
        <c:axPos val="b"/>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66414897133638684"/>
          <c:y val="0.55763298464518329"/>
          <c:w val="0.23668437238045467"/>
          <c:h val="0.25688165757038689"/>
        </c:manualLayout>
      </c:layout>
      <c:overlay val="0"/>
      <c:spPr>
        <a:solidFill>
          <a:schemeClr val="bg1"/>
        </a:solidFill>
        <a:ln>
          <a:solidFill>
            <a:schemeClr val="tx1"/>
          </a:solid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Ontario -1 Red </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69055850813665"/>
          <c:y val="0.14423890150821536"/>
          <c:w val="0.79009579458147006"/>
          <c:h val="0.6797581448839255"/>
        </c:manualLayout>
      </c:layout>
      <c:scatterChart>
        <c:scatterStyle val="lineMarker"/>
        <c:varyColors val="0"/>
        <c:ser>
          <c:idx val="0"/>
          <c:order val="0"/>
          <c:tx>
            <c:v>TOAR</c:v>
          </c:tx>
          <c:spPr>
            <a:ln w="31750" cap="rnd">
              <a:solidFill>
                <a:schemeClr val="accent5">
                  <a:lumMod val="50000"/>
                </a:schemeClr>
              </a:solidFill>
              <a:prstDash val="sysDash"/>
              <a:round/>
            </a:ln>
            <a:effectLst/>
          </c:spPr>
          <c:marker>
            <c:symbol val="none"/>
          </c:marker>
          <c:xVal>
            <c:numRef>
              <c:f>'B4 CDF'!$I$12:$I$32</c:f>
              <c:numCache>
                <c:formatCode>0</c:formatCode>
                <c:ptCount val="21"/>
                <c:pt idx="0">
                  <c:v>934.78888888888889</c:v>
                </c:pt>
                <c:pt idx="1">
                  <c:v>1027.0111111111112</c:v>
                </c:pt>
                <c:pt idx="2">
                  <c:v>1083.6166666666666</c:v>
                </c:pt>
                <c:pt idx="3">
                  <c:v>1196.1000000000001</c:v>
                </c:pt>
                <c:pt idx="4">
                  <c:v>1295.038888888889</c:v>
                </c:pt>
                <c:pt idx="5">
                  <c:v>1391.4222222222222</c:v>
                </c:pt>
                <c:pt idx="6">
                  <c:v>1487.3555555555556</c:v>
                </c:pt>
                <c:pt idx="7">
                  <c:v>1579.9833333333333</c:v>
                </c:pt>
                <c:pt idx="8">
                  <c:v>1668.2277777777779</c:v>
                </c:pt>
                <c:pt idx="9">
                  <c:v>1753.711111111111</c:v>
                </c:pt>
                <c:pt idx="10">
                  <c:v>1842.9166666666667</c:v>
                </c:pt>
                <c:pt idx="11">
                  <c:v>1936.7388888888891</c:v>
                </c:pt>
                <c:pt idx="12">
                  <c:v>2040.3277777777776</c:v>
                </c:pt>
                <c:pt idx="13">
                  <c:v>2151.9888888888886</c:v>
                </c:pt>
                <c:pt idx="14">
                  <c:v>2262.0166666666669</c:v>
                </c:pt>
                <c:pt idx="15">
                  <c:v>2368.5166666666669</c:v>
                </c:pt>
                <c:pt idx="16">
                  <c:v>2490.4277777777775</c:v>
                </c:pt>
                <c:pt idx="17">
                  <c:v>2671.9944444444441</c:v>
                </c:pt>
                <c:pt idx="18">
                  <c:v>3004.4944444444445</c:v>
                </c:pt>
                <c:pt idx="19">
                  <c:v>3535.4</c:v>
                </c:pt>
                <c:pt idx="20">
                  <c:v>4208.8944444444442</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5CD4-48B6-984E-FCC30CF65732}"/>
            </c:ext>
          </c:extLst>
        </c:ser>
        <c:ser>
          <c:idx val="1"/>
          <c:order val="1"/>
          <c:spPr>
            <a:ln w="31750" cap="rnd">
              <a:solidFill>
                <a:schemeClr val="accent6">
                  <a:lumMod val="75000"/>
                </a:schemeClr>
              </a:solidFill>
              <a:round/>
            </a:ln>
            <a:effectLst/>
          </c:spPr>
          <c:marker>
            <c:symbol val="none"/>
          </c:marker>
          <c:xVal>
            <c:numRef>
              <c:f>'B4 CDF'!$P$12:$P$32</c:f>
              <c:numCache>
                <c:formatCode>0</c:formatCode>
                <c:ptCount val="21"/>
                <c:pt idx="0">
                  <c:v>641.51666666666665</c:v>
                </c:pt>
                <c:pt idx="1">
                  <c:v>750.91666666666663</c:v>
                </c:pt>
                <c:pt idx="2">
                  <c:v>817.19444444444446</c:v>
                </c:pt>
                <c:pt idx="3">
                  <c:v>950.76666666666677</c:v>
                </c:pt>
                <c:pt idx="4">
                  <c:v>1067.8500000000001</c:v>
                </c:pt>
                <c:pt idx="5">
                  <c:v>1182.4499999999998</c:v>
                </c:pt>
                <c:pt idx="6">
                  <c:v>1296.6055555555556</c:v>
                </c:pt>
                <c:pt idx="7">
                  <c:v>1406.5277777777776</c:v>
                </c:pt>
                <c:pt idx="8">
                  <c:v>1510.9222222222222</c:v>
                </c:pt>
                <c:pt idx="9">
                  <c:v>1612.5055555555555</c:v>
                </c:pt>
                <c:pt idx="10">
                  <c:v>1718.2333333333333</c:v>
                </c:pt>
                <c:pt idx="11">
                  <c:v>1829.6944444444443</c:v>
                </c:pt>
                <c:pt idx="12">
                  <c:v>1952.3999999999999</c:v>
                </c:pt>
                <c:pt idx="13">
                  <c:v>2085.6999999999998</c:v>
                </c:pt>
                <c:pt idx="14">
                  <c:v>2215.9277777777775</c:v>
                </c:pt>
                <c:pt idx="15">
                  <c:v>2342.8277777777776</c:v>
                </c:pt>
                <c:pt idx="16">
                  <c:v>2487.0111111111105</c:v>
                </c:pt>
                <c:pt idx="17">
                  <c:v>2701.5499999999997</c:v>
                </c:pt>
                <c:pt idx="18">
                  <c:v>3096.3222222222225</c:v>
                </c:pt>
                <c:pt idx="19">
                  <c:v>3725.8555555555554</c:v>
                </c:pt>
                <c:pt idx="20">
                  <c:v>4524.7666666666664</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5CD4-48B6-984E-FCC30CF65732}"/>
            </c:ext>
          </c:extLst>
        </c:ser>
        <c:ser>
          <c:idx val="2"/>
          <c:order val="2"/>
          <c:tx>
            <c:v>LaSRC</c:v>
          </c:tx>
          <c:spPr>
            <a:ln w="31750" cap="rnd">
              <a:solidFill>
                <a:srgbClr val="0070C0"/>
              </a:solidFill>
              <a:round/>
            </a:ln>
            <a:effectLst/>
          </c:spPr>
          <c:marker>
            <c:symbol val="none"/>
          </c:marker>
          <c:xVal>
            <c:numRef>
              <c:f>'B4 CDF'!$W$12:$W$32</c:f>
              <c:numCache>
                <c:formatCode>0</c:formatCode>
                <c:ptCount val="21"/>
                <c:pt idx="0">
                  <c:v>631.48333333333335</c:v>
                </c:pt>
                <c:pt idx="1">
                  <c:v>757.51666666666677</c:v>
                </c:pt>
                <c:pt idx="2">
                  <c:v>833.27222222222224</c:v>
                </c:pt>
                <c:pt idx="3">
                  <c:v>968.05555555555554</c:v>
                </c:pt>
                <c:pt idx="4">
                  <c:v>1089.627777777778</c:v>
                </c:pt>
                <c:pt idx="5">
                  <c:v>1205.5888888888887</c:v>
                </c:pt>
                <c:pt idx="6">
                  <c:v>1320.6166666666666</c:v>
                </c:pt>
                <c:pt idx="7">
                  <c:v>1427.2277777777779</c:v>
                </c:pt>
                <c:pt idx="8">
                  <c:v>1532.3999999999999</c:v>
                </c:pt>
                <c:pt idx="9">
                  <c:v>1631.1888888888889</c:v>
                </c:pt>
                <c:pt idx="10">
                  <c:v>1733.5888888888892</c:v>
                </c:pt>
                <c:pt idx="11">
                  <c:v>1841.3888888888889</c:v>
                </c:pt>
                <c:pt idx="12">
                  <c:v>1958.3388888888887</c:v>
                </c:pt>
                <c:pt idx="13">
                  <c:v>2086.3166666666666</c:v>
                </c:pt>
                <c:pt idx="14">
                  <c:v>2214.0222222222224</c:v>
                </c:pt>
                <c:pt idx="15">
                  <c:v>2335.4277777777775</c:v>
                </c:pt>
                <c:pt idx="16">
                  <c:v>2474.3722222222227</c:v>
                </c:pt>
                <c:pt idx="17">
                  <c:v>2683.1444444444442</c:v>
                </c:pt>
                <c:pt idx="18">
                  <c:v>3067.5833333333335</c:v>
                </c:pt>
                <c:pt idx="19">
                  <c:v>3668.1055555555554</c:v>
                </c:pt>
                <c:pt idx="20">
                  <c:v>4411.0277777777783</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5CD4-48B6-984E-FCC30CF65732}"/>
            </c:ext>
          </c:extLst>
        </c:ser>
        <c:dLbls>
          <c:showLegendKey val="0"/>
          <c:showVal val="0"/>
          <c:showCatName val="0"/>
          <c:showSerName val="0"/>
          <c:showPercent val="0"/>
          <c:showBubbleSize val="0"/>
        </c:dLbls>
        <c:axId val="373905663"/>
        <c:axId val="373903263"/>
      </c:scatterChart>
      <c:valAx>
        <c:axId val="373905663"/>
        <c:scaling>
          <c:orientation val="minMax"/>
          <c:max val="5000"/>
        </c:scaling>
        <c:delete val="0"/>
        <c:axPos val="b"/>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66414897133638684"/>
          <c:y val="0.55763298464518329"/>
          <c:w val="0.23668437238045467"/>
          <c:h val="0.25688165757038689"/>
        </c:manualLayout>
      </c:layout>
      <c:overlay val="0"/>
      <c:spPr>
        <a:solidFill>
          <a:schemeClr val="bg1"/>
        </a:solidFill>
        <a:ln>
          <a:solidFill>
            <a:schemeClr val="tx1"/>
          </a:solid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Ontario -1 Blue </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69055850813665"/>
          <c:y val="0.14423890150821536"/>
          <c:w val="0.79009579458147006"/>
          <c:h val="0.6797581448839255"/>
        </c:manualLayout>
      </c:layout>
      <c:scatterChart>
        <c:scatterStyle val="lineMarker"/>
        <c:varyColors val="0"/>
        <c:ser>
          <c:idx val="0"/>
          <c:order val="0"/>
          <c:tx>
            <c:strRef>
              <c:f>'B2 CDF'!$I$9</c:f>
              <c:strCache>
                <c:ptCount val="1"/>
                <c:pt idx="0">
                  <c:v>TOAR</c:v>
                </c:pt>
              </c:strCache>
            </c:strRef>
          </c:tx>
          <c:spPr>
            <a:ln w="31750" cap="rnd">
              <a:solidFill>
                <a:schemeClr val="accent5">
                  <a:lumMod val="50000"/>
                </a:schemeClr>
              </a:solidFill>
              <a:prstDash val="sysDash"/>
              <a:round/>
            </a:ln>
            <a:effectLst/>
          </c:spPr>
          <c:marker>
            <c:symbol val="none"/>
          </c:marker>
          <c:xVal>
            <c:numRef>
              <c:f>'B2 CDF'!$I$12:$I$32</c:f>
              <c:numCache>
                <c:formatCode>0</c:formatCode>
                <c:ptCount val="21"/>
                <c:pt idx="0">
                  <c:v>1226.8888888888889</c:v>
                </c:pt>
                <c:pt idx="1">
                  <c:v>1289.5777777777778</c:v>
                </c:pt>
                <c:pt idx="2">
                  <c:v>1327.0166666666667</c:v>
                </c:pt>
                <c:pt idx="3">
                  <c:v>1400.961111111111</c:v>
                </c:pt>
                <c:pt idx="4">
                  <c:v>1466.1388888888889</c:v>
                </c:pt>
                <c:pt idx="5">
                  <c:v>1527.4166666666667</c:v>
                </c:pt>
                <c:pt idx="6">
                  <c:v>1590.3888888888889</c:v>
                </c:pt>
                <c:pt idx="7">
                  <c:v>1656.1611111111108</c:v>
                </c:pt>
                <c:pt idx="8">
                  <c:v>1719.9388888888891</c:v>
                </c:pt>
                <c:pt idx="9">
                  <c:v>1784.6833333333334</c:v>
                </c:pt>
                <c:pt idx="10">
                  <c:v>1852.1333333333332</c:v>
                </c:pt>
                <c:pt idx="11">
                  <c:v>1921.3</c:v>
                </c:pt>
                <c:pt idx="12">
                  <c:v>1996.8055555555557</c:v>
                </c:pt>
                <c:pt idx="13">
                  <c:v>2079.9388888888889</c:v>
                </c:pt>
                <c:pt idx="14">
                  <c:v>2164.1166666666668</c:v>
                </c:pt>
                <c:pt idx="15">
                  <c:v>2250.9277777777779</c:v>
                </c:pt>
                <c:pt idx="16">
                  <c:v>2347.4</c:v>
                </c:pt>
                <c:pt idx="17">
                  <c:v>2487.7722222222224</c:v>
                </c:pt>
                <c:pt idx="18">
                  <c:v>2711.2888888888892</c:v>
                </c:pt>
                <c:pt idx="19">
                  <c:v>3077.9333333333329</c:v>
                </c:pt>
                <c:pt idx="20">
                  <c:v>3589.8333333333335</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DD49-4B9C-AEA7-B71467DB5353}"/>
            </c:ext>
          </c:extLst>
        </c:ser>
        <c:ser>
          <c:idx val="1"/>
          <c:order val="1"/>
          <c:tx>
            <c:strRef>
              <c:f>'B2 CDF'!$P$9</c:f>
              <c:strCache>
                <c:ptCount val="1"/>
                <c:pt idx="0">
                  <c:v>CMAC</c:v>
                </c:pt>
              </c:strCache>
            </c:strRef>
          </c:tx>
          <c:spPr>
            <a:ln w="31750" cap="rnd">
              <a:solidFill>
                <a:schemeClr val="accent6">
                  <a:lumMod val="75000"/>
                </a:schemeClr>
              </a:solidFill>
              <a:round/>
            </a:ln>
            <a:effectLst/>
          </c:spPr>
          <c:marker>
            <c:symbol val="none"/>
          </c:marker>
          <c:xVal>
            <c:numRef>
              <c:f>'B2 CDF'!$P$12:$P$32</c:f>
              <c:numCache>
                <c:formatCode>0</c:formatCode>
                <c:ptCount val="21"/>
                <c:pt idx="0">
                  <c:v>385.11666666666673</c:v>
                </c:pt>
                <c:pt idx="1">
                  <c:v>466.99444444444447</c:v>
                </c:pt>
                <c:pt idx="2">
                  <c:v>516.36666666666667</c:v>
                </c:pt>
                <c:pt idx="3">
                  <c:v>614.72777777777776</c:v>
                </c:pt>
                <c:pt idx="4">
                  <c:v>701.98888888888894</c:v>
                </c:pt>
                <c:pt idx="5">
                  <c:v>783.02222222222224</c:v>
                </c:pt>
                <c:pt idx="6">
                  <c:v>867.68333333333339</c:v>
                </c:pt>
                <c:pt idx="7">
                  <c:v>954.98333333333346</c:v>
                </c:pt>
                <c:pt idx="8">
                  <c:v>1040.7388888888888</c:v>
                </c:pt>
                <c:pt idx="9">
                  <c:v>1126.7666666666667</c:v>
                </c:pt>
                <c:pt idx="10">
                  <c:v>1217.1111111111111</c:v>
                </c:pt>
                <c:pt idx="11">
                  <c:v>1309.2222222222222</c:v>
                </c:pt>
                <c:pt idx="12">
                  <c:v>1409.8888888888889</c:v>
                </c:pt>
                <c:pt idx="13">
                  <c:v>1521.1444444444444</c:v>
                </c:pt>
                <c:pt idx="14">
                  <c:v>1633.7611111111109</c:v>
                </c:pt>
                <c:pt idx="15">
                  <c:v>1749.5611111111111</c:v>
                </c:pt>
                <c:pt idx="16">
                  <c:v>1878.4222222222222</c:v>
                </c:pt>
                <c:pt idx="17">
                  <c:v>2065.5277777777778</c:v>
                </c:pt>
                <c:pt idx="18">
                  <c:v>2362.9611111111112</c:v>
                </c:pt>
                <c:pt idx="19">
                  <c:v>2852.3722222222223</c:v>
                </c:pt>
                <c:pt idx="20">
                  <c:v>3535.6055555555558</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DD49-4B9C-AEA7-B71467DB5353}"/>
            </c:ext>
          </c:extLst>
        </c:ser>
        <c:ser>
          <c:idx val="2"/>
          <c:order val="2"/>
          <c:tx>
            <c:strRef>
              <c:f>'B2 CDF'!$W$9</c:f>
              <c:strCache>
                <c:ptCount val="1"/>
                <c:pt idx="0">
                  <c:v>LaSRC</c:v>
                </c:pt>
              </c:strCache>
            </c:strRef>
          </c:tx>
          <c:spPr>
            <a:ln w="31750" cap="rnd">
              <a:solidFill>
                <a:srgbClr val="0070C0"/>
              </a:solidFill>
              <a:round/>
            </a:ln>
            <a:effectLst/>
          </c:spPr>
          <c:marker>
            <c:symbol val="none"/>
          </c:marker>
          <c:xVal>
            <c:numRef>
              <c:f>'B2 CDF'!$W$12:$W$32</c:f>
              <c:numCache>
                <c:formatCode>0</c:formatCode>
                <c:ptCount val="21"/>
                <c:pt idx="0">
                  <c:v>261.17777777777781</c:v>
                </c:pt>
                <c:pt idx="1">
                  <c:v>409.45</c:v>
                </c:pt>
                <c:pt idx="2">
                  <c:v>491.9666666666667</c:v>
                </c:pt>
                <c:pt idx="3">
                  <c:v>613.07222222222231</c:v>
                </c:pt>
                <c:pt idx="4">
                  <c:v>707.31666666666661</c:v>
                </c:pt>
                <c:pt idx="5">
                  <c:v>795.19999999999993</c:v>
                </c:pt>
                <c:pt idx="6">
                  <c:v>877.5777777777779</c:v>
                </c:pt>
                <c:pt idx="7">
                  <c:v>959.62222222222226</c:v>
                </c:pt>
                <c:pt idx="8">
                  <c:v>1038.7777777777778</c:v>
                </c:pt>
                <c:pt idx="9">
                  <c:v>1119.5055555555557</c:v>
                </c:pt>
                <c:pt idx="10">
                  <c:v>1200.4722222222222</c:v>
                </c:pt>
                <c:pt idx="11">
                  <c:v>1286.5666666666668</c:v>
                </c:pt>
                <c:pt idx="12">
                  <c:v>1380.4666666666665</c:v>
                </c:pt>
                <c:pt idx="13">
                  <c:v>1482.5611111111111</c:v>
                </c:pt>
                <c:pt idx="14">
                  <c:v>1588.1055555555556</c:v>
                </c:pt>
                <c:pt idx="15">
                  <c:v>1698.6722222222224</c:v>
                </c:pt>
                <c:pt idx="16">
                  <c:v>1828.4666666666669</c:v>
                </c:pt>
                <c:pt idx="17">
                  <c:v>2008</c:v>
                </c:pt>
                <c:pt idx="18">
                  <c:v>2323.3722222222227</c:v>
                </c:pt>
                <c:pt idx="19">
                  <c:v>2805.8222222222216</c:v>
                </c:pt>
                <c:pt idx="20">
                  <c:v>3460.2111111111112</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DD49-4B9C-AEA7-B71467DB5353}"/>
            </c:ext>
          </c:extLst>
        </c:ser>
        <c:dLbls>
          <c:showLegendKey val="0"/>
          <c:showVal val="0"/>
          <c:showCatName val="0"/>
          <c:showSerName val="0"/>
          <c:showPercent val="0"/>
          <c:showBubbleSize val="0"/>
        </c:dLbls>
        <c:axId val="373905663"/>
        <c:axId val="373903263"/>
      </c:scatterChart>
      <c:valAx>
        <c:axId val="373905663"/>
        <c:scaling>
          <c:orientation val="minMax"/>
        </c:scaling>
        <c:delete val="0"/>
        <c:axPos val="b"/>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500"/>
      </c:valAx>
      <c:valAx>
        <c:axId val="373903263"/>
        <c:scaling>
          <c:orientation val="minMax"/>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66414897133638684"/>
          <c:y val="0.55763298464518329"/>
          <c:w val="0.23668437238045467"/>
          <c:h val="0.25688165757038689"/>
        </c:manualLayout>
      </c:layout>
      <c:overlay val="0"/>
      <c:spPr>
        <a:solidFill>
          <a:schemeClr val="bg1"/>
        </a:solidFill>
        <a:ln>
          <a:solidFill>
            <a:schemeClr val="tx1"/>
          </a:solid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ysClr val="windowText" lastClr="000000"/>
                </a:solidFill>
                <a:latin typeface="+mn-lt"/>
                <a:ea typeface="+mn-ea"/>
                <a:cs typeface="+mn-cs"/>
              </a:defRPr>
            </a:pPr>
            <a:r>
              <a:rPr lang="en-US" sz="1600" b="1"/>
              <a:t>L8/9 Blue, Ontario-1</a:t>
            </a:r>
            <a:r>
              <a:rPr lang="en-US" sz="1600" b="1" baseline="0"/>
              <a:t> QIA</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3483755967511935"/>
          <c:y val="0.11922503725782414"/>
          <c:w val="0.82695377890755772"/>
          <c:h val="0.83497870390881435"/>
        </c:manualLayout>
      </c:layout>
      <c:scatterChart>
        <c:scatterStyle val="lineMarker"/>
        <c:varyColors val="0"/>
        <c:ser>
          <c:idx val="0"/>
          <c:order val="0"/>
          <c:tx>
            <c:v>CMAC</c:v>
          </c:tx>
          <c:spPr>
            <a:ln w="38100" cap="rnd">
              <a:solidFill>
                <a:schemeClr val="accent6"/>
              </a:solidFill>
              <a:round/>
            </a:ln>
            <a:effectLst/>
          </c:spPr>
          <c:marker>
            <c:symbol val="none"/>
          </c:marker>
          <c:xVal>
            <c:numRef>
              <c:f>'B2'!$AQ$7:$AQ$657</c:f>
              <c:numCache>
                <c:formatCode>0.000%</c:formatCode>
                <c:ptCount val="651"/>
                <c:pt idx="0">
                  <c:v>1.5360983102918587E-3</c:v>
                </c:pt>
                <c:pt idx="1">
                  <c:v>3.0721966205837174E-3</c:v>
                </c:pt>
                <c:pt idx="2">
                  <c:v>4.608294930875576E-3</c:v>
                </c:pt>
                <c:pt idx="3">
                  <c:v>6.1443932411674347E-3</c:v>
                </c:pt>
                <c:pt idx="4">
                  <c:v>7.6804915514592934E-3</c:v>
                </c:pt>
                <c:pt idx="5">
                  <c:v>9.2165898617511521E-3</c:v>
                </c:pt>
                <c:pt idx="6">
                  <c:v>1.0752688172043012E-2</c:v>
                </c:pt>
                <c:pt idx="7">
                  <c:v>1.2288786482334869E-2</c:v>
                </c:pt>
                <c:pt idx="8">
                  <c:v>1.3824884792626729E-2</c:v>
                </c:pt>
                <c:pt idx="9">
                  <c:v>1.5360983102918587E-2</c:v>
                </c:pt>
                <c:pt idx="10">
                  <c:v>1.6897081413210446E-2</c:v>
                </c:pt>
                <c:pt idx="11">
                  <c:v>1.8433179723502304E-2</c:v>
                </c:pt>
                <c:pt idx="12">
                  <c:v>1.9969278033794162E-2</c:v>
                </c:pt>
                <c:pt idx="13">
                  <c:v>2.1505376344086023E-2</c:v>
                </c:pt>
                <c:pt idx="14">
                  <c:v>2.3041474654377881E-2</c:v>
                </c:pt>
                <c:pt idx="15">
                  <c:v>2.4577572964669739E-2</c:v>
                </c:pt>
                <c:pt idx="16">
                  <c:v>2.6113671274961597E-2</c:v>
                </c:pt>
                <c:pt idx="17">
                  <c:v>2.7649769585253458E-2</c:v>
                </c:pt>
                <c:pt idx="18">
                  <c:v>2.9185867895545316E-2</c:v>
                </c:pt>
                <c:pt idx="19">
                  <c:v>3.0721966205837174E-2</c:v>
                </c:pt>
                <c:pt idx="20">
                  <c:v>3.2258064516129031E-2</c:v>
                </c:pt>
                <c:pt idx="21">
                  <c:v>3.3794162826420893E-2</c:v>
                </c:pt>
                <c:pt idx="22">
                  <c:v>3.5330261136712747E-2</c:v>
                </c:pt>
                <c:pt idx="23">
                  <c:v>3.6866359447004608E-2</c:v>
                </c:pt>
                <c:pt idx="24">
                  <c:v>3.840245775729647E-2</c:v>
                </c:pt>
                <c:pt idx="25">
                  <c:v>3.9938556067588324E-2</c:v>
                </c:pt>
                <c:pt idx="26">
                  <c:v>4.1474654377880185E-2</c:v>
                </c:pt>
                <c:pt idx="27">
                  <c:v>4.3010752688172046E-2</c:v>
                </c:pt>
                <c:pt idx="28">
                  <c:v>4.4546850998463901E-2</c:v>
                </c:pt>
                <c:pt idx="29">
                  <c:v>4.6082949308755762E-2</c:v>
                </c:pt>
                <c:pt idx="30">
                  <c:v>4.7619047619047616E-2</c:v>
                </c:pt>
                <c:pt idx="31">
                  <c:v>4.9155145929339478E-2</c:v>
                </c:pt>
                <c:pt idx="32">
                  <c:v>5.0691244239631339E-2</c:v>
                </c:pt>
                <c:pt idx="33">
                  <c:v>5.2227342549923193E-2</c:v>
                </c:pt>
                <c:pt idx="34">
                  <c:v>5.3763440860215055E-2</c:v>
                </c:pt>
                <c:pt idx="35">
                  <c:v>5.5299539170506916E-2</c:v>
                </c:pt>
                <c:pt idx="36">
                  <c:v>5.683563748079877E-2</c:v>
                </c:pt>
                <c:pt idx="37">
                  <c:v>5.8371735791090631E-2</c:v>
                </c:pt>
                <c:pt idx="38">
                  <c:v>5.9907834101382486E-2</c:v>
                </c:pt>
                <c:pt idx="39">
                  <c:v>6.1443932411674347E-2</c:v>
                </c:pt>
                <c:pt idx="40">
                  <c:v>6.2980030721966201E-2</c:v>
                </c:pt>
                <c:pt idx="41">
                  <c:v>6.4516129032258063E-2</c:v>
                </c:pt>
                <c:pt idx="42">
                  <c:v>6.6052227342549924E-2</c:v>
                </c:pt>
                <c:pt idx="43">
                  <c:v>6.7588325652841785E-2</c:v>
                </c:pt>
                <c:pt idx="44">
                  <c:v>6.9124423963133647E-2</c:v>
                </c:pt>
                <c:pt idx="45">
                  <c:v>7.0660522273425494E-2</c:v>
                </c:pt>
                <c:pt idx="46">
                  <c:v>7.2196620583717355E-2</c:v>
                </c:pt>
                <c:pt idx="47">
                  <c:v>7.3732718894009217E-2</c:v>
                </c:pt>
                <c:pt idx="48">
                  <c:v>7.5268817204301078E-2</c:v>
                </c:pt>
                <c:pt idx="49">
                  <c:v>7.6804915514592939E-2</c:v>
                </c:pt>
                <c:pt idx="50">
                  <c:v>7.8341013824884786E-2</c:v>
                </c:pt>
                <c:pt idx="51">
                  <c:v>7.9877112135176648E-2</c:v>
                </c:pt>
                <c:pt idx="52">
                  <c:v>8.1413210445468509E-2</c:v>
                </c:pt>
                <c:pt idx="53">
                  <c:v>8.294930875576037E-2</c:v>
                </c:pt>
                <c:pt idx="54">
                  <c:v>8.4485407066052232E-2</c:v>
                </c:pt>
                <c:pt idx="55">
                  <c:v>8.6021505376344093E-2</c:v>
                </c:pt>
                <c:pt idx="56">
                  <c:v>8.755760368663594E-2</c:v>
                </c:pt>
                <c:pt idx="57">
                  <c:v>8.9093701996927802E-2</c:v>
                </c:pt>
                <c:pt idx="58">
                  <c:v>9.0629800307219663E-2</c:v>
                </c:pt>
                <c:pt idx="59">
                  <c:v>9.2165898617511524E-2</c:v>
                </c:pt>
                <c:pt idx="60">
                  <c:v>9.3701996927803385E-2</c:v>
                </c:pt>
                <c:pt idx="61">
                  <c:v>9.5238095238095233E-2</c:v>
                </c:pt>
                <c:pt idx="62">
                  <c:v>9.6774193548387094E-2</c:v>
                </c:pt>
                <c:pt idx="63">
                  <c:v>9.8310291858678955E-2</c:v>
                </c:pt>
                <c:pt idx="64">
                  <c:v>9.9846390168970817E-2</c:v>
                </c:pt>
                <c:pt idx="65">
                  <c:v>0.10138248847926268</c:v>
                </c:pt>
                <c:pt idx="66">
                  <c:v>0.10291858678955453</c:v>
                </c:pt>
                <c:pt idx="67">
                  <c:v>0.10445468509984639</c:v>
                </c:pt>
                <c:pt idx="68">
                  <c:v>0.10599078341013825</c:v>
                </c:pt>
                <c:pt idx="69">
                  <c:v>0.10752688172043011</c:v>
                </c:pt>
                <c:pt idx="70">
                  <c:v>0.10906298003072197</c:v>
                </c:pt>
                <c:pt idx="71">
                  <c:v>0.11059907834101383</c:v>
                </c:pt>
                <c:pt idx="72">
                  <c:v>0.11213517665130568</c:v>
                </c:pt>
                <c:pt idx="73">
                  <c:v>0.11367127496159754</c:v>
                </c:pt>
                <c:pt idx="74">
                  <c:v>0.1152073732718894</c:v>
                </c:pt>
                <c:pt idx="75">
                  <c:v>0.11674347158218126</c:v>
                </c:pt>
                <c:pt idx="76">
                  <c:v>0.11827956989247312</c:v>
                </c:pt>
                <c:pt idx="77">
                  <c:v>0.11981566820276497</c:v>
                </c:pt>
                <c:pt idx="78">
                  <c:v>0.12135176651305683</c:v>
                </c:pt>
                <c:pt idx="79">
                  <c:v>0.12288786482334869</c:v>
                </c:pt>
                <c:pt idx="80">
                  <c:v>0.12442396313364056</c:v>
                </c:pt>
                <c:pt idx="81">
                  <c:v>0.1259600614439324</c:v>
                </c:pt>
                <c:pt idx="82">
                  <c:v>0.12749615975422426</c:v>
                </c:pt>
                <c:pt idx="83">
                  <c:v>0.12903225806451613</c:v>
                </c:pt>
                <c:pt idx="84">
                  <c:v>0.13056835637480799</c:v>
                </c:pt>
                <c:pt idx="85">
                  <c:v>0.13210445468509985</c:v>
                </c:pt>
                <c:pt idx="86">
                  <c:v>0.13364055299539171</c:v>
                </c:pt>
                <c:pt idx="87">
                  <c:v>0.13517665130568357</c:v>
                </c:pt>
                <c:pt idx="88">
                  <c:v>0.13671274961597543</c:v>
                </c:pt>
                <c:pt idx="89">
                  <c:v>0.13824884792626729</c:v>
                </c:pt>
                <c:pt idx="90">
                  <c:v>0.13978494623655913</c:v>
                </c:pt>
                <c:pt idx="91">
                  <c:v>0.14132104454685099</c:v>
                </c:pt>
                <c:pt idx="92">
                  <c:v>0.14285714285714285</c:v>
                </c:pt>
                <c:pt idx="93">
                  <c:v>0.14439324116743471</c:v>
                </c:pt>
                <c:pt idx="94">
                  <c:v>0.14592933947772657</c:v>
                </c:pt>
                <c:pt idx="95">
                  <c:v>0.14746543778801843</c:v>
                </c:pt>
                <c:pt idx="96">
                  <c:v>0.14900153609831029</c:v>
                </c:pt>
                <c:pt idx="97">
                  <c:v>0.15053763440860216</c:v>
                </c:pt>
                <c:pt idx="98">
                  <c:v>0.15207373271889402</c:v>
                </c:pt>
                <c:pt idx="99">
                  <c:v>0.15360983102918588</c:v>
                </c:pt>
                <c:pt idx="100">
                  <c:v>0.15514592933947774</c:v>
                </c:pt>
                <c:pt idx="101">
                  <c:v>0.15668202764976957</c:v>
                </c:pt>
                <c:pt idx="102">
                  <c:v>0.15821812596006143</c:v>
                </c:pt>
                <c:pt idx="103">
                  <c:v>0.1597542242703533</c:v>
                </c:pt>
                <c:pt idx="104">
                  <c:v>0.16129032258064516</c:v>
                </c:pt>
                <c:pt idx="105">
                  <c:v>0.16282642089093702</c:v>
                </c:pt>
                <c:pt idx="106">
                  <c:v>0.16436251920122888</c:v>
                </c:pt>
                <c:pt idx="107">
                  <c:v>0.16589861751152074</c:v>
                </c:pt>
                <c:pt idx="108">
                  <c:v>0.1674347158218126</c:v>
                </c:pt>
                <c:pt idx="109">
                  <c:v>0.16897081413210446</c:v>
                </c:pt>
                <c:pt idx="110">
                  <c:v>0.17050691244239632</c:v>
                </c:pt>
                <c:pt idx="111">
                  <c:v>0.17204301075268819</c:v>
                </c:pt>
                <c:pt idx="112">
                  <c:v>0.17357910906298002</c:v>
                </c:pt>
                <c:pt idx="113">
                  <c:v>0.17511520737327188</c:v>
                </c:pt>
                <c:pt idx="114">
                  <c:v>0.17665130568356374</c:v>
                </c:pt>
                <c:pt idx="115">
                  <c:v>0.1781874039938556</c:v>
                </c:pt>
                <c:pt idx="116">
                  <c:v>0.17972350230414746</c:v>
                </c:pt>
                <c:pt idx="117">
                  <c:v>0.18125960061443933</c:v>
                </c:pt>
                <c:pt idx="118">
                  <c:v>0.18279569892473119</c:v>
                </c:pt>
                <c:pt idx="119">
                  <c:v>0.18433179723502305</c:v>
                </c:pt>
                <c:pt idx="120">
                  <c:v>0.18586789554531491</c:v>
                </c:pt>
                <c:pt idx="121">
                  <c:v>0.18740399385560677</c:v>
                </c:pt>
                <c:pt idx="122">
                  <c:v>0.1889400921658986</c:v>
                </c:pt>
                <c:pt idx="123">
                  <c:v>0.19047619047619047</c:v>
                </c:pt>
                <c:pt idx="124">
                  <c:v>0.19201228878648233</c:v>
                </c:pt>
                <c:pt idx="125">
                  <c:v>0.19354838709677419</c:v>
                </c:pt>
                <c:pt idx="126">
                  <c:v>0.19508448540706605</c:v>
                </c:pt>
                <c:pt idx="127">
                  <c:v>0.19662058371735791</c:v>
                </c:pt>
                <c:pt idx="128">
                  <c:v>0.19815668202764977</c:v>
                </c:pt>
                <c:pt idx="129">
                  <c:v>0.19969278033794163</c:v>
                </c:pt>
                <c:pt idx="130">
                  <c:v>0.20122887864823349</c:v>
                </c:pt>
                <c:pt idx="131">
                  <c:v>0.20276497695852536</c:v>
                </c:pt>
                <c:pt idx="132">
                  <c:v>0.20430107526881722</c:v>
                </c:pt>
                <c:pt idx="133">
                  <c:v>0.20583717357910905</c:v>
                </c:pt>
                <c:pt idx="134">
                  <c:v>0.20737327188940091</c:v>
                </c:pt>
                <c:pt idx="135">
                  <c:v>0.20890937019969277</c:v>
                </c:pt>
                <c:pt idx="136">
                  <c:v>0.21044546850998463</c:v>
                </c:pt>
                <c:pt idx="137">
                  <c:v>0.2119815668202765</c:v>
                </c:pt>
                <c:pt idx="138">
                  <c:v>0.21351766513056836</c:v>
                </c:pt>
                <c:pt idx="139">
                  <c:v>0.21505376344086022</c:v>
                </c:pt>
                <c:pt idx="140">
                  <c:v>0.21658986175115208</c:v>
                </c:pt>
                <c:pt idx="141">
                  <c:v>0.21812596006144394</c:v>
                </c:pt>
                <c:pt idx="142">
                  <c:v>0.2196620583717358</c:v>
                </c:pt>
                <c:pt idx="143">
                  <c:v>0.22119815668202766</c:v>
                </c:pt>
                <c:pt idx="144">
                  <c:v>0.2227342549923195</c:v>
                </c:pt>
                <c:pt idx="145">
                  <c:v>0.22427035330261136</c:v>
                </c:pt>
                <c:pt idx="146">
                  <c:v>0.22580645161290322</c:v>
                </c:pt>
                <c:pt idx="147">
                  <c:v>0.22734254992319508</c:v>
                </c:pt>
                <c:pt idx="148">
                  <c:v>0.22887864823348694</c:v>
                </c:pt>
                <c:pt idx="149">
                  <c:v>0.2304147465437788</c:v>
                </c:pt>
                <c:pt idx="150">
                  <c:v>0.23195084485407066</c:v>
                </c:pt>
                <c:pt idx="151">
                  <c:v>0.23348694316436253</c:v>
                </c:pt>
                <c:pt idx="152">
                  <c:v>0.23502304147465439</c:v>
                </c:pt>
                <c:pt idx="153">
                  <c:v>0.23655913978494625</c:v>
                </c:pt>
                <c:pt idx="154">
                  <c:v>0.23809523809523808</c:v>
                </c:pt>
                <c:pt idx="155">
                  <c:v>0.23963133640552994</c:v>
                </c:pt>
                <c:pt idx="156">
                  <c:v>0.2411674347158218</c:v>
                </c:pt>
                <c:pt idx="157">
                  <c:v>0.24270353302611367</c:v>
                </c:pt>
                <c:pt idx="158">
                  <c:v>0.24423963133640553</c:v>
                </c:pt>
                <c:pt idx="159">
                  <c:v>0.24577572964669739</c:v>
                </c:pt>
                <c:pt idx="160">
                  <c:v>0.24731182795698925</c:v>
                </c:pt>
                <c:pt idx="161">
                  <c:v>0.24884792626728111</c:v>
                </c:pt>
                <c:pt idx="162">
                  <c:v>0.25038402457757297</c:v>
                </c:pt>
                <c:pt idx="163">
                  <c:v>0.25192012288786481</c:v>
                </c:pt>
                <c:pt idx="164">
                  <c:v>0.25345622119815669</c:v>
                </c:pt>
                <c:pt idx="165">
                  <c:v>0.25499231950844853</c:v>
                </c:pt>
                <c:pt idx="166">
                  <c:v>0.25652841781874042</c:v>
                </c:pt>
                <c:pt idx="167">
                  <c:v>0.25806451612903225</c:v>
                </c:pt>
                <c:pt idx="168">
                  <c:v>0.25960061443932414</c:v>
                </c:pt>
                <c:pt idx="169">
                  <c:v>0.26113671274961597</c:v>
                </c:pt>
                <c:pt idx="170">
                  <c:v>0.26267281105990781</c:v>
                </c:pt>
                <c:pt idx="171">
                  <c:v>0.2642089093701997</c:v>
                </c:pt>
                <c:pt idx="172">
                  <c:v>0.26574500768049153</c:v>
                </c:pt>
                <c:pt idx="173">
                  <c:v>0.26728110599078342</c:v>
                </c:pt>
                <c:pt idx="174">
                  <c:v>0.26881720430107525</c:v>
                </c:pt>
                <c:pt idx="175">
                  <c:v>0.27035330261136714</c:v>
                </c:pt>
                <c:pt idx="176">
                  <c:v>0.27188940092165897</c:v>
                </c:pt>
                <c:pt idx="177">
                  <c:v>0.27342549923195086</c:v>
                </c:pt>
                <c:pt idx="178">
                  <c:v>0.2749615975422427</c:v>
                </c:pt>
                <c:pt idx="179">
                  <c:v>0.27649769585253459</c:v>
                </c:pt>
                <c:pt idx="180">
                  <c:v>0.27803379416282642</c:v>
                </c:pt>
                <c:pt idx="181">
                  <c:v>0.27956989247311825</c:v>
                </c:pt>
                <c:pt idx="182">
                  <c:v>0.28110599078341014</c:v>
                </c:pt>
                <c:pt idx="183">
                  <c:v>0.28264208909370198</c:v>
                </c:pt>
                <c:pt idx="184">
                  <c:v>0.28417818740399386</c:v>
                </c:pt>
                <c:pt idx="185">
                  <c:v>0.2857142857142857</c:v>
                </c:pt>
                <c:pt idx="186">
                  <c:v>0.28725038402457759</c:v>
                </c:pt>
                <c:pt idx="187">
                  <c:v>0.28878648233486942</c:v>
                </c:pt>
                <c:pt idx="188">
                  <c:v>0.29032258064516131</c:v>
                </c:pt>
                <c:pt idx="189">
                  <c:v>0.29185867895545314</c:v>
                </c:pt>
                <c:pt idx="190">
                  <c:v>0.29339477726574503</c:v>
                </c:pt>
                <c:pt idx="191">
                  <c:v>0.29493087557603687</c:v>
                </c:pt>
                <c:pt idx="192">
                  <c:v>0.2964669738863287</c:v>
                </c:pt>
                <c:pt idx="193">
                  <c:v>0.29800307219662059</c:v>
                </c:pt>
                <c:pt idx="194">
                  <c:v>0.29953917050691242</c:v>
                </c:pt>
                <c:pt idx="195">
                  <c:v>0.30107526881720431</c:v>
                </c:pt>
                <c:pt idx="196">
                  <c:v>0.30261136712749614</c:v>
                </c:pt>
                <c:pt idx="197">
                  <c:v>0.30414746543778803</c:v>
                </c:pt>
                <c:pt idx="198">
                  <c:v>0.30568356374807987</c:v>
                </c:pt>
                <c:pt idx="199">
                  <c:v>0.30721966205837176</c:v>
                </c:pt>
                <c:pt idx="200">
                  <c:v>0.30875576036866359</c:v>
                </c:pt>
                <c:pt idx="201">
                  <c:v>0.31029185867895548</c:v>
                </c:pt>
                <c:pt idx="202">
                  <c:v>0.31182795698924731</c:v>
                </c:pt>
                <c:pt idx="203">
                  <c:v>0.31336405529953915</c:v>
                </c:pt>
                <c:pt idx="204">
                  <c:v>0.31490015360983103</c:v>
                </c:pt>
                <c:pt idx="205">
                  <c:v>0.31643625192012287</c:v>
                </c:pt>
                <c:pt idx="206">
                  <c:v>0.31797235023041476</c:v>
                </c:pt>
                <c:pt idx="207">
                  <c:v>0.31950844854070659</c:v>
                </c:pt>
                <c:pt idx="208">
                  <c:v>0.32104454685099848</c:v>
                </c:pt>
                <c:pt idx="209">
                  <c:v>0.32258064516129031</c:v>
                </c:pt>
                <c:pt idx="210">
                  <c:v>0.3241167434715822</c:v>
                </c:pt>
                <c:pt idx="211">
                  <c:v>0.32565284178187404</c:v>
                </c:pt>
                <c:pt idx="212">
                  <c:v>0.32718894009216593</c:v>
                </c:pt>
                <c:pt idx="213">
                  <c:v>0.32872503840245776</c:v>
                </c:pt>
                <c:pt idx="214">
                  <c:v>0.33026113671274959</c:v>
                </c:pt>
                <c:pt idx="215">
                  <c:v>0.33179723502304148</c:v>
                </c:pt>
                <c:pt idx="216">
                  <c:v>0.33333333333333331</c:v>
                </c:pt>
                <c:pt idx="217">
                  <c:v>0.3348694316436252</c:v>
                </c:pt>
                <c:pt idx="218">
                  <c:v>0.33640552995391704</c:v>
                </c:pt>
                <c:pt idx="219">
                  <c:v>0.33794162826420893</c:v>
                </c:pt>
                <c:pt idx="220">
                  <c:v>0.33947772657450076</c:v>
                </c:pt>
                <c:pt idx="221">
                  <c:v>0.34101382488479265</c:v>
                </c:pt>
                <c:pt idx="222">
                  <c:v>0.34254992319508448</c:v>
                </c:pt>
                <c:pt idx="223">
                  <c:v>0.34408602150537637</c:v>
                </c:pt>
                <c:pt idx="224">
                  <c:v>0.34562211981566821</c:v>
                </c:pt>
                <c:pt idx="225">
                  <c:v>0.34715821812596004</c:v>
                </c:pt>
                <c:pt idx="226">
                  <c:v>0.34869431643625193</c:v>
                </c:pt>
                <c:pt idx="227">
                  <c:v>0.35023041474654376</c:v>
                </c:pt>
                <c:pt idx="228">
                  <c:v>0.35176651305683565</c:v>
                </c:pt>
                <c:pt idx="229">
                  <c:v>0.35330261136712748</c:v>
                </c:pt>
                <c:pt idx="230">
                  <c:v>0.35483870967741937</c:v>
                </c:pt>
                <c:pt idx="231">
                  <c:v>0.35637480798771121</c:v>
                </c:pt>
                <c:pt idx="232">
                  <c:v>0.3579109062980031</c:v>
                </c:pt>
                <c:pt idx="233">
                  <c:v>0.35944700460829493</c:v>
                </c:pt>
                <c:pt idx="234">
                  <c:v>0.36098310291858676</c:v>
                </c:pt>
                <c:pt idx="235">
                  <c:v>0.36251920122887865</c:v>
                </c:pt>
                <c:pt idx="236">
                  <c:v>0.36405529953917048</c:v>
                </c:pt>
                <c:pt idx="237">
                  <c:v>0.36559139784946237</c:v>
                </c:pt>
                <c:pt idx="238">
                  <c:v>0.36712749615975421</c:v>
                </c:pt>
                <c:pt idx="239">
                  <c:v>0.3686635944700461</c:v>
                </c:pt>
                <c:pt idx="240">
                  <c:v>0.37019969278033793</c:v>
                </c:pt>
                <c:pt idx="241">
                  <c:v>0.37173579109062982</c:v>
                </c:pt>
                <c:pt idx="242">
                  <c:v>0.37327188940092165</c:v>
                </c:pt>
                <c:pt idx="243">
                  <c:v>0.37480798771121354</c:v>
                </c:pt>
                <c:pt idx="244">
                  <c:v>0.37634408602150538</c:v>
                </c:pt>
                <c:pt idx="245">
                  <c:v>0.37788018433179721</c:v>
                </c:pt>
                <c:pt idx="246">
                  <c:v>0.3794162826420891</c:v>
                </c:pt>
                <c:pt idx="247">
                  <c:v>0.38095238095238093</c:v>
                </c:pt>
                <c:pt idx="248">
                  <c:v>0.38248847926267282</c:v>
                </c:pt>
                <c:pt idx="249">
                  <c:v>0.38402457757296465</c:v>
                </c:pt>
                <c:pt idx="250">
                  <c:v>0.38556067588325654</c:v>
                </c:pt>
                <c:pt idx="251">
                  <c:v>0.38709677419354838</c:v>
                </c:pt>
                <c:pt idx="252">
                  <c:v>0.38863287250384027</c:v>
                </c:pt>
                <c:pt idx="253">
                  <c:v>0.3901689708141321</c:v>
                </c:pt>
                <c:pt idx="254">
                  <c:v>0.39170506912442399</c:v>
                </c:pt>
                <c:pt idx="255">
                  <c:v>0.39324116743471582</c:v>
                </c:pt>
                <c:pt idx="256">
                  <c:v>0.39477726574500765</c:v>
                </c:pt>
                <c:pt idx="257">
                  <c:v>0.39631336405529954</c:v>
                </c:pt>
                <c:pt idx="258">
                  <c:v>0.39784946236559138</c:v>
                </c:pt>
                <c:pt idx="259">
                  <c:v>0.39938556067588327</c:v>
                </c:pt>
                <c:pt idx="260">
                  <c:v>0.4009216589861751</c:v>
                </c:pt>
                <c:pt idx="261">
                  <c:v>0.40245775729646699</c:v>
                </c:pt>
                <c:pt idx="262">
                  <c:v>0.40399385560675882</c:v>
                </c:pt>
                <c:pt idx="263">
                  <c:v>0.40552995391705071</c:v>
                </c:pt>
                <c:pt idx="264">
                  <c:v>0.40706605222734255</c:v>
                </c:pt>
                <c:pt idx="265">
                  <c:v>0.40860215053763443</c:v>
                </c:pt>
                <c:pt idx="266">
                  <c:v>0.41013824884792627</c:v>
                </c:pt>
                <c:pt idx="267">
                  <c:v>0.4116743471582181</c:v>
                </c:pt>
                <c:pt idx="268">
                  <c:v>0.41321044546850999</c:v>
                </c:pt>
                <c:pt idx="269">
                  <c:v>0.41474654377880182</c:v>
                </c:pt>
                <c:pt idx="270">
                  <c:v>0.41628264208909371</c:v>
                </c:pt>
                <c:pt idx="271">
                  <c:v>0.41781874039938555</c:v>
                </c:pt>
                <c:pt idx="272">
                  <c:v>0.41935483870967744</c:v>
                </c:pt>
                <c:pt idx="273">
                  <c:v>0.42089093701996927</c:v>
                </c:pt>
                <c:pt idx="274">
                  <c:v>0.42242703533026116</c:v>
                </c:pt>
                <c:pt idx="275">
                  <c:v>0.42396313364055299</c:v>
                </c:pt>
                <c:pt idx="276">
                  <c:v>0.42549923195084488</c:v>
                </c:pt>
                <c:pt idx="277">
                  <c:v>0.42703533026113671</c:v>
                </c:pt>
                <c:pt idx="278">
                  <c:v>0.42857142857142855</c:v>
                </c:pt>
                <c:pt idx="279">
                  <c:v>0.43010752688172044</c:v>
                </c:pt>
                <c:pt idx="280">
                  <c:v>0.43164362519201227</c:v>
                </c:pt>
                <c:pt idx="281">
                  <c:v>0.43317972350230416</c:v>
                </c:pt>
                <c:pt idx="282">
                  <c:v>0.43471582181259599</c:v>
                </c:pt>
                <c:pt idx="283">
                  <c:v>0.43625192012288788</c:v>
                </c:pt>
                <c:pt idx="284">
                  <c:v>0.43778801843317972</c:v>
                </c:pt>
                <c:pt idx="285">
                  <c:v>0.4393241167434716</c:v>
                </c:pt>
                <c:pt idx="286">
                  <c:v>0.44086021505376344</c:v>
                </c:pt>
                <c:pt idx="287">
                  <c:v>0.44239631336405533</c:v>
                </c:pt>
                <c:pt idx="288">
                  <c:v>0.44393241167434716</c:v>
                </c:pt>
                <c:pt idx="289">
                  <c:v>0.44546850998463899</c:v>
                </c:pt>
                <c:pt idx="290">
                  <c:v>0.44700460829493088</c:v>
                </c:pt>
                <c:pt idx="291">
                  <c:v>0.44854070660522272</c:v>
                </c:pt>
                <c:pt idx="292">
                  <c:v>0.45007680491551461</c:v>
                </c:pt>
                <c:pt idx="293">
                  <c:v>0.45161290322580644</c:v>
                </c:pt>
                <c:pt idx="294">
                  <c:v>0.45314900153609833</c:v>
                </c:pt>
                <c:pt idx="295">
                  <c:v>0.45468509984639016</c:v>
                </c:pt>
                <c:pt idx="296">
                  <c:v>0.45622119815668205</c:v>
                </c:pt>
                <c:pt idx="297">
                  <c:v>0.45775729646697388</c:v>
                </c:pt>
                <c:pt idx="298">
                  <c:v>0.45929339477726572</c:v>
                </c:pt>
                <c:pt idx="299">
                  <c:v>0.46082949308755761</c:v>
                </c:pt>
                <c:pt idx="300">
                  <c:v>0.46236559139784944</c:v>
                </c:pt>
                <c:pt idx="301">
                  <c:v>0.46390168970814133</c:v>
                </c:pt>
                <c:pt idx="302">
                  <c:v>0.46543778801843316</c:v>
                </c:pt>
                <c:pt idx="303">
                  <c:v>0.46697388632872505</c:v>
                </c:pt>
                <c:pt idx="304">
                  <c:v>0.46850998463901689</c:v>
                </c:pt>
                <c:pt idx="305">
                  <c:v>0.47004608294930877</c:v>
                </c:pt>
                <c:pt idx="306">
                  <c:v>0.47158218125960061</c:v>
                </c:pt>
                <c:pt idx="307">
                  <c:v>0.4731182795698925</c:v>
                </c:pt>
                <c:pt idx="308">
                  <c:v>0.47465437788018433</c:v>
                </c:pt>
                <c:pt idx="309">
                  <c:v>0.47619047619047616</c:v>
                </c:pt>
                <c:pt idx="310">
                  <c:v>0.47772657450076805</c:v>
                </c:pt>
                <c:pt idx="311">
                  <c:v>0.47926267281105989</c:v>
                </c:pt>
                <c:pt idx="312">
                  <c:v>0.48079877112135178</c:v>
                </c:pt>
                <c:pt idx="313">
                  <c:v>0.48233486943164361</c:v>
                </c:pt>
                <c:pt idx="314">
                  <c:v>0.4838709677419355</c:v>
                </c:pt>
                <c:pt idx="315">
                  <c:v>0.48540706605222733</c:v>
                </c:pt>
                <c:pt idx="316">
                  <c:v>0.48694316436251922</c:v>
                </c:pt>
                <c:pt idx="317">
                  <c:v>0.48847926267281105</c:v>
                </c:pt>
                <c:pt idx="318">
                  <c:v>0.49001536098310294</c:v>
                </c:pt>
                <c:pt idx="319">
                  <c:v>0.49155145929339478</c:v>
                </c:pt>
                <c:pt idx="320">
                  <c:v>0.49308755760368661</c:v>
                </c:pt>
                <c:pt idx="321">
                  <c:v>0.4946236559139785</c:v>
                </c:pt>
                <c:pt idx="322">
                  <c:v>0.49615975422427033</c:v>
                </c:pt>
                <c:pt idx="323">
                  <c:v>0.49769585253456222</c:v>
                </c:pt>
                <c:pt idx="324">
                  <c:v>0.49923195084485406</c:v>
                </c:pt>
                <c:pt idx="325">
                  <c:v>0.50076804915514594</c:v>
                </c:pt>
                <c:pt idx="326">
                  <c:v>0.50230414746543783</c:v>
                </c:pt>
                <c:pt idx="327">
                  <c:v>0.50384024577572961</c:v>
                </c:pt>
                <c:pt idx="328">
                  <c:v>0.5053763440860215</c:v>
                </c:pt>
                <c:pt idx="329">
                  <c:v>0.50691244239631339</c:v>
                </c:pt>
                <c:pt idx="330">
                  <c:v>0.50844854070660517</c:v>
                </c:pt>
                <c:pt idx="331">
                  <c:v>0.50998463901689706</c:v>
                </c:pt>
                <c:pt idx="332">
                  <c:v>0.51152073732718895</c:v>
                </c:pt>
                <c:pt idx="333">
                  <c:v>0.51305683563748083</c:v>
                </c:pt>
                <c:pt idx="334">
                  <c:v>0.51459293394777261</c:v>
                </c:pt>
                <c:pt idx="335">
                  <c:v>0.5161290322580645</c:v>
                </c:pt>
                <c:pt idx="336">
                  <c:v>0.51766513056835639</c:v>
                </c:pt>
                <c:pt idx="337">
                  <c:v>0.51920122887864828</c:v>
                </c:pt>
                <c:pt idx="338">
                  <c:v>0.52073732718894006</c:v>
                </c:pt>
                <c:pt idx="339">
                  <c:v>0.52227342549923195</c:v>
                </c:pt>
                <c:pt idx="340">
                  <c:v>0.52380952380952384</c:v>
                </c:pt>
                <c:pt idx="341">
                  <c:v>0.52534562211981561</c:v>
                </c:pt>
                <c:pt idx="342">
                  <c:v>0.5268817204301075</c:v>
                </c:pt>
                <c:pt idx="343">
                  <c:v>0.52841781874039939</c:v>
                </c:pt>
                <c:pt idx="344">
                  <c:v>0.52995391705069128</c:v>
                </c:pt>
                <c:pt idx="345">
                  <c:v>0.53149001536098306</c:v>
                </c:pt>
                <c:pt idx="346">
                  <c:v>0.53302611367127495</c:v>
                </c:pt>
                <c:pt idx="347">
                  <c:v>0.53456221198156684</c:v>
                </c:pt>
                <c:pt idx="348">
                  <c:v>0.53609831029185873</c:v>
                </c:pt>
                <c:pt idx="349">
                  <c:v>0.5376344086021505</c:v>
                </c:pt>
                <c:pt idx="350">
                  <c:v>0.53917050691244239</c:v>
                </c:pt>
                <c:pt idx="351">
                  <c:v>0.54070660522273428</c:v>
                </c:pt>
                <c:pt idx="352">
                  <c:v>0.54224270353302606</c:v>
                </c:pt>
                <c:pt idx="353">
                  <c:v>0.54377880184331795</c:v>
                </c:pt>
                <c:pt idx="354">
                  <c:v>0.54531490015360984</c:v>
                </c:pt>
                <c:pt idx="355">
                  <c:v>0.54685099846390173</c:v>
                </c:pt>
                <c:pt idx="356">
                  <c:v>0.54838709677419351</c:v>
                </c:pt>
                <c:pt idx="357">
                  <c:v>0.54992319508448539</c:v>
                </c:pt>
                <c:pt idx="358">
                  <c:v>0.55145929339477728</c:v>
                </c:pt>
                <c:pt idx="359">
                  <c:v>0.55299539170506917</c:v>
                </c:pt>
                <c:pt idx="360">
                  <c:v>0.55453149001536095</c:v>
                </c:pt>
                <c:pt idx="361">
                  <c:v>0.55606758832565284</c:v>
                </c:pt>
                <c:pt idx="362">
                  <c:v>0.55760368663594473</c:v>
                </c:pt>
                <c:pt idx="363">
                  <c:v>0.55913978494623651</c:v>
                </c:pt>
                <c:pt idx="364">
                  <c:v>0.5606758832565284</c:v>
                </c:pt>
                <c:pt idx="365">
                  <c:v>0.56221198156682028</c:v>
                </c:pt>
                <c:pt idx="366">
                  <c:v>0.56374807987711217</c:v>
                </c:pt>
                <c:pt idx="367">
                  <c:v>0.56528417818740395</c:v>
                </c:pt>
                <c:pt idx="368">
                  <c:v>0.56682027649769584</c:v>
                </c:pt>
                <c:pt idx="369">
                  <c:v>0.56835637480798773</c:v>
                </c:pt>
                <c:pt idx="370">
                  <c:v>0.56989247311827962</c:v>
                </c:pt>
                <c:pt idx="371">
                  <c:v>0.5714285714285714</c:v>
                </c:pt>
                <c:pt idx="372">
                  <c:v>0.57296466973886329</c:v>
                </c:pt>
                <c:pt idx="373">
                  <c:v>0.57450076804915517</c:v>
                </c:pt>
                <c:pt idx="374">
                  <c:v>0.57603686635944695</c:v>
                </c:pt>
                <c:pt idx="375">
                  <c:v>0.57757296466973884</c:v>
                </c:pt>
                <c:pt idx="376">
                  <c:v>0.57910906298003073</c:v>
                </c:pt>
                <c:pt idx="377">
                  <c:v>0.58064516129032262</c:v>
                </c:pt>
                <c:pt idx="378">
                  <c:v>0.5821812596006144</c:v>
                </c:pt>
                <c:pt idx="379">
                  <c:v>0.58371735791090629</c:v>
                </c:pt>
                <c:pt idx="380">
                  <c:v>0.58525345622119818</c:v>
                </c:pt>
                <c:pt idx="381">
                  <c:v>0.58678955453149007</c:v>
                </c:pt>
                <c:pt idx="382">
                  <c:v>0.58832565284178184</c:v>
                </c:pt>
                <c:pt idx="383">
                  <c:v>0.58986175115207373</c:v>
                </c:pt>
                <c:pt idx="384">
                  <c:v>0.59139784946236562</c:v>
                </c:pt>
                <c:pt idx="385">
                  <c:v>0.5929339477726574</c:v>
                </c:pt>
                <c:pt idx="386">
                  <c:v>0.59447004608294929</c:v>
                </c:pt>
                <c:pt idx="387">
                  <c:v>0.59600614439324118</c:v>
                </c:pt>
                <c:pt idx="388">
                  <c:v>0.59754224270353307</c:v>
                </c:pt>
                <c:pt idx="389">
                  <c:v>0.59907834101382484</c:v>
                </c:pt>
                <c:pt idx="390">
                  <c:v>0.60061443932411673</c:v>
                </c:pt>
                <c:pt idx="391">
                  <c:v>0.60215053763440862</c:v>
                </c:pt>
                <c:pt idx="392">
                  <c:v>0.60368663594470051</c:v>
                </c:pt>
                <c:pt idx="393">
                  <c:v>0.60522273425499229</c:v>
                </c:pt>
                <c:pt idx="394">
                  <c:v>0.60675883256528418</c:v>
                </c:pt>
                <c:pt idx="395">
                  <c:v>0.60829493087557607</c:v>
                </c:pt>
                <c:pt idx="396">
                  <c:v>0.60983102918586785</c:v>
                </c:pt>
                <c:pt idx="397">
                  <c:v>0.61136712749615973</c:v>
                </c:pt>
                <c:pt idx="398">
                  <c:v>0.61290322580645162</c:v>
                </c:pt>
                <c:pt idx="399">
                  <c:v>0.61443932411674351</c:v>
                </c:pt>
                <c:pt idx="400">
                  <c:v>0.61597542242703529</c:v>
                </c:pt>
                <c:pt idx="401">
                  <c:v>0.61751152073732718</c:v>
                </c:pt>
                <c:pt idx="402">
                  <c:v>0.61904761904761907</c:v>
                </c:pt>
                <c:pt idx="403">
                  <c:v>0.62058371735791096</c:v>
                </c:pt>
                <c:pt idx="404">
                  <c:v>0.62211981566820274</c:v>
                </c:pt>
                <c:pt idx="405">
                  <c:v>0.62365591397849462</c:v>
                </c:pt>
                <c:pt idx="406">
                  <c:v>0.62519201228878651</c:v>
                </c:pt>
                <c:pt idx="407">
                  <c:v>0.62672811059907829</c:v>
                </c:pt>
                <c:pt idx="408">
                  <c:v>0.62826420890937018</c:v>
                </c:pt>
                <c:pt idx="409">
                  <c:v>0.62980030721966207</c:v>
                </c:pt>
                <c:pt idx="410">
                  <c:v>0.63133640552995396</c:v>
                </c:pt>
                <c:pt idx="411">
                  <c:v>0.63287250384024574</c:v>
                </c:pt>
                <c:pt idx="412">
                  <c:v>0.63440860215053763</c:v>
                </c:pt>
                <c:pt idx="413">
                  <c:v>0.63594470046082952</c:v>
                </c:pt>
                <c:pt idx="414">
                  <c:v>0.6374807987711214</c:v>
                </c:pt>
                <c:pt idx="415">
                  <c:v>0.63901689708141318</c:v>
                </c:pt>
                <c:pt idx="416">
                  <c:v>0.64055299539170507</c:v>
                </c:pt>
                <c:pt idx="417">
                  <c:v>0.64208909370199696</c:v>
                </c:pt>
                <c:pt idx="418">
                  <c:v>0.64362519201228874</c:v>
                </c:pt>
                <c:pt idx="419">
                  <c:v>0.64516129032258063</c:v>
                </c:pt>
                <c:pt idx="420">
                  <c:v>0.64669738863287252</c:v>
                </c:pt>
                <c:pt idx="421">
                  <c:v>0.64823348694316441</c:v>
                </c:pt>
                <c:pt idx="422">
                  <c:v>0.64976958525345618</c:v>
                </c:pt>
                <c:pt idx="423">
                  <c:v>0.65130568356374807</c:v>
                </c:pt>
                <c:pt idx="424">
                  <c:v>0.65284178187403996</c:v>
                </c:pt>
                <c:pt idx="425">
                  <c:v>0.65437788018433185</c:v>
                </c:pt>
                <c:pt idx="426">
                  <c:v>0.65591397849462363</c:v>
                </c:pt>
                <c:pt idx="427">
                  <c:v>0.65745007680491552</c:v>
                </c:pt>
                <c:pt idx="428">
                  <c:v>0.65898617511520741</c:v>
                </c:pt>
                <c:pt idx="429">
                  <c:v>0.66052227342549918</c:v>
                </c:pt>
                <c:pt idx="430">
                  <c:v>0.66205837173579107</c:v>
                </c:pt>
                <c:pt idx="431">
                  <c:v>0.66359447004608296</c:v>
                </c:pt>
                <c:pt idx="432">
                  <c:v>0.66513056835637485</c:v>
                </c:pt>
                <c:pt idx="433">
                  <c:v>0.66666666666666663</c:v>
                </c:pt>
                <c:pt idx="434">
                  <c:v>0.66820276497695852</c:v>
                </c:pt>
                <c:pt idx="435">
                  <c:v>0.66973886328725041</c:v>
                </c:pt>
                <c:pt idx="436">
                  <c:v>0.6712749615975423</c:v>
                </c:pt>
                <c:pt idx="437">
                  <c:v>0.67281105990783407</c:v>
                </c:pt>
                <c:pt idx="438">
                  <c:v>0.67434715821812596</c:v>
                </c:pt>
                <c:pt idx="439">
                  <c:v>0.67588325652841785</c:v>
                </c:pt>
                <c:pt idx="440">
                  <c:v>0.67741935483870963</c:v>
                </c:pt>
                <c:pt idx="441">
                  <c:v>0.67895545314900152</c:v>
                </c:pt>
                <c:pt idx="442">
                  <c:v>0.68049155145929341</c:v>
                </c:pt>
                <c:pt idx="443">
                  <c:v>0.6820276497695853</c:v>
                </c:pt>
                <c:pt idx="444">
                  <c:v>0.68356374807987708</c:v>
                </c:pt>
                <c:pt idx="445">
                  <c:v>0.68509984639016897</c:v>
                </c:pt>
                <c:pt idx="446">
                  <c:v>0.68663594470046085</c:v>
                </c:pt>
                <c:pt idx="447">
                  <c:v>0.68817204301075274</c:v>
                </c:pt>
                <c:pt idx="448">
                  <c:v>0.68970814132104452</c:v>
                </c:pt>
                <c:pt idx="449">
                  <c:v>0.69124423963133641</c:v>
                </c:pt>
                <c:pt idx="450">
                  <c:v>0.6927803379416283</c:v>
                </c:pt>
                <c:pt idx="451">
                  <c:v>0.69431643625192008</c:v>
                </c:pt>
                <c:pt idx="452">
                  <c:v>0.69585253456221197</c:v>
                </c:pt>
                <c:pt idx="453">
                  <c:v>0.69738863287250386</c:v>
                </c:pt>
                <c:pt idx="454">
                  <c:v>0.69892473118279574</c:v>
                </c:pt>
                <c:pt idx="455">
                  <c:v>0.70046082949308752</c:v>
                </c:pt>
                <c:pt idx="456">
                  <c:v>0.70199692780337941</c:v>
                </c:pt>
                <c:pt idx="457">
                  <c:v>0.7035330261136713</c:v>
                </c:pt>
                <c:pt idx="458">
                  <c:v>0.70506912442396308</c:v>
                </c:pt>
                <c:pt idx="459">
                  <c:v>0.70660522273425497</c:v>
                </c:pt>
                <c:pt idx="460">
                  <c:v>0.70814132104454686</c:v>
                </c:pt>
                <c:pt idx="461">
                  <c:v>0.70967741935483875</c:v>
                </c:pt>
                <c:pt idx="462">
                  <c:v>0.71121351766513052</c:v>
                </c:pt>
                <c:pt idx="463">
                  <c:v>0.71274961597542241</c:v>
                </c:pt>
                <c:pt idx="464">
                  <c:v>0.7142857142857143</c:v>
                </c:pt>
                <c:pt idx="465">
                  <c:v>0.71582181259600619</c:v>
                </c:pt>
                <c:pt idx="466">
                  <c:v>0.71735791090629797</c:v>
                </c:pt>
                <c:pt idx="467">
                  <c:v>0.71889400921658986</c:v>
                </c:pt>
                <c:pt idx="468">
                  <c:v>0.72043010752688175</c:v>
                </c:pt>
                <c:pt idx="469">
                  <c:v>0.72196620583717352</c:v>
                </c:pt>
                <c:pt idx="470">
                  <c:v>0.72350230414746541</c:v>
                </c:pt>
                <c:pt idx="471">
                  <c:v>0.7250384024577573</c:v>
                </c:pt>
                <c:pt idx="472">
                  <c:v>0.72657450076804919</c:v>
                </c:pt>
                <c:pt idx="473">
                  <c:v>0.72811059907834097</c:v>
                </c:pt>
                <c:pt idx="474">
                  <c:v>0.72964669738863286</c:v>
                </c:pt>
                <c:pt idx="475">
                  <c:v>0.73118279569892475</c:v>
                </c:pt>
                <c:pt idx="476">
                  <c:v>0.73271889400921664</c:v>
                </c:pt>
                <c:pt idx="477">
                  <c:v>0.73425499231950841</c:v>
                </c:pt>
                <c:pt idx="478">
                  <c:v>0.7357910906298003</c:v>
                </c:pt>
                <c:pt idx="479">
                  <c:v>0.73732718894009219</c:v>
                </c:pt>
                <c:pt idx="480">
                  <c:v>0.73886328725038397</c:v>
                </c:pt>
                <c:pt idx="481">
                  <c:v>0.74039938556067586</c:v>
                </c:pt>
                <c:pt idx="482">
                  <c:v>0.74193548387096775</c:v>
                </c:pt>
                <c:pt idx="483">
                  <c:v>0.74347158218125964</c:v>
                </c:pt>
                <c:pt idx="484">
                  <c:v>0.74500768049155142</c:v>
                </c:pt>
                <c:pt idx="485">
                  <c:v>0.74654377880184331</c:v>
                </c:pt>
                <c:pt idx="486">
                  <c:v>0.74807987711213519</c:v>
                </c:pt>
                <c:pt idx="487">
                  <c:v>0.74961597542242708</c:v>
                </c:pt>
                <c:pt idx="488">
                  <c:v>0.75115207373271886</c:v>
                </c:pt>
                <c:pt idx="489">
                  <c:v>0.75268817204301075</c:v>
                </c:pt>
                <c:pt idx="490">
                  <c:v>0.75422427035330264</c:v>
                </c:pt>
                <c:pt idx="491">
                  <c:v>0.75576036866359442</c:v>
                </c:pt>
                <c:pt idx="492">
                  <c:v>0.75729646697388631</c:v>
                </c:pt>
                <c:pt idx="493">
                  <c:v>0.7588325652841782</c:v>
                </c:pt>
                <c:pt idx="494">
                  <c:v>0.76036866359447008</c:v>
                </c:pt>
                <c:pt idx="495">
                  <c:v>0.76190476190476186</c:v>
                </c:pt>
                <c:pt idx="496">
                  <c:v>0.76344086021505375</c:v>
                </c:pt>
                <c:pt idx="497">
                  <c:v>0.76497695852534564</c:v>
                </c:pt>
                <c:pt idx="498">
                  <c:v>0.76651305683563753</c:v>
                </c:pt>
                <c:pt idx="499">
                  <c:v>0.76804915514592931</c:v>
                </c:pt>
                <c:pt idx="500">
                  <c:v>0.7695852534562212</c:v>
                </c:pt>
                <c:pt idx="501">
                  <c:v>0.77112135176651309</c:v>
                </c:pt>
                <c:pt idx="502">
                  <c:v>0.77265745007680486</c:v>
                </c:pt>
                <c:pt idx="503">
                  <c:v>0.77419354838709675</c:v>
                </c:pt>
                <c:pt idx="504">
                  <c:v>0.77572964669738864</c:v>
                </c:pt>
                <c:pt idx="505">
                  <c:v>0.77726574500768053</c:v>
                </c:pt>
                <c:pt idx="506">
                  <c:v>0.77880184331797231</c:v>
                </c:pt>
                <c:pt idx="507">
                  <c:v>0.7803379416282642</c:v>
                </c:pt>
                <c:pt idx="508">
                  <c:v>0.78187403993855609</c:v>
                </c:pt>
                <c:pt idx="509">
                  <c:v>0.78341013824884798</c:v>
                </c:pt>
                <c:pt idx="510">
                  <c:v>0.78494623655913975</c:v>
                </c:pt>
                <c:pt idx="511">
                  <c:v>0.78648233486943164</c:v>
                </c:pt>
                <c:pt idx="512">
                  <c:v>0.78801843317972353</c:v>
                </c:pt>
                <c:pt idx="513">
                  <c:v>0.78955453149001531</c:v>
                </c:pt>
                <c:pt idx="514">
                  <c:v>0.7910906298003072</c:v>
                </c:pt>
                <c:pt idx="515">
                  <c:v>0.79262672811059909</c:v>
                </c:pt>
                <c:pt idx="516">
                  <c:v>0.79416282642089098</c:v>
                </c:pt>
                <c:pt idx="517">
                  <c:v>0.79569892473118276</c:v>
                </c:pt>
                <c:pt idx="518">
                  <c:v>0.79723502304147464</c:v>
                </c:pt>
                <c:pt idx="519">
                  <c:v>0.79877112135176653</c:v>
                </c:pt>
                <c:pt idx="520">
                  <c:v>0.80030721966205842</c:v>
                </c:pt>
                <c:pt idx="521">
                  <c:v>0.8018433179723502</c:v>
                </c:pt>
                <c:pt idx="522">
                  <c:v>0.80337941628264209</c:v>
                </c:pt>
                <c:pt idx="523">
                  <c:v>0.80491551459293398</c:v>
                </c:pt>
                <c:pt idx="524">
                  <c:v>0.80645161290322576</c:v>
                </c:pt>
                <c:pt idx="525">
                  <c:v>0.80798771121351765</c:v>
                </c:pt>
                <c:pt idx="526">
                  <c:v>0.80952380952380953</c:v>
                </c:pt>
                <c:pt idx="527">
                  <c:v>0.81105990783410142</c:v>
                </c:pt>
                <c:pt idx="528">
                  <c:v>0.8125960061443932</c:v>
                </c:pt>
                <c:pt idx="529">
                  <c:v>0.81413210445468509</c:v>
                </c:pt>
                <c:pt idx="530">
                  <c:v>0.81566820276497698</c:v>
                </c:pt>
                <c:pt idx="531">
                  <c:v>0.81720430107526887</c:v>
                </c:pt>
                <c:pt idx="532">
                  <c:v>0.81874039938556065</c:v>
                </c:pt>
                <c:pt idx="533">
                  <c:v>0.82027649769585254</c:v>
                </c:pt>
                <c:pt idx="534">
                  <c:v>0.82181259600614442</c:v>
                </c:pt>
                <c:pt idx="535">
                  <c:v>0.8233486943164362</c:v>
                </c:pt>
                <c:pt idx="536">
                  <c:v>0.82488479262672809</c:v>
                </c:pt>
                <c:pt idx="537">
                  <c:v>0.82642089093701998</c:v>
                </c:pt>
                <c:pt idx="538">
                  <c:v>0.82795698924731187</c:v>
                </c:pt>
                <c:pt idx="539">
                  <c:v>0.82949308755760365</c:v>
                </c:pt>
                <c:pt idx="540">
                  <c:v>0.83102918586789554</c:v>
                </c:pt>
                <c:pt idx="541">
                  <c:v>0.83256528417818743</c:v>
                </c:pt>
                <c:pt idx="542">
                  <c:v>0.83410138248847931</c:v>
                </c:pt>
                <c:pt idx="543">
                  <c:v>0.83563748079877109</c:v>
                </c:pt>
                <c:pt idx="544">
                  <c:v>0.83717357910906298</c:v>
                </c:pt>
                <c:pt idx="545">
                  <c:v>0.83870967741935487</c:v>
                </c:pt>
                <c:pt idx="546">
                  <c:v>0.84024577572964665</c:v>
                </c:pt>
                <c:pt idx="547">
                  <c:v>0.84178187403993854</c:v>
                </c:pt>
                <c:pt idx="548">
                  <c:v>0.84331797235023043</c:v>
                </c:pt>
                <c:pt idx="549">
                  <c:v>0.84485407066052232</c:v>
                </c:pt>
                <c:pt idx="550">
                  <c:v>0.84639016897081409</c:v>
                </c:pt>
                <c:pt idx="551">
                  <c:v>0.84792626728110598</c:v>
                </c:pt>
                <c:pt idx="552">
                  <c:v>0.84946236559139787</c:v>
                </c:pt>
                <c:pt idx="553">
                  <c:v>0.85099846390168976</c:v>
                </c:pt>
                <c:pt idx="554">
                  <c:v>0.85253456221198154</c:v>
                </c:pt>
                <c:pt idx="555">
                  <c:v>0.85407066052227343</c:v>
                </c:pt>
                <c:pt idx="556">
                  <c:v>0.85560675883256532</c:v>
                </c:pt>
                <c:pt idx="557">
                  <c:v>0.8571428571428571</c:v>
                </c:pt>
                <c:pt idx="558">
                  <c:v>0.85867895545314898</c:v>
                </c:pt>
                <c:pt idx="559">
                  <c:v>0.86021505376344087</c:v>
                </c:pt>
                <c:pt idx="560">
                  <c:v>0.86175115207373276</c:v>
                </c:pt>
                <c:pt idx="561">
                  <c:v>0.86328725038402454</c:v>
                </c:pt>
                <c:pt idx="562">
                  <c:v>0.86482334869431643</c:v>
                </c:pt>
                <c:pt idx="563">
                  <c:v>0.86635944700460832</c:v>
                </c:pt>
                <c:pt idx="564">
                  <c:v>0.86789554531490021</c:v>
                </c:pt>
                <c:pt idx="565">
                  <c:v>0.86943164362519199</c:v>
                </c:pt>
                <c:pt idx="566">
                  <c:v>0.87096774193548387</c:v>
                </c:pt>
                <c:pt idx="567">
                  <c:v>0.87250384024577576</c:v>
                </c:pt>
                <c:pt idx="568">
                  <c:v>0.87403993855606754</c:v>
                </c:pt>
                <c:pt idx="569">
                  <c:v>0.87557603686635943</c:v>
                </c:pt>
                <c:pt idx="570">
                  <c:v>0.87711213517665132</c:v>
                </c:pt>
                <c:pt idx="571">
                  <c:v>0.87864823348694321</c:v>
                </c:pt>
                <c:pt idx="572">
                  <c:v>0.88018433179723499</c:v>
                </c:pt>
                <c:pt idx="573">
                  <c:v>0.88172043010752688</c:v>
                </c:pt>
                <c:pt idx="574">
                  <c:v>0.88325652841781876</c:v>
                </c:pt>
                <c:pt idx="575">
                  <c:v>0.88479262672811065</c:v>
                </c:pt>
                <c:pt idx="576">
                  <c:v>0.88632872503840243</c:v>
                </c:pt>
                <c:pt idx="577">
                  <c:v>0.88786482334869432</c:v>
                </c:pt>
                <c:pt idx="578">
                  <c:v>0.88940092165898621</c:v>
                </c:pt>
                <c:pt idx="579">
                  <c:v>0.89093701996927799</c:v>
                </c:pt>
                <c:pt idx="580">
                  <c:v>0.89247311827956988</c:v>
                </c:pt>
                <c:pt idx="581">
                  <c:v>0.89400921658986177</c:v>
                </c:pt>
                <c:pt idx="582">
                  <c:v>0.89554531490015366</c:v>
                </c:pt>
                <c:pt idx="583">
                  <c:v>0.89708141321044543</c:v>
                </c:pt>
                <c:pt idx="584">
                  <c:v>0.89861751152073732</c:v>
                </c:pt>
                <c:pt idx="585">
                  <c:v>0.90015360983102921</c:v>
                </c:pt>
                <c:pt idx="586">
                  <c:v>0.90168970814132099</c:v>
                </c:pt>
                <c:pt idx="587">
                  <c:v>0.90322580645161288</c:v>
                </c:pt>
                <c:pt idx="588">
                  <c:v>0.90476190476190477</c:v>
                </c:pt>
                <c:pt idx="589">
                  <c:v>0.90629800307219666</c:v>
                </c:pt>
                <c:pt idx="590">
                  <c:v>0.90783410138248843</c:v>
                </c:pt>
                <c:pt idx="591">
                  <c:v>0.90937019969278032</c:v>
                </c:pt>
                <c:pt idx="592">
                  <c:v>0.91090629800307221</c:v>
                </c:pt>
                <c:pt idx="593">
                  <c:v>0.9124423963133641</c:v>
                </c:pt>
                <c:pt idx="594">
                  <c:v>0.91397849462365588</c:v>
                </c:pt>
                <c:pt idx="595">
                  <c:v>0.91551459293394777</c:v>
                </c:pt>
                <c:pt idx="596">
                  <c:v>0.91705069124423966</c:v>
                </c:pt>
                <c:pt idx="597">
                  <c:v>0.91858678955453144</c:v>
                </c:pt>
                <c:pt idx="598">
                  <c:v>0.92012288786482332</c:v>
                </c:pt>
                <c:pt idx="599">
                  <c:v>0.92165898617511521</c:v>
                </c:pt>
                <c:pt idx="600">
                  <c:v>0.9231950844854071</c:v>
                </c:pt>
                <c:pt idx="601">
                  <c:v>0.92473118279569888</c:v>
                </c:pt>
                <c:pt idx="602">
                  <c:v>0.92626728110599077</c:v>
                </c:pt>
                <c:pt idx="603">
                  <c:v>0.92780337941628266</c:v>
                </c:pt>
                <c:pt idx="604">
                  <c:v>0.92933947772657455</c:v>
                </c:pt>
                <c:pt idx="605">
                  <c:v>0.93087557603686633</c:v>
                </c:pt>
                <c:pt idx="606">
                  <c:v>0.93241167434715821</c:v>
                </c:pt>
                <c:pt idx="607">
                  <c:v>0.9339477726574501</c:v>
                </c:pt>
                <c:pt idx="608">
                  <c:v>0.93548387096774188</c:v>
                </c:pt>
                <c:pt idx="609">
                  <c:v>0.93701996927803377</c:v>
                </c:pt>
                <c:pt idx="610">
                  <c:v>0.93855606758832566</c:v>
                </c:pt>
                <c:pt idx="611">
                  <c:v>0.94009216589861755</c:v>
                </c:pt>
                <c:pt idx="612">
                  <c:v>0.94162826420890933</c:v>
                </c:pt>
                <c:pt idx="613">
                  <c:v>0.94316436251920122</c:v>
                </c:pt>
                <c:pt idx="614">
                  <c:v>0.9447004608294931</c:v>
                </c:pt>
                <c:pt idx="615">
                  <c:v>0.94623655913978499</c:v>
                </c:pt>
                <c:pt idx="616">
                  <c:v>0.94777265745007677</c:v>
                </c:pt>
                <c:pt idx="617">
                  <c:v>0.94930875576036866</c:v>
                </c:pt>
                <c:pt idx="618">
                  <c:v>0.95084485407066055</c:v>
                </c:pt>
                <c:pt idx="619">
                  <c:v>0.95238095238095233</c:v>
                </c:pt>
                <c:pt idx="620">
                  <c:v>0.95391705069124422</c:v>
                </c:pt>
                <c:pt idx="621">
                  <c:v>0.95545314900153611</c:v>
                </c:pt>
                <c:pt idx="622">
                  <c:v>0.956989247311828</c:v>
                </c:pt>
                <c:pt idx="623">
                  <c:v>0.95852534562211977</c:v>
                </c:pt>
                <c:pt idx="624">
                  <c:v>0.96006144393241166</c:v>
                </c:pt>
                <c:pt idx="625">
                  <c:v>0.96159754224270355</c:v>
                </c:pt>
                <c:pt idx="626">
                  <c:v>0.96313364055299544</c:v>
                </c:pt>
                <c:pt idx="627">
                  <c:v>0.96466973886328722</c:v>
                </c:pt>
                <c:pt idx="628">
                  <c:v>0.96620583717357911</c:v>
                </c:pt>
                <c:pt idx="629">
                  <c:v>0.967741935483871</c:v>
                </c:pt>
                <c:pt idx="630">
                  <c:v>0.96927803379416277</c:v>
                </c:pt>
                <c:pt idx="631">
                  <c:v>0.97081413210445466</c:v>
                </c:pt>
                <c:pt idx="632">
                  <c:v>0.97235023041474655</c:v>
                </c:pt>
                <c:pt idx="633">
                  <c:v>0.97388632872503844</c:v>
                </c:pt>
                <c:pt idx="634">
                  <c:v>0.97542242703533022</c:v>
                </c:pt>
                <c:pt idx="635">
                  <c:v>0.97695852534562211</c:v>
                </c:pt>
                <c:pt idx="636">
                  <c:v>0.978494623655914</c:v>
                </c:pt>
                <c:pt idx="637">
                  <c:v>0.98003072196620589</c:v>
                </c:pt>
                <c:pt idx="638">
                  <c:v>0.98156682027649766</c:v>
                </c:pt>
                <c:pt idx="639">
                  <c:v>0.98310291858678955</c:v>
                </c:pt>
                <c:pt idx="640">
                  <c:v>0.98463901689708144</c:v>
                </c:pt>
                <c:pt idx="641">
                  <c:v>0.98617511520737322</c:v>
                </c:pt>
                <c:pt idx="642">
                  <c:v>0.98771121351766511</c:v>
                </c:pt>
                <c:pt idx="643">
                  <c:v>0.989247311827957</c:v>
                </c:pt>
                <c:pt idx="644">
                  <c:v>0.99078341013824889</c:v>
                </c:pt>
                <c:pt idx="645">
                  <c:v>0.99231950844854067</c:v>
                </c:pt>
                <c:pt idx="646">
                  <c:v>0.99385560675883255</c:v>
                </c:pt>
                <c:pt idx="647">
                  <c:v>0.99539170506912444</c:v>
                </c:pt>
                <c:pt idx="648">
                  <c:v>0.99692780337941633</c:v>
                </c:pt>
                <c:pt idx="649">
                  <c:v>0.99846390168970811</c:v>
                </c:pt>
                <c:pt idx="650">
                  <c:v>1</c:v>
                </c:pt>
              </c:numCache>
            </c:numRef>
          </c:xVal>
          <c:yVal>
            <c:numRef>
              <c:f>'B2'!$AR$7:$AR$657</c:f>
              <c:numCache>
                <c:formatCode>0.0%</c:formatCode>
                <c:ptCount val="651"/>
                <c:pt idx="0">
                  <c:v>-0.12318714970821057</c:v>
                </c:pt>
                <c:pt idx="1">
                  <c:v>-0.12188965019834115</c:v>
                </c:pt>
                <c:pt idx="2">
                  <c:v>-0.11662917459768123</c:v>
                </c:pt>
                <c:pt idx="3">
                  <c:v>-0.10624675549403008</c:v>
                </c:pt>
                <c:pt idx="4">
                  <c:v>-0.10588235294117647</c:v>
                </c:pt>
                <c:pt idx="5">
                  <c:v>-0.1037735849056604</c:v>
                </c:pt>
                <c:pt idx="6">
                  <c:v>-0.10264075734927752</c:v>
                </c:pt>
                <c:pt idx="7">
                  <c:v>-0.10234171725932345</c:v>
                </c:pt>
                <c:pt idx="8">
                  <c:v>-0.10194500335345406</c:v>
                </c:pt>
                <c:pt idx="9">
                  <c:v>-0.100728460185883</c:v>
                </c:pt>
                <c:pt idx="10">
                  <c:v>-0.10014947683109118</c:v>
                </c:pt>
                <c:pt idx="11">
                  <c:v>-9.7837921916316656E-2</c:v>
                </c:pt>
                <c:pt idx="12">
                  <c:v>-9.7162138778335322E-2</c:v>
                </c:pt>
                <c:pt idx="13">
                  <c:v>-9.4567404426559351E-2</c:v>
                </c:pt>
                <c:pt idx="14">
                  <c:v>-9.4449319877139115E-2</c:v>
                </c:pt>
                <c:pt idx="15">
                  <c:v>-9.4111726220432845E-2</c:v>
                </c:pt>
                <c:pt idx="16">
                  <c:v>-9.1978996921962625E-2</c:v>
                </c:pt>
                <c:pt idx="17">
                  <c:v>-9.1176470588235289E-2</c:v>
                </c:pt>
                <c:pt idx="18">
                  <c:v>-9.0682610861983065E-2</c:v>
                </c:pt>
                <c:pt idx="19">
                  <c:v>-9.0052750565184678E-2</c:v>
                </c:pt>
                <c:pt idx="20">
                  <c:v>-8.9512944273804324E-2</c:v>
                </c:pt>
                <c:pt idx="21">
                  <c:v>-8.9433826181031378E-2</c:v>
                </c:pt>
                <c:pt idx="22">
                  <c:v>-8.7647058823529411E-2</c:v>
                </c:pt>
                <c:pt idx="23">
                  <c:v>-8.628485305199704E-2</c:v>
                </c:pt>
                <c:pt idx="24">
                  <c:v>-8.5736707867372947E-2</c:v>
                </c:pt>
                <c:pt idx="25">
                  <c:v>-8.3318888311088024E-2</c:v>
                </c:pt>
                <c:pt idx="26">
                  <c:v>-8.0723308530887661E-2</c:v>
                </c:pt>
                <c:pt idx="27">
                  <c:v>-8.0418319509556441E-2</c:v>
                </c:pt>
                <c:pt idx="28">
                  <c:v>-7.9936397802833126E-2</c:v>
                </c:pt>
                <c:pt idx="29">
                  <c:v>-7.9812206572769953E-2</c:v>
                </c:pt>
                <c:pt idx="30">
                  <c:v>-7.683932182298954E-2</c:v>
                </c:pt>
                <c:pt idx="31">
                  <c:v>-7.6096377188420897E-2</c:v>
                </c:pt>
                <c:pt idx="32">
                  <c:v>-7.4272260273972573E-2</c:v>
                </c:pt>
                <c:pt idx="33">
                  <c:v>-7.3741903338315901E-2</c:v>
                </c:pt>
                <c:pt idx="34">
                  <c:v>-7.2018890200708383E-2</c:v>
                </c:pt>
                <c:pt idx="35">
                  <c:v>-7.1263370916449784E-2</c:v>
                </c:pt>
                <c:pt idx="36">
                  <c:v>-6.7270592182519753E-2</c:v>
                </c:pt>
                <c:pt idx="37">
                  <c:v>-6.4190407500901547E-2</c:v>
                </c:pt>
                <c:pt idx="38">
                  <c:v>-6.3851877487454536E-2</c:v>
                </c:pt>
                <c:pt idx="39">
                  <c:v>-6.3734093900833719E-2</c:v>
                </c:pt>
                <c:pt idx="40">
                  <c:v>-6.2840255094104805E-2</c:v>
                </c:pt>
                <c:pt idx="41">
                  <c:v>-5.9093268731614426E-2</c:v>
                </c:pt>
                <c:pt idx="42">
                  <c:v>-5.8482708672822667E-2</c:v>
                </c:pt>
                <c:pt idx="43">
                  <c:v>-5.8160859313597039E-2</c:v>
                </c:pt>
                <c:pt idx="44">
                  <c:v>-5.6801195814648729E-2</c:v>
                </c:pt>
                <c:pt idx="45">
                  <c:v>-5.6672098497193478E-2</c:v>
                </c:pt>
                <c:pt idx="46">
                  <c:v>-5.5527596040932763E-2</c:v>
                </c:pt>
                <c:pt idx="47">
                  <c:v>-5.5294117647058827E-2</c:v>
                </c:pt>
                <c:pt idx="48">
                  <c:v>-5.3629741271037479E-2</c:v>
                </c:pt>
                <c:pt idx="49">
                  <c:v>-5.3364724347655462E-2</c:v>
                </c:pt>
                <c:pt idx="50">
                  <c:v>-5.1402785952521068E-2</c:v>
                </c:pt>
                <c:pt idx="51">
                  <c:v>-4.9657534246575319E-2</c:v>
                </c:pt>
                <c:pt idx="52">
                  <c:v>-4.9586776859504134E-2</c:v>
                </c:pt>
                <c:pt idx="53">
                  <c:v>-4.7495233142659063E-2</c:v>
                </c:pt>
                <c:pt idx="54">
                  <c:v>-4.6371495939219257E-2</c:v>
                </c:pt>
                <c:pt idx="55">
                  <c:v>-4.6050730918125636E-2</c:v>
                </c:pt>
                <c:pt idx="56">
                  <c:v>-4.5882352941176471E-2</c:v>
                </c:pt>
                <c:pt idx="57">
                  <c:v>-4.5634050021939473E-2</c:v>
                </c:pt>
                <c:pt idx="58">
                  <c:v>-4.5376712328767103E-2</c:v>
                </c:pt>
                <c:pt idx="59">
                  <c:v>-4.5085563843791157E-2</c:v>
                </c:pt>
                <c:pt idx="60">
                  <c:v>-4.4265593561368208E-2</c:v>
                </c:pt>
                <c:pt idx="61">
                  <c:v>-4.4174832788925152E-2</c:v>
                </c:pt>
                <c:pt idx="62">
                  <c:v>-4.3348281016442454E-2</c:v>
                </c:pt>
                <c:pt idx="63">
                  <c:v>-4.1916167664670601E-2</c:v>
                </c:pt>
                <c:pt idx="64">
                  <c:v>-4.1246160596752984E-2</c:v>
                </c:pt>
                <c:pt idx="65">
                  <c:v>-4.1070082893745342E-2</c:v>
                </c:pt>
                <c:pt idx="66">
                  <c:v>-4.0907776814108059E-2</c:v>
                </c:pt>
                <c:pt idx="67">
                  <c:v>-4.0905480540111241E-2</c:v>
                </c:pt>
                <c:pt idx="68">
                  <c:v>-4.0875912408759124E-2</c:v>
                </c:pt>
                <c:pt idx="69">
                  <c:v>-3.9668229354489722E-2</c:v>
                </c:pt>
                <c:pt idx="70">
                  <c:v>-3.9600702062308056E-2</c:v>
                </c:pt>
                <c:pt idx="71">
                  <c:v>-3.9194338595536143E-2</c:v>
                </c:pt>
                <c:pt idx="72">
                  <c:v>-3.891977760127089E-2</c:v>
                </c:pt>
                <c:pt idx="73">
                  <c:v>-3.8900067069081154E-2</c:v>
                </c:pt>
                <c:pt idx="74">
                  <c:v>-3.851192035630073E-2</c:v>
                </c:pt>
                <c:pt idx="75">
                  <c:v>-3.7956204379562042E-2</c:v>
                </c:pt>
                <c:pt idx="76">
                  <c:v>-3.7780401416765051E-2</c:v>
                </c:pt>
                <c:pt idx="77">
                  <c:v>-3.7672618015831771E-2</c:v>
                </c:pt>
                <c:pt idx="78">
                  <c:v>-3.6987670776407938E-2</c:v>
                </c:pt>
                <c:pt idx="79">
                  <c:v>-3.6472509526401679E-2</c:v>
                </c:pt>
                <c:pt idx="80">
                  <c:v>-3.4875922199865864E-2</c:v>
                </c:pt>
                <c:pt idx="81">
                  <c:v>-3.3576642335766425E-2</c:v>
                </c:pt>
                <c:pt idx="82">
                  <c:v>-3.3057851239669422E-2</c:v>
                </c:pt>
                <c:pt idx="83">
                  <c:v>-3.2962668784749842E-2</c:v>
                </c:pt>
                <c:pt idx="84">
                  <c:v>-3.2962668784749842E-2</c:v>
                </c:pt>
                <c:pt idx="85">
                  <c:v>-3.2906304948505459E-2</c:v>
                </c:pt>
                <c:pt idx="86">
                  <c:v>-3.2761310452418119E-2</c:v>
                </c:pt>
                <c:pt idx="87">
                  <c:v>-3.227832202964085E-2</c:v>
                </c:pt>
                <c:pt idx="88">
                  <c:v>-3.2116788321167884E-2</c:v>
                </c:pt>
                <c:pt idx="89">
                  <c:v>-3.2116788321167884E-2</c:v>
                </c:pt>
                <c:pt idx="90">
                  <c:v>-3.1764705882352938E-2</c:v>
                </c:pt>
                <c:pt idx="91">
                  <c:v>-3.1511997687192768E-2</c:v>
                </c:pt>
                <c:pt idx="92">
                  <c:v>-3.1202818319074017E-2</c:v>
                </c:pt>
                <c:pt idx="93">
                  <c:v>-3.0276437033786772E-2</c:v>
                </c:pt>
                <c:pt idx="94">
                  <c:v>-2.9411764705882353E-2</c:v>
                </c:pt>
                <c:pt idx="95">
                  <c:v>-2.9179464677490153E-2</c:v>
                </c:pt>
                <c:pt idx="96">
                  <c:v>-2.8657114295234994E-2</c:v>
                </c:pt>
                <c:pt idx="97">
                  <c:v>-2.8082492321193531E-2</c:v>
                </c:pt>
                <c:pt idx="98">
                  <c:v>-2.7064862342510466E-2</c:v>
                </c:pt>
                <c:pt idx="99">
                  <c:v>-2.704652001442481E-2</c:v>
                </c:pt>
                <c:pt idx="100">
                  <c:v>-2.6991002999000407E-2</c:v>
                </c:pt>
                <c:pt idx="101">
                  <c:v>-2.6694401109377736E-2</c:v>
                </c:pt>
                <c:pt idx="102">
                  <c:v>-2.6685899747565814E-2</c:v>
                </c:pt>
                <c:pt idx="103">
                  <c:v>-2.5909317389138018E-2</c:v>
                </c:pt>
                <c:pt idx="104">
                  <c:v>-2.5888547608600286E-2</c:v>
                </c:pt>
                <c:pt idx="105">
                  <c:v>-2.5585193249863847E-2</c:v>
                </c:pt>
                <c:pt idx="106">
                  <c:v>-2.532489170276582E-2</c:v>
                </c:pt>
                <c:pt idx="107">
                  <c:v>-2.5243418680129824E-2</c:v>
                </c:pt>
                <c:pt idx="108">
                  <c:v>-2.4284475281873309E-2</c:v>
                </c:pt>
                <c:pt idx="109">
                  <c:v>-2.4144869215291749E-2</c:v>
                </c:pt>
                <c:pt idx="110">
                  <c:v>-2.3972602739726005E-2</c:v>
                </c:pt>
                <c:pt idx="111">
                  <c:v>-2.3694602896007045E-2</c:v>
                </c:pt>
                <c:pt idx="112">
                  <c:v>-2.3034154090548098E-2</c:v>
                </c:pt>
                <c:pt idx="113">
                  <c:v>-2.2954679223072375E-2</c:v>
                </c:pt>
                <c:pt idx="114">
                  <c:v>-2.2792769190463687E-2</c:v>
                </c:pt>
                <c:pt idx="115">
                  <c:v>-2.2358456545257845E-2</c:v>
                </c:pt>
                <c:pt idx="116">
                  <c:v>-2.1992669110296643E-2</c:v>
                </c:pt>
                <c:pt idx="117">
                  <c:v>-2.1992669110296643E-2</c:v>
                </c:pt>
                <c:pt idx="118">
                  <c:v>-2.1973710025505178E-2</c:v>
                </c:pt>
                <c:pt idx="119">
                  <c:v>-2.1500658183413804E-2</c:v>
                </c:pt>
                <c:pt idx="120">
                  <c:v>-2.1137393054856606E-2</c:v>
                </c:pt>
                <c:pt idx="121">
                  <c:v>-2.104845115170775E-2</c:v>
                </c:pt>
                <c:pt idx="122">
                  <c:v>-1.9554589896795139E-2</c:v>
                </c:pt>
                <c:pt idx="123">
                  <c:v>-1.8509877119303124E-2</c:v>
                </c:pt>
                <c:pt idx="124">
                  <c:v>-1.8235294117647058E-2</c:v>
                </c:pt>
                <c:pt idx="125">
                  <c:v>-1.7743979721165953E-2</c:v>
                </c:pt>
                <c:pt idx="126">
                  <c:v>-1.7743979721165953E-2</c:v>
                </c:pt>
                <c:pt idx="127">
                  <c:v>-1.7743979721165953E-2</c:v>
                </c:pt>
                <c:pt idx="128">
                  <c:v>-1.7551369863013675E-2</c:v>
                </c:pt>
                <c:pt idx="129">
                  <c:v>-1.6582885537643755E-2</c:v>
                </c:pt>
                <c:pt idx="130">
                  <c:v>-1.6528925619834711E-2</c:v>
                </c:pt>
                <c:pt idx="131">
                  <c:v>-1.6243122871364916E-2</c:v>
                </c:pt>
                <c:pt idx="132">
                  <c:v>-1.6104680422747899E-2</c:v>
                </c:pt>
                <c:pt idx="133">
                  <c:v>-1.6087894840102E-2</c:v>
                </c:pt>
                <c:pt idx="134">
                  <c:v>-1.5410958904109566E-2</c:v>
                </c:pt>
                <c:pt idx="135">
                  <c:v>-1.5398973401773181E-2</c:v>
                </c:pt>
                <c:pt idx="136">
                  <c:v>-1.5106925642534802E-2</c:v>
                </c:pt>
                <c:pt idx="137">
                  <c:v>-1.4918824045634075E-2</c:v>
                </c:pt>
                <c:pt idx="138">
                  <c:v>-1.4694800301431858E-2</c:v>
                </c:pt>
                <c:pt idx="139">
                  <c:v>-1.3138686131386862E-2</c:v>
                </c:pt>
                <c:pt idx="140">
                  <c:v>-1.3116080198763532E-2</c:v>
                </c:pt>
                <c:pt idx="141">
                  <c:v>-1.310563939634635E-2</c:v>
                </c:pt>
                <c:pt idx="142">
                  <c:v>-1.2987012987012988E-2</c:v>
                </c:pt>
                <c:pt idx="143">
                  <c:v>-1.2804983561169714E-2</c:v>
                </c:pt>
                <c:pt idx="144">
                  <c:v>-1.2313335079905655E-2</c:v>
                </c:pt>
                <c:pt idx="145">
                  <c:v>-1.1997687192830233E-2</c:v>
                </c:pt>
                <c:pt idx="146">
                  <c:v>-1.1976047904191555E-2</c:v>
                </c:pt>
                <c:pt idx="147">
                  <c:v>-1.1806375442739079E-2</c:v>
                </c:pt>
                <c:pt idx="148">
                  <c:v>-1.1079420798595901E-2</c:v>
                </c:pt>
                <c:pt idx="149">
                  <c:v>-1.1074580377227855E-2</c:v>
                </c:pt>
                <c:pt idx="150">
                  <c:v>-1.1074580377227855E-2</c:v>
                </c:pt>
                <c:pt idx="151">
                  <c:v>-1.1071967790639192E-2</c:v>
                </c:pt>
                <c:pt idx="152">
                  <c:v>-1.1071967790639192E-2</c:v>
                </c:pt>
                <c:pt idx="153">
                  <c:v>-1.0501539018649203E-2</c:v>
                </c:pt>
                <c:pt idx="154">
                  <c:v>-1.0059931506849291E-2</c:v>
                </c:pt>
                <c:pt idx="155">
                  <c:v>-1.0059931506849291E-2</c:v>
                </c:pt>
                <c:pt idx="156">
                  <c:v>-9.4451003541912628E-3</c:v>
                </c:pt>
                <c:pt idx="157">
                  <c:v>-9.2542188350570979E-3</c:v>
                </c:pt>
                <c:pt idx="158">
                  <c:v>-9.1342335186656524E-3</c:v>
                </c:pt>
                <c:pt idx="159">
                  <c:v>-8.9897260273972355E-3</c:v>
                </c:pt>
                <c:pt idx="160">
                  <c:v>-8.7591240875912416E-3</c:v>
                </c:pt>
                <c:pt idx="161">
                  <c:v>-8.6909288430200154E-3</c:v>
                </c:pt>
                <c:pt idx="162">
                  <c:v>-8.6637787404199359E-3</c:v>
                </c:pt>
                <c:pt idx="163">
                  <c:v>-8.0482897384305842E-3</c:v>
                </c:pt>
                <c:pt idx="164">
                  <c:v>-7.9195205479451816E-3</c:v>
                </c:pt>
                <c:pt idx="165">
                  <c:v>-7.716826035900055E-3</c:v>
                </c:pt>
                <c:pt idx="166">
                  <c:v>-7.6217141079483238E-3</c:v>
                </c:pt>
                <c:pt idx="167">
                  <c:v>-6.9976674441853464E-3</c:v>
                </c:pt>
                <c:pt idx="168">
                  <c:v>-6.4713699659097734E-3</c:v>
                </c:pt>
                <c:pt idx="169">
                  <c:v>-6.2782028644300346E-3</c:v>
                </c:pt>
                <c:pt idx="170">
                  <c:v>-6.2782028644300346E-3</c:v>
                </c:pt>
                <c:pt idx="171">
                  <c:v>-6.1430451952611039E-3</c:v>
                </c:pt>
                <c:pt idx="172">
                  <c:v>-6.1430451952611039E-3</c:v>
                </c:pt>
                <c:pt idx="173">
                  <c:v>-5.9031877213695395E-3</c:v>
                </c:pt>
                <c:pt idx="174">
                  <c:v>-5.8394160583941602E-3</c:v>
                </c:pt>
                <c:pt idx="175">
                  <c:v>-5.4929170280427217E-3</c:v>
                </c:pt>
                <c:pt idx="176">
                  <c:v>-5.4808171400099652E-3</c:v>
                </c:pt>
                <c:pt idx="177">
                  <c:v>-5.3315561479507587E-3</c:v>
                </c:pt>
                <c:pt idx="178">
                  <c:v>-5.2972336668628385E-3</c:v>
                </c:pt>
                <c:pt idx="179">
                  <c:v>-5.2885363198008671E-3</c:v>
                </c:pt>
                <c:pt idx="180">
                  <c:v>-4.4537594969871327E-3</c:v>
                </c:pt>
                <c:pt idx="181">
                  <c:v>-4.3795620437956208E-3</c:v>
                </c:pt>
                <c:pt idx="182">
                  <c:v>-3.9491004826678619E-3</c:v>
                </c:pt>
                <c:pt idx="183">
                  <c:v>-3.8105606967881798E-3</c:v>
                </c:pt>
                <c:pt idx="184">
                  <c:v>-3.5823655168429223E-3</c:v>
                </c:pt>
                <c:pt idx="185">
                  <c:v>-3.1438302331673793E-3</c:v>
                </c:pt>
                <c:pt idx="186">
                  <c:v>-2.9197080291970801E-3</c:v>
                </c:pt>
                <c:pt idx="187">
                  <c:v>-2.3543260741612491E-3</c:v>
                </c:pt>
                <c:pt idx="188">
                  <c:v>-2.1637216011539851E-3</c:v>
                </c:pt>
                <c:pt idx="189">
                  <c:v>-1.9993335554815816E-3</c:v>
                </c:pt>
                <c:pt idx="190">
                  <c:v>-1.8339009693476255E-3</c:v>
                </c:pt>
                <c:pt idx="191">
                  <c:v>-1.4982876712328523E-3</c:v>
                </c:pt>
                <c:pt idx="192">
                  <c:v>-1.4982876712328523E-3</c:v>
                </c:pt>
                <c:pt idx="193">
                  <c:v>-1.1806375442739079E-3</c:v>
                </c:pt>
                <c:pt idx="194">
                  <c:v>-1.1806375442739079E-3</c:v>
                </c:pt>
                <c:pt idx="195">
                  <c:v>-1.1564035848510474E-3</c:v>
                </c:pt>
                <c:pt idx="196">
                  <c:v>-1.0887316276537214E-3</c:v>
                </c:pt>
                <c:pt idx="197">
                  <c:v>-5.4318305268867377E-4</c:v>
                </c:pt>
                <c:pt idx="198">
                  <c:v>-3.3322225924699344E-4</c:v>
                </c:pt>
                <c:pt idx="199">
                  <c:v>0</c:v>
                </c:pt>
                <c:pt idx="200">
                  <c:v>0</c:v>
                </c:pt>
                <c:pt idx="201">
                  <c:v>2.8910089621284399E-4</c:v>
                </c:pt>
                <c:pt idx="202">
                  <c:v>3.6212203512591979E-4</c:v>
                </c:pt>
                <c:pt idx="203">
                  <c:v>7.8595755829188201E-4</c:v>
                </c:pt>
                <c:pt idx="204">
                  <c:v>7.8595755829188201E-4</c:v>
                </c:pt>
                <c:pt idx="205">
                  <c:v>7.8595755829188201E-4</c:v>
                </c:pt>
                <c:pt idx="206">
                  <c:v>7.8595755829188201E-4</c:v>
                </c:pt>
                <c:pt idx="207">
                  <c:v>7.9428117553609465E-4</c:v>
                </c:pt>
                <c:pt idx="208">
                  <c:v>9.9651220727453907E-4</c:v>
                </c:pt>
                <c:pt idx="209">
                  <c:v>1.44248106743599E-3</c:v>
                </c:pt>
                <c:pt idx="210">
                  <c:v>1.4598540145985401E-3</c:v>
                </c:pt>
                <c:pt idx="211">
                  <c:v>1.4598540145985401E-3</c:v>
                </c:pt>
                <c:pt idx="212">
                  <c:v>1.633097441480737E-3</c:v>
                </c:pt>
                <c:pt idx="213">
                  <c:v>2.3485992283173583E-3</c:v>
                </c:pt>
                <c:pt idx="214">
                  <c:v>2.4887229740239896E-3</c:v>
                </c:pt>
                <c:pt idx="215">
                  <c:v>2.5505199136747329E-3</c:v>
                </c:pt>
                <c:pt idx="216">
                  <c:v>2.782534246575367E-3</c:v>
                </c:pt>
                <c:pt idx="217">
                  <c:v>3.1873846670021425E-3</c:v>
                </c:pt>
                <c:pt idx="218">
                  <c:v>3.3534540576794099E-3</c:v>
                </c:pt>
                <c:pt idx="219">
                  <c:v>3.5419126328217238E-3</c:v>
                </c:pt>
                <c:pt idx="220">
                  <c:v>3.5419126328217238E-3</c:v>
                </c:pt>
                <c:pt idx="221">
                  <c:v>4.0241448692152921E-3</c:v>
                </c:pt>
                <c:pt idx="222">
                  <c:v>4.3549265106151954E-3</c:v>
                </c:pt>
                <c:pt idx="223">
                  <c:v>4.3549265106151954E-3</c:v>
                </c:pt>
                <c:pt idx="224">
                  <c:v>4.3795620437956208E-3</c:v>
                </c:pt>
                <c:pt idx="225">
                  <c:v>4.7157453497511433E-3</c:v>
                </c:pt>
                <c:pt idx="226">
                  <c:v>4.7656870532167932E-3</c:v>
                </c:pt>
                <c:pt idx="227">
                  <c:v>4.7656870532167932E-3</c:v>
                </c:pt>
                <c:pt idx="228">
                  <c:v>4.7726701833709553E-3</c:v>
                </c:pt>
                <c:pt idx="229">
                  <c:v>4.8266783677051086E-3</c:v>
                </c:pt>
                <c:pt idx="230">
                  <c:v>4.8266783677051086E-3</c:v>
                </c:pt>
                <c:pt idx="231">
                  <c:v>4.8886474741988879E-3</c:v>
                </c:pt>
                <c:pt idx="232">
                  <c:v>5.3751645458534197E-3</c:v>
                </c:pt>
                <c:pt idx="233">
                  <c:v>5.5996266915539321E-3</c:v>
                </c:pt>
                <c:pt idx="234">
                  <c:v>5.9931506849315317E-3</c:v>
                </c:pt>
                <c:pt idx="235">
                  <c:v>6.4743967039435184E-3</c:v>
                </c:pt>
                <c:pt idx="236">
                  <c:v>6.751389992057143E-3</c:v>
                </c:pt>
                <c:pt idx="237">
                  <c:v>7.0206230802983514E-3</c:v>
                </c:pt>
                <c:pt idx="238">
                  <c:v>7.0206230802983514E-3</c:v>
                </c:pt>
                <c:pt idx="239">
                  <c:v>7.2992700729927005E-3</c:v>
                </c:pt>
                <c:pt idx="240">
                  <c:v>7.5272538501471239E-3</c:v>
                </c:pt>
                <c:pt idx="241">
                  <c:v>7.9973342219259481E-3</c:v>
                </c:pt>
                <c:pt idx="242">
                  <c:v>8.1335616438356403E-3</c:v>
                </c:pt>
                <c:pt idx="243">
                  <c:v>8.2644628099173556E-3</c:v>
                </c:pt>
                <c:pt idx="244">
                  <c:v>8.7370929308974929E-3</c:v>
                </c:pt>
                <c:pt idx="245">
                  <c:v>8.7370929308974929E-3</c:v>
                </c:pt>
                <c:pt idx="246">
                  <c:v>8.8250562381035173E-3</c:v>
                </c:pt>
                <c:pt idx="247">
                  <c:v>8.962127782596193E-3</c:v>
                </c:pt>
                <c:pt idx="248">
                  <c:v>9.168550615423203E-3</c:v>
                </c:pt>
                <c:pt idx="249">
                  <c:v>9.2145677928915943E-3</c:v>
                </c:pt>
                <c:pt idx="250">
                  <c:v>9.6634455181605367E-3</c:v>
                </c:pt>
                <c:pt idx="251">
                  <c:v>9.6634455181605367E-3</c:v>
                </c:pt>
                <c:pt idx="252">
                  <c:v>9.6634455181605367E-3</c:v>
                </c:pt>
                <c:pt idx="253">
                  <c:v>9.6634455181605367E-3</c:v>
                </c:pt>
                <c:pt idx="254">
                  <c:v>9.7985846488841122E-3</c:v>
                </c:pt>
                <c:pt idx="255">
                  <c:v>1.0273972602739751E-2</c:v>
                </c:pt>
                <c:pt idx="256">
                  <c:v>1.0398273494212304E-2</c:v>
                </c:pt>
                <c:pt idx="257">
                  <c:v>1.0457987738910927E-2</c:v>
                </c:pt>
                <c:pt idx="258">
                  <c:v>1.0588235294117647E-2</c:v>
                </c:pt>
                <c:pt idx="259">
                  <c:v>1.0722795869737841E-2</c:v>
                </c:pt>
                <c:pt idx="260">
                  <c:v>1.1265391668849913E-2</c:v>
                </c:pt>
                <c:pt idx="261">
                  <c:v>1.14598903836572E-2</c:v>
                </c:pt>
                <c:pt idx="262">
                  <c:v>1.1729358063211391E-2</c:v>
                </c:pt>
                <c:pt idx="263">
                  <c:v>1.1764705882352941E-2</c:v>
                </c:pt>
                <c:pt idx="264">
                  <c:v>1.1956998683633147E-2</c:v>
                </c:pt>
                <c:pt idx="265">
                  <c:v>1.2072434607645875E-2</c:v>
                </c:pt>
                <c:pt idx="266">
                  <c:v>1.2131088176715637E-2</c:v>
                </c:pt>
                <c:pt idx="267">
                  <c:v>1.2520413718018571E-2</c:v>
                </c:pt>
                <c:pt idx="268">
                  <c:v>1.2575888985255921E-2</c:v>
                </c:pt>
                <c:pt idx="269">
                  <c:v>1.3252809931219555E-2</c:v>
                </c:pt>
                <c:pt idx="270">
                  <c:v>1.3376885985378789E-2</c:v>
                </c:pt>
                <c:pt idx="271">
                  <c:v>1.341381623071764E-2</c:v>
                </c:pt>
                <c:pt idx="272">
                  <c:v>1.4154611914761275E-2</c:v>
                </c:pt>
                <c:pt idx="273">
                  <c:v>1.4192413966340058E-2</c:v>
                </c:pt>
                <c:pt idx="274">
                  <c:v>1.4329462067371557E-2</c:v>
                </c:pt>
                <c:pt idx="275">
                  <c:v>1.4449427005480818E-2</c:v>
                </c:pt>
                <c:pt idx="276">
                  <c:v>1.4449427005480818E-2</c:v>
                </c:pt>
                <c:pt idx="277">
                  <c:v>1.4744145706851758E-2</c:v>
                </c:pt>
                <c:pt idx="278">
                  <c:v>1.4847003440159417E-2</c:v>
                </c:pt>
                <c:pt idx="279">
                  <c:v>1.4881467381900023E-2</c:v>
                </c:pt>
                <c:pt idx="280">
                  <c:v>1.493233784414376E-2</c:v>
                </c:pt>
                <c:pt idx="281">
                  <c:v>1.524224278715303E-2</c:v>
                </c:pt>
                <c:pt idx="282">
                  <c:v>1.5466897947383703E-2</c:v>
                </c:pt>
                <c:pt idx="283">
                  <c:v>1.5752308527974011E-2</c:v>
                </c:pt>
                <c:pt idx="284">
                  <c:v>1.5796401930671323E-2</c:v>
                </c:pt>
                <c:pt idx="285">
                  <c:v>1.5867291741795887E-2</c:v>
                </c:pt>
                <c:pt idx="286">
                  <c:v>1.6327890703098889E-2</c:v>
                </c:pt>
                <c:pt idx="287">
                  <c:v>1.6505108724128928E-2</c:v>
                </c:pt>
                <c:pt idx="288">
                  <c:v>1.7265057877182678E-2</c:v>
                </c:pt>
                <c:pt idx="289">
                  <c:v>1.7446737124643476E-2</c:v>
                </c:pt>
                <c:pt idx="290">
                  <c:v>1.7477072157812811E-2</c:v>
                </c:pt>
                <c:pt idx="291">
                  <c:v>1.7477072157812811E-2</c:v>
                </c:pt>
                <c:pt idx="292">
                  <c:v>1.8246027074749874E-2</c:v>
                </c:pt>
                <c:pt idx="293">
                  <c:v>1.8285522563328261E-2</c:v>
                </c:pt>
                <c:pt idx="294">
                  <c:v>1.8890200708382526E-2</c:v>
                </c:pt>
                <c:pt idx="295">
                  <c:v>1.9373528879232386E-2</c:v>
                </c:pt>
                <c:pt idx="296">
                  <c:v>1.9450033534540577E-2</c:v>
                </c:pt>
                <c:pt idx="297">
                  <c:v>2.0437956204379562E-2</c:v>
                </c:pt>
                <c:pt idx="298">
                  <c:v>2.0732777534006118E-2</c:v>
                </c:pt>
                <c:pt idx="299">
                  <c:v>2.0801878879382615E-2</c:v>
                </c:pt>
                <c:pt idx="300">
                  <c:v>2.1462105969148222E-2</c:v>
                </c:pt>
                <c:pt idx="301">
                  <c:v>2.237823606845105E-2</c:v>
                </c:pt>
                <c:pt idx="302">
                  <c:v>2.2637013502779937E-2</c:v>
                </c:pt>
                <c:pt idx="303">
                  <c:v>2.2637013502779937E-2</c:v>
                </c:pt>
                <c:pt idx="304">
                  <c:v>2.2694420352703162E-2</c:v>
                </c:pt>
                <c:pt idx="305">
                  <c:v>2.2709597137968617E-2</c:v>
                </c:pt>
                <c:pt idx="306">
                  <c:v>2.2803487592219986E-2</c:v>
                </c:pt>
                <c:pt idx="307">
                  <c:v>2.29197807673144E-2</c:v>
                </c:pt>
                <c:pt idx="308">
                  <c:v>2.2941176470588236E-2</c:v>
                </c:pt>
                <c:pt idx="309">
                  <c:v>2.2984174830444553E-2</c:v>
                </c:pt>
                <c:pt idx="310">
                  <c:v>2.3417172593235107E-2</c:v>
                </c:pt>
                <c:pt idx="311">
                  <c:v>2.3475208424747672E-2</c:v>
                </c:pt>
                <c:pt idx="312">
                  <c:v>2.357427630438548E-2</c:v>
                </c:pt>
                <c:pt idx="313">
                  <c:v>2.4117647058823528E-2</c:v>
                </c:pt>
                <c:pt idx="314">
                  <c:v>2.4117647058823528E-2</c:v>
                </c:pt>
                <c:pt idx="315">
                  <c:v>2.4157020634121753E-2</c:v>
                </c:pt>
                <c:pt idx="316">
                  <c:v>2.4440977639105538E-2</c:v>
                </c:pt>
                <c:pt idx="317">
                  <c:v>2.4622716441620288E-2</c:v>
                </c:pt>
                <c:pt idx="318">
                  <c:v>2.465844718427183E-2</c:v>
                </c:pt>
                <c:pt idx="319">
                  <c:v>2.4805359406119946E-2</c:v>
                </c:pt>
                <c:pt idx="320">
                  <c:v>2.4817518248175182E-2</c:v>
                </c:pt>
                <c:pt idx="321">
                  <c:v>2.4868123587038375E-2</c:v>
                </c:pt>
                <c:pt idx="322">
                  <c:v>2.5120666959192604E-2</c:v>
                </c:pt>
                <c:pt idx="323">
                  <c:v>2.5585429314830942E-2</c:v>
                </c:pt>
                <c:pt idx="324">
                  <c:v>2.5820500855498557E-2</c:v>
                </c:pt>
                <c:pt idx="325">
                  <c:v>2.6156941649899398E-2</c:v>
                </c:pt>
                <c:pt idx="326">
                  <c:v>2.6156941649899398E-2</c:v>
                </c:pt>
                <c:pt idx="327">
                  <c:v>2.6673376950176107E-2</c:v>
                </c:pt>
                <c:pt idx="328">
                  <c:v>2.6752072343632194E-2</c:v>
                </c:pt>
                <c:pt idx="329">
                  <c:v>2.7030933795894836E-2</c:v>
                </c:pt>
                <c:pt idx="330">
                  <c:v>2.7314611671785845E-2</c:v>
                </c:pt>
                <c:pt idx="331">
                  <c:v>2.8008038181361408E-2</c:v>
                </c:pt>
                <c:pt idx="332">
                  <c:v>2.8008038181361408E-2</c:v>
                </c:pt>
                <c:pt idx="333">
                  <c:v>2.8153678643646016E-2</c:v>
                </c:pt>
                <c:pt idx="334">
                  <c:v>2.8292092057449425E-2</c:v>
                </c:pt>
                <c:pt idx="335">
                  <c:v>2.8724692853434892E-2</c:v>
                </c:pt>
                <c:pt idx="336">
                  <c:v>2.8839704896042925E-2</c:v>
                </c:pt>
                <c:pt idx="337">
                  <c:v>2.9063384757612498E-2</c:v>
                </c:pt>
                <c:pt idx="338">
                  <c:v>2.9515938606847699E-2</c:v>
                </c:pt>
                <c:pt idx="339">
                  <c:v>2.964118564742587E-2</c:v>
                </c:pt>
                <c:pt idx="340">
                  <c:v>3.0028518704915245E-2</c:v>
                </c:pt>
                <c:pt idx="341">
                  <c:v>3.0237189933007509E-2</c:v>
                </c:pt>
                <c:pt idx="342">
                  <c:v>3.0486856431793472E-2</c:v>
                </c:pt>
                <c:pt idx="343">
                  <c:v>3.0486856431793472E-2</c:v>
                </c:pt>
                <c:pt idx="344">
                  <c:v>3.0519969856819835E-2</c:v>
                </c:pt>
                <c:pt idx="345">
                  <c:v>3.0579825258141336E-2</c:v>
                </c:pt>
                <c:pt idx="346">
                  <c:v>3.0579825258141336E-2</c:v>
                </c:pt>
                <c:pt idx="347">
                  <c:v>3.0588235294117649E-2</c:v>
                </c:pt>
                <c:pt idx="348">
                  <c:v>3.0914330626146218E-2</c:v>
                </c:pt>
                <c:pt idx="349">
                  <c:v>3.0998626643123427E-2</c:v>
                </c:pt>
                <c:pt idx="350">
                  <c:v>3.11424950208221E-2</c:v>
                </c:pt>
                <c:pt idx="351">
                  <c:v>3.1154014918824021E-2</c:v>
                </c:pt>
                <c:pt idx="352">
                  <c:v>3.1154014918824021E-2</c:v>
                </c:pt>
                <c:pt idx="353">
                  <c:v>3.1764705882352938E-2</c:v>
                </c:pt>
                <c:pt idx="354">
                  <c:v>3.1764705882352938E-2</c:v>
                </c:pt>
                <c:pt idx="355">
                  <c:v>3.2090199479618456E-2</c:v>
                </c:pt>
                <c:pt idx="356">
                  <c:v>3.2748287671232904E-2</c:v>
                </c:pt>
                <c:pt idx="357">
                  <c:v>3.2799473453268953E-2</c:v>
                </c:pt>
                <c:pt idx="358">
                  <c:v>3.2941176470588238E-2</c:v>
                </c:pt>
                <c:pt idx="359">
                  <c:v>3.2960565038257825E-2</c:v>
                </c:pt>
                <c:pt idx="360">
                  <c:v>3.2960565038257825E-2</c:v>
                </c:pt>
                <c:pt idx="361">
                  <c:v>3.3383158943697061E-2</c:v>
                </c:pt>
                <c:pt idx="362">
                  <c:v>3.3597760149323412E-2</c:v>
                </c:pt>
                <c:pt idx="363">
                  <c:v>3.4205231388329982E-2</c:v>
                </c:pt>
                <c:pt idx="364">
                  <c:v>3.4222445898339164E-2</c:v>
                </c:pt>
                <c:pt idx="365">
                  <c:v>3.4258456201214295E-2</c:v>
                </c:pt>
                <c:pt idx="366">
                  <c:v>3.429504627109424E-2</c:v>
                </c:pt>
                <c:pt idx="367">
                  <c:v>3.4551231135822036E-2</c:v>
                </c:pt>
                <c:pt idx="368">
                  <c:v>3.4655114961679362E-2</c:v>
                </c:pt>
                <c:pt idx="369">
                  <c:v>3.4888698630137015E-2</c:v>
                </c:pt>
                <c:pt idx="370">
                  <c:v>3.5541904344010507E-2</c:v>
                </c:pt>
                <c:pt idx="371">
                  <c:v>3.5541904344010507E-2</c:v>
                </c:pt>
                <c:pt idx="372">
                  <c:v>3.5900016775708733E-2</c:v>
                </c:pt>
                <c:pt idx="373">
                  <c:v>3.6422646952758743E-2</c:v>
                </c:pt>
                <c:pt idx="374">
                  <c:v>3.6496350364963501E-2</c:v>
                </c:pt>
                <c:pt idx="375">
                  <c:v>3.6536934074662381E-2</c:v>
                </c:pt>
                <c:pt idx="376">
                  <c:v>3.687095166915795E-2</c:v>
                </c:pt>
                <c:pt idx="377">
                  <c:v>3.6887994634473509E-2</c:v>
                </c:pt>
                <c:pt idx="378">
                  <c:v>3.7479630635524258E-2</c:v>
                </c:pt>
                <c:pt idx="379">
                  <c:v>3.7486389796235843E-2</c:v>
                </c:pt>
                <c:pt idx="380">
                  <c:v>3.7735849056603744E-2</c:v>
                </c:pt>
                <c:pt idx="381">
                  <c:v>3.7987337554148536E-2</c:v>
                </c:pt>
                <c:pt idx="382">
                  <c:v>3.8225748287053732E-2</c:v>
                </c:pt>
                <c:pt idx="383">
                  <c:v>3.8522637013502732E-2</c:v>
                </c:pt>
                <c:pt idx="384">
                  <c:v>3.896103896103896E-2</c:v>
                </c:pt>
                <c:pt idx="385">
                  <c:v>3.9255158530447871E-2</c:v>
                </c:pt>
                <c:pt idx="386">
                  <c:v>3.9307609087630722E-2</c:v>
                </c:pt>
                <c:pt idx="387">
                  <c:v>3.938130759104868E-2</c:v>
                </c:pt>
                <c:pt idx="388">
                  <c:v>3.9416058394160583E-2</c:v>
                </c:pt>
                <c:pt idx="389">
                  <c:v>3.9653448850383126E-2</c:v>
                </c:pt>
                <c:pt idx="390">
                  <c:v>3.9827349421228196E-2</c:v>
                </c:pt>
                <c:pt idx="391">
                  <c:v>3.9929793769196989E-2</c:v>
                </c:pt>
                <c:pt idx="392">
                  <c:v>3.9929793769196989E-2</c:v>
                </c:pt>
                <c:pt idx="393">
                  <c:v>0.04</c:v>
                </c:pt>
                <c:pt idx="394">
                  <c:v>4.0195545898968038E-2</c:v>
                </c:pt>
                <c:pt idx="395">
                  <c:v>4.0750090155066712E-2</c:v>
                </c:pt>
                <c:pt idx="396">
                  <c:v>4.1195679477518149E-2</c:v>
                </c:pt>
                <c:pt idx="397">
                  <c:v>4.1393764736704246E-2</c:v>
                </c:pt>
                <c:pt idx="398">
                  <c:v>4.1471330688784711E-2</c:v>
                </c:pt>
                <c:pt idx="399">
                  <c:v>4.1471330688784711E-2</c:v>
                </c:pt>
                <c:pt idx="400">
                  <c:v>4.1485978606533747E-2</c:v>
                </c:pt>
                <c:pt idx="401">
                  <c:v>4.1702716732998829E-2</c:v>
                </c:pt>
                <c:pt idx="402">
                  <c:v>4.1771514846502225E-2</c:v>
                </c:pt>
                <c:pt idx="403">
                  <c:v>4.1775004333506643E-2</c:v>
                </c:pt>
                <c:pt idx="404">
                  <c:v>4.183195095564371E-2</c:v>
                </c:pt>
                <c:pt idx="405">
                  <c:v>4.2123738481790234E-2</c:v>
                </c:pt>
                <c:pt idx="406">
                  <c:v>4.2152745372530755E-2</c:v>
                </c:pt>
                <c:pt idx="407">
                  <c:v>4.2208730847065695E-2</c:v>
                </c:pt>
                <c:pt idx="408">
                  <c:v>4.2351768809167911E-2</c:v>
                </c:pt>
                <c:pt idx="409">
                  <c:v>4.2460533478497618E-2</c:v>
                </c:pt>
                <c:pt idx="410">
                  <c:v>4.2494042891183435E-2</c:v>
                </c:pt>
                <c:pt idx="411">
                  <c:v>4.2502951593860687E-2</c:v>
                </c:pt>
                <c:pt idx="412">
                  <c:v>4.2703694000524005E-2</c:v>
                </c:pt>
                <c:pt idx="413">
                  <c:v>4.2985671442852307E-2</c:v>
                </c:pt>
                <c:pt idx="414">
                  <c:v>4.3594902749832326E-2</c:v>
                </c:pt>
                <c:pt idx="415">
                  <c:v>4.3795620437956206E-2</c:v>
                </c:pt>
                <c:pt idx="416">
                  <c:v>4.3795620437956206E-2</c:v>
                </c:pt>
                <c:pt idx="417">
                  <c:v>4.3846537120079722E-2</c:v>
                </c:pt>
                <c:pt idx="418">
                  <c:v>4.4013623264343757E-2</c:v>
                </c:pt>
                <c:pt idx="419">
                  <c:v>4.4117647058823532E-2</c:v>
                </c:pt>
                <c:pt idx="420">
                  <c:v>4.4520547945205505E-2</c:v>
                </c:pt>
                <c:pt idx="421">
                  <c:v>4.4520547945205505E-2</c:v>
                </c:pt>
                <c:pt idx="422">
                  <c:v>4.4732195409064181E-2</c:v>
                </c:pt>
                <c:pt idx="423">
                  <c:v>4.495290922748018E-2</c:v>
                </c:pt>
                <c:pt idx="424">
                  <c:v>4.4963576990705793E-2</c:v>
                </c:pt>
                <c:pt idx="425">
                  <c:v>4.5182362547632075E-2</c:v>
                </c:pt>
                <c:pt idx="426">
                  <c:v>4.5627376425855598E-2</c:v>
                </c:pt>
                <c:pt idx="427">
                  <c:v>4.631789403532148E-2</c:v>
                </c:pt>
                <c:pt idx="428">
                  <c:v>4.6461325488838939E-2</c:v>
                </c:pt>
                <c:pt idx="429">
                  <c:v>4.6545244290257366E-2</c:v>
                </c:pt>
                <c:pt idx="430">
                  <c:v>4.6715328467153282E-2</c:v>
                </c:pt>
                <c:pt idx="431">
                  <c:v>4.6819100948825673E-2</c:v>
                </c:pt>
                <c:pt idx="432">
                  <c:v>4.6847525747299612E-2</c:v>
                </c:pt>
                <c:pt idx="433">
                  <c:v>4.7058823529411764E-2</c:v>
                </c:pt>
                <c:pt idx="434">
                  <c:v>4.7759127876795336E-2</c:v>
                </c:pt>
                <c:pt idx="435">
                  <c:v>4.7904191616766532E-2</c:v>
                </c:pt>
                <c:pt idx="436">
                  <c:v>4.8823529411764703E-2</c:v>
                </c:pt>
                <c:pt idx="437">
                  <c:v>4.9253340319622772E-2</c:v>
                </c:pt>
                <c:pt idx="438">
                  <c:v>4.9253340319622772E-2</c:v>
                </c:pt>
                <c:pt idx="439">
                  <c:v>4.9586776859504134E-2</c:v>
                </c:pt>
                <c:pt idx="440">
                  <c:v>4.9635036496350364E-2</c:v>
                </c:pt>
                <c:pt idx="441">
                  <c:v>4.9637041396900158E-2</c:v>
                </c:pt>
                <c:pt idx="442">
                  <c:v>4.9650116627790654E-2</c:v>
                </c:pt>
                <c:pt idx="443">
                  <c:v>5.030181086519115E-2</c:v>
                </c:pt>
                <c:pt idx="444">
                  <c:v>5.0899517332163205E-2</c:v>
                </c:pt>
                <c:pt idx="445">
                  <c:v>5.0972501676727032E-2</c:v>
                </c:pt>
                <c:pt idx="446">
                  <c:v>5.1316227924025244E-2</c:v>
                </c:pt>
                <c:pt idx="447">
                  <c:v>5.1818634778276036E-2</c:v>
                </c:pt>
                <c:pt idx="448">
                  <c:v>5.1886519905240625E-2</c:v>
                </c:pt>
                <c:pt idx="449">
                  <c:v>5.1948051948051951E-2</c:v>
                </c:pt>
                <c:pt idx="450">
                  <c:v>5.201198630136989E-2</c:v>
                </c:pt>
                <c:pt idx="451">
                  <c:v>5.201198630136989E-2</c:v>
                </c:pt>
                <c:pt idx="452">
                  <c:v>5.2499372017081075E-2</c:v>
                </c:pt>
                <c:pt idx="453">
                  <c:v>5.3775122216186945E-2</c:v>
                </c:pt>
                <c:pt idx="454">
                  <c:v>5.3811659192825115E-2</c:v>
                </c:pt>
                <c:pt idx="455">
                  <c:v>5.4152397260274002E-2</c:v>
                </c:pt>
                <c:pt idx="456">
                  <c:v>5.4190434401053068E-2</c:v>
                </c:pt>
                <c:pt idx="457">
                  <c:v>5.4309327036599762E-2</c:v>
                </c:pt>
                <c:pt idx="458">
                  <c:v>5.4408260524225531E-2</c:v>
                </c:pt>
                <c:pt idx="459">
                  <c:v>5.4493057374901788E-2</c:v>
                </c:pt>
                <c:pt idx="460">
                  <c:v>5.468074061256277E-2</c:v>
                </c:pt>
                <c:pt idx="461">
                  <c:v>5.4814280562567617E-2</c:v>
                </c:pt>
                <c:pt idx="462">
                  <c:v>5.5113341408548233E-2</c:v>
                </c:pt>
                <c:pt idx="463">
                  <c:v>5.5192081865458778E-2</c:v>
                </c:pt>
                <c:pt idx="464">
                  <c:v>5.5545942204533696E-2</c:v>
                </c:pt>
                <c:pt idx="465">
                  <c:v>5.6069678824169911E-2</c:v>
                </c:pt>
                <c:pt idx="466">
                  <c:v>5.667060212514758E-2</c:v>
                </c:pt>
                <c:pt idx="467">
                  <c:v>5.6801195814648729E-2</c:v>
                </c:pt>
                <c:pt idx="468">
                  <c:v>5.6934306569343063E-2</c:v>
                </c:pt>
                <c:pt idx="469">
                  <c:v>5.7112915902541292E-2</c:v>
                </c:pt>
                <c:pt idx="470">
                  <c:v>5.7481351469942932E-2</c:v>
                </c:pt>
                <c:pt idx="471">
                  <c:v>5.7664528803374332E-2</c:v>
                </c:pt>
                <c:pt idx="472">
                  <c:v>5.7980673108963598E-2</c:v>
                </c:pt>
                <c:pt idx="473">
                  <c:v>5.8059862964298596E-2</c:v>
                </c:pt>
                <c:pt idx="474">
                  <c:v>5.8574147776431953E-2</c:v>
                </c:pt>
                <c:pt idx="475">
                  <c:v>5.8779201205727147E-2</c:v>
                </c:pt>
                <c:pt idx="476">
                  <c:v>5.9407184124591748E-2</c:v>
                </c:pt>
                <c:pt idx="477">
                  <c:v>5.9446733372572128E-2</c:v>
                </c:pt>
                <c:pt idx="478">
                  <c:v>5.9446733372572128E-2</c:v>
                </c:pt>
                <c:pt idx="479">
                  <c:v>5.9854014598540145E-2</c:v>
                </c:pt>
                <c:pt idx="480">
                  <c:v>6.0112257830889096E-2</c:v>
                </c:pt>
                <c:pt idx="481">
                  <c:v>6.02125147579693E-2</c:v>
                </c:pt>
                <c:pt idx="482">
                  <c:v>6.0573630136986328E-2</c:v>
                </c:pt>
                <c:pt idx="483">
                  <c:v>6.1063579936252263E-2</c:v>
                </c:pt>
                <c:pt idx="484">
                  <c:v>6.1393152302243209E-2</c:v>
                </c:pt>
                <c:pt idx="485">
                  <c:v>6.1420234587161233E-2</c:v>
                </c:pt>
                <c:pt idx="486">
                  <c:v>6.1513336962438825E-2</c:v>
                </c:pt>
                <c:pt idx="487">
                  <c:v>6.1922868006518285E-2</c:v>
                </c:pt>
                <c:pt idx="488">
                  <c:v>6.2352632957820307E-2</c:v>
                </c:pt>
                <c:pt idx="489">
                  <c:v>6.2373619536475383E-2</c:v>
                </c:pt>
                <c:pt idx="490">
                  <c:v>6.2373619536475383E-2</c:v>
                </c:pt>
                <c:pt idx="491">
                  <c:v>6.2389640965273711E-2</c:v>
                </c:pt>
                <c:pt idx="492">
                  <c:v>6.241772707327773E-2</c:v>
                </c:pt>
                <c:pt idx="493">
                  <c:v>6.246755494030113E-2</c:v>
                </c:pt>
                <c:pt idx="494">
                  <c:v>6.2780269058295965E-2</c:v>
                </c:pt>
                <c:pt idx="495">
                  <c:v>6.2979006997667369E-2</c:v>
                </c:pt>
                <c:pt idx="496">
                  <c:v>6.3168545822492123E-2</c:v>
                </c:pt>
                <c:pt idx="497">
                  <c:v>6.3754427390791027E-2</c:v>
                </c:pt>
                <c:pt idx="498">
                  <c:v>6.3784246575342485E-2</c:v>
                </c:pt>
                <c:pt idx="499">
                  <c:v>6.3929071395240358E-2</c:v>
                </c:pt>
                <c:pt idx="500">
                  <c:v>6.5271549576482318E-2</c:v>
                </c:pt>
                <c:pt idx="501">
                  <c:v>6.5336802544087955E-2</c:v>
                </c:pt>
                <c:pt idx="502">
                  <c:v>6.569343065693431E-2</c:v>
                </c:pt>
                <c:pt idx="503">
                  <c:v>6.5727699530516437E-2</c:v>
                </c:pt>
                <c:pt idx="504">
                  <c:v>6.5769805680119586E-2</c:v>
                </c:pt>
                <c:pt idx="505">
                  <c:v>6.5924657534246603E-2</c:v>
                </c:pt>
                <c:pt idx="506">
                  <c:v>6.6268061783756854E-2</c:v>
                </c:pt>
                <c:pt idx="507">
                  <c:v>6.6313517755542506E-2</c:v>
                </c:pt>
                <c:pt idx="508">
                  <c:v>6.632247815726762E-2</c:v>
                </c:pt>
                <c:pt idx="509">
                  <c:v>6.6398390342052319E-2</c:v>
                </c:pt>
                <c:pt idx="510">
                  <c:v>6.7058823529411768E-2</c:v>
                </c:pt>
                <c:pt idx="511">
                  <c:v>6.8065068493150707E-2</c:v>
                </c:pt>
                <c:pt idx="512">
                  <c:v>6.8227811506215735E-2</c:v>
                </c:pt>
                <c:pt idx="513">
                  <c:v>6.899956121105745E-2</c:v>
                </c:pt>
                <c:pt idx="514">
                  <c:v>6.9798347489455112E-2</c:v>
                </c:pt>
                <c:pt idx="515">
                  <c:v>7.02902197617849E-2</c:v>
                </c:pt>
                <c:pt idx="516">
                  <c:v>7.02902197617849E-2</c:v>
                </c:pt>
                <c:pt idx="517">
                  <c:v>7.1093226022803491E-2</c:v>
                </c:pt>
                <c:pt idx="518">
                  <c:v>7.1118820468343516E-2</c:v>
                </c:pt>
                <c:pt idx="519">
                  <c:v>7.1119570860010431E-2</c:v>
                </c:pt>
                <c:pt idx="520">
                  <c:v>7.1176470588235299E-2</c:v>
                </c:pt>
                <c:pt idx="521">
                  <c:v>7.1218363743378477E-2</c:v>
                </c:pt>
                <c:pt idx="522">
                  <c:v>7.1522137804558586E-2</c:v>
                </c:pt>
                <c:pt idx="523">
                  <c:v>7.1552171655995894E-2</c:v>
                </c:pt>
                <c:pt idx="524">
                  <c:v>7.1881223972478814E-2</c:v>
                </c:pt>
                <c:pt idx="525">
                  <c:v>7.1967790639154469E-2</c:v>
                </c:pt>
                <c:pt idx="526">
                  <c:v>7.2018890200708383E-2</c:v>
                </c:pt>
                <c:pt idx="527">
                  <c:v>7.2199332940945674E-2</c:v>
                </c:pt>
                <c:pt idx="528">
                  <c:v>7.2279586973788668E-2</c:v>
                </c:pt>
                <c:pt idx="529">
                  <c:v>7.2786529060293412E-2</c:v>
                </c:pt>
                <c:pt idx="530">
                  <c:v>7.2992700729927001E-2</c:v>
                </c:pt>
                <c:pt idx="531">
                  <c:v>7.3261782547830182E-2</c:v>
                </c:pt>
                <c:pt idx="532">
                  <c:v>7.3645361516524038E-2</c:v>
                </c:pt>
                <c:pt idx="533">
                  <c:v>7.3691834148107996E-2</c:v>
                </c:pt>
                <c:pt idx="534">
                  <c:v>7.3691834148107996E-2</c:v>
                </c:pt>
                <c:pt idx="535">
                  <c:v>7.414199633219809E-2</c:v>
                </c:pt>
                <c:pt idx="536">
                  <c:v>7.4420754607962061E-2</c:v>
                </c:pt>
                <c:pt idx="537">
                  <c:v>7.4452554744525543E-2</c:v>
                </c:pt>
                <c:pt idx="538">
                  <c:v>7.4484422992540558E-2</c:v>
                </c:pt>
                <c:pt idx="539">
                  <c:v>7.5032909170688875E-2</c:v>
                </c:pt>
                <c:pt idx="540">
                  <c:v>7.512248230811111E-2</c:v>
                </c:pt>
                <c:pt idx="541">
                  <c:v>7.5734927752864972E-2</c:v>
                </c:pt>
                <c:pt idx="542">
                  <c:v>7.5734927752864972E-2</c:v>
                </c:pt>
                <c:pt idx="543">
                  <c:v>7.6362722933936131E-2</c:v>
                </c:pt>
                <c:pt idx="544">
                  <c:v>7.6372686265360132E-2</c:v>
                </c:pt>
                <c:pt idx="545">
                  <c:v>7.7226853883282112E-2</c:v>
                </c:pt>
                <c:pt idx="546">
                  <c:v>7.7618688771665348E-2</c:v>
                </c:pt>
                <c:pt idx="547">
                  <c:v>7.762359063313104E-2</c:v>
                </c:pt>
                <c:pt idx="548">
                  <c:v>7.7844311377245581E-2</c:v>
                </c:pt>
                <c:pt idx="549">
                  <c:v>7.789397764154346E-2</c:v>
                </c:pt>
                <c:pt idx="550">
                  <c:v>7.8705864053507588E-2</c:v>
                </c:pt>
                <c:pt idx="551">
                  <c:v>7.8705864053507588E-2</c:v>
                </c:pt>
                <c:pt idx="552">
                  <c:v>7.8872312417727047E-2</c:v>
                </c:pt>
                <c:pt idx="553">
                  <c:v>7.9516859587317523E-2</c:v>
                </c:pt>
                <c:pt idx="554">
                  <c:v>7.9837328767123308E-2</c:v>
                </c:pt>
                <c:pt idx="555">
                  <c:v>8.0047086521483249E-2</c:v>
                </c:pt>
                <c:pt idx="556">
                  <c:v>8.3165660630449362E-2</c:v>
                </c:pt>
                <c:pt idx="557">
                  <c:v>8.3287969515514496E-2</c:v>
                </c:pt>
                <c:pt idx="558">
                  <c:v>8.352941176470588E-2</c:v>
                </c:pt>
                <c:pt idx="559">
                  <c:v>8.4385142445005404E-2</c:v>
                </c:pt>
                <c:pt idx="560">
                  <c:v>8.4526500879176028E-2</c:v>
                </c:pt>
                <c:pt idx="561">
                  <c:v>8.4851113038450485E-2</c:v>
                </c:pt>
                <c:pt idx="562">
                  <c:v>8.6009798584648953E-2</c:v>
                </c:pt>
                <c:pt idx="563">
                  <c:v>8.6470588235294119E-2</c:v>
                </c:pt>
                <c:pt idx="564">
                  <c:v>8.6548864046159399E-2</c:v>
                </c:pt>
                <c:pt idx="565">
                  <c:v>8.7099605089951709E-2</c:v>
                </c:pt>
                <c:pt idx="566">
                  <c:v>8.7189805499664652E-2</c:v>
                </c:pt>
                <c:pt idx="567">
                  <c:v>8.7630724846736383E-2</c:v>
                </c:pt>
                <c:pt idx="568">
                  <c:v>8.7970676441186182E-2</c:v>
                </c:pt>
                <c:pt idx="569">
                  <c:v>8.9082020640956092E-2</c:v>
                </c:pt>
                <c:pt idx="570">
                  <c:v>8.9154677298203006E-2</c:v>
                </c:pt>
                <c:pt idx="571">
                  <c:v>8.9594027064862386E-2</c:v>
                </c:pt>
                <c:pt idx="572">
                  <c:v>8.9872568745808179E-2</c:v>
                </c:pt>
                <c:pt idx="573">
                  <c:v>9.058823529411765E-2</c:v>
                </c:pt>
                <c:pt idx="574">
                  <c:v>9.0837747694722415E-2</c:v>
                </c:pt>
                <c:pt idx="575">
                  <c:v>9.0888079967643115E-2</c:v>
                </c:pt>
                <c:pt idx="576">
                  <c:v>9.1609589041095923E-2</c:v>
                </c:pt>
                <c:pt idx="577">
                  <c:v>9.1754781302363184E-2</c:v>
                </c:pt>
                <c:pt idx="578">
                  <c:v>9.2078635443769943E-2</c:v>
                </c:pt>
                <c:pt idx="579">
                  <c:v>9.2937426606274076E-2</c:v>
                </c:pt>
                <c:pt idx="580">
                  <c:v>9.3750000000000028E-2</c:v>
                </c:pt>
                <c:pt idx="581">
                  <c:v>9.5100864553314152E-2</c:v>
                </c:pt>
                <c:pt idx="582">
                  <c:v>9.5203750450775337E-2</c:v>
                </c:pt>
                <c:pt idx="583">
                  <c:v>9.5908786049631115E-2</c:v>
                </c:pt>
                <c:pt idx="584">
                  <c:v>9.6812278630460449E-2</c:v>
                </c:pt>
                <c:pt idx="585">
                  <c:v>9.6972356296621293E-2</c:v>
                </c:pt>
                <c:pt idx="586">
                  <c:v>9.7970139238382783E-2</c:v>
                </c:pt>
                <c:pt idx="587">
                  <c:v>9.8373421007094702E-2</c:v>
                </c:pt>
                <c:pt idx="588">
                  <c:v>9.9030652344773415E-2</c:v>
                </c:pt>
                <c:pt idx="589">
                  <c:v>9.9173553719008267E-2</c:v>
                </c:pt>
                <c:pt idx="590">
                  <c:v>0.10002891008962135</c:v>
                </c:pt>
                <c:pt idx="591">
                  <c:v>0.10211002260738501</c:v>
                </c:pt>
                <c:pt idx="592">
                  <c:v>0.10273800552624962</c:v>
                </c:pt>
                <c:pt idx="593">
                  <c:v>0.10296044013623268</c:v>
                </c:pt>
                <c:pt idx="594">
                  <c:v>0.10336598844511423</c:v>
                </c:pt>
                <c:pt idx="595">
                  <c:v>0.10411764705882352</c:v>
                </c:pt>
                <c:pt idx="596">
                  <c:v>0.10465116279069765</c:v>
                </c:pt>
                <c:pt idx="597">
                  <c:v>0.10470588235294118</c:v>
                </c:pt>
                <c:pt idx="598">
                  <c:v>0.1050767414403778</c:v>
                </c:pt>
                <c:pt idx="599">
                  <c:v>0.10519964896884595</c:v>
                </c:pt>
                <c:pt idx="600">
                  <c:v>0.10713388595830187</c:v>
                </c:pt>
                <c:pt idx="601">
                  <c:v>0.10745803772278946</c:v>
                </c:pt>
                <c:pt idx="602">
                  <c:v>0.10762331838565023</c:v>
                </c:pt>
                <c:pt idx="603">
                  <c:v>0.10809342748506255</c:v>
                </c:pt>
                <c:pt idx="604">
                  <c:v>0.1104862432946877</c:v>
                </c:pt>
                <c:pt idx="605">
                  <c:v>0.11050626020685908</c:v>
                </c:pt>
                <c:pt idx="606">
                  <c:v>0.11107104219257122</c:v>
                </c:pt>
                <c:pt idx="607">
                  <c:v>0.1111111111111111</c:v>
                </c:pt>
                <c:pt idx="608">
                  <c:v>0.11129623458847042</c:v>
                </c:pt>
                <c:pt idx="609">
                  <c:v>0.11241907004120073</c:v>
                </c:pt>
                <c:pt idx="610">
                  <c:v>0.11294117647058824</c:v>
                </c:pt>
                <c:pt idx="611">
                  <c:v>0.11371121511527124</c:v>
                </c:pt>
                <c:pt idx="612">
                  <c:v>0.11468812877263582</c:v>
                </c:pt>
                <c:pt idx="613">
                  <c:v>0.11532846715328467</c:v>
                </c:pt>
                <c:pt idx="614">
                  <c:v>0.11609367214748381</c:v>
                </c:pt>
                <c:pt idx="615">
                  <c:v>0.11622431506849318</c:v>
                </c:pt>
                <c:pt idx="616">
                  <c:v>0.11824817518248175</c:v>
                </c:pt>
                <c:pt idx="617">
                  <c:v>0.11827305762242607</c:v>
                </c:pt>
                <c:pt idx="618">
                  <c:v>0.11891180342255372</c:v>
                </c:pt>
                <c:pt idx="619">
                  <c:v>0.12139357648339691</c:v>
                </c:pt>
                <c:pt idx="620">
                  <c:v>0.12324492979719186</c:v>
                </c:pt>
                <c:pt idx="621">
                  <c:v>0.12411764705882353</c:v>
                </c:pt>
                <c:pt idx="622">
                  <c:v>0.12589356632247811</c:v>
                </c:pt>
                <c:pt idx="623">
                  <c:v>0.12629123625458172</c:v>
                </c:pt>
                <c:pt idx="624">
                  <c:v>0.1276875822729267</c:v>
                </c:pt>
                <c:pt idx="625">
                  <c:v>0.12787926926131846</c:v>
                </c:pt>
                <c:pt idx="626">
                  <c:v>0.12915902541262775</c:v>
                </c:pt>
                <c:pt idx="627">
                  <c:v>0.12974127103742772</c:v>
                </c:pt>
                <c:pt idx="628">
                  <c:v>0.12987012987012986</c:v>
                </c:pt>
                <c:pt idx="629">
                  <c:v>0.13168368229797547</c:v>
                </c:pt>
                <c:pt idx="630">
                  <c:v>0.13306887847097007</c:v>
                </c:pt>
                <c:pt idx="631">
                  <c:v>0.13451204714855258</c:v>
                </c:pt>
                <c:pt idx="632">
                  <c:v>0.13582208101667986</c:v>
                </c:pt>
                <c:pt idx="633">
                  <c:v>0.13772455089820365</c:v>
                </c:pt>
                <c:pt idx="634">
                  <c:v>0.13811756220699603</c:v>
                </c:pt>
                <c:pt idx="635">
                  <c:v>0.13865730583589292</c:v>
                </c:pt>
                <c:pt idx="636">
                  <c:v>0.14085125054848616</c:v>
                </c:pt>
                <c:pt idx="637">
                  <c:v>0.14200298953662183</c:v>
                </c:pt>
                <c:pt idx="638">
                  <c:v>0.14249670908293108</c:v>
                </c:pt>
                <c:pt idx="639">
                  <c:v>0.14449427005480817</c:v>
                </c:pt>
                <c:pt idx="640">
                  <c:v>0.14470588235294118</c:v>
                </c:pt>
                <c:pt idx="641">
                  <c:v>0.14743308468626587</c:v>
                </c:pt>
                <c:pt idx="642">
                  <c:v>0.14890510948905109</c:v>
                </c:pt>
                <c:pt idx="643">
                  <c:v>0.15133369624387596</c:v>
                </c:pt>
                <c:pt idx="644">
                  <c:v>0.15461512829056973</c:v>
                </c:pt>
                <c:pt idx="645">
                  <c:v>0.15614857554994591</c:v>
                </c:pt>
                <c:pt idx="646">
                  <c:v>0.15766481334392371</c:v>
                </c:pt>
                <c:pt idx="647">
                  <c:v>0.16279069767441859</c:v>
                </c:pt>
                <c:pt idx="648">
                  <c:v>0.19488296135002728</c:v>
                </c:pt>
                <c:pt idx="649">
                  <c:v>0.19488296135002728</c:v>
                </c:pt>
                <c:pt idx="650">
                  <c:v>0.20032661948829622</c:v>
                </c:pt>
              </c:numCache>
            </c:numRef>
          </c:yVal>
          <c:smooth val="0"/>
          <c:extLst>
            <c:ext xmlns:c16="http://schemas.microsoft.com/office/drawing/2014/chart" uri="{C3380CC4-5D6E-409C-BE32-E72D297353CC}">
              <c16:uniqueId val="{00000000-E7AE-4902-B62F-98277B86BEF3}"/>
            </c:ext>
          </c:extLst>
        </c:ser>
        <c:ser>
          <c:idx val="1"/>
          <c:order val="1"/>
          <c:tx>
            <c:v>LaSRC</c:v>
          </c:tx>
          <c:spPr>
            <a:ln w="38100" cap="rnd">
              <a:solidFill>
                <a:srgbClr val="0070C0"/>
              </a:solidFill>
              <a:round/>
            </a:ln>
            <a:effectLst/>
          </c:spPr>
          <c:marker>
            <c:symbol val="none"/>
          </c:marker>
          <c:dPt>
            <c:idx val="642"/>
            <c:marker>
              <c:symbol val="none"/>
            </c:marker>
            <c:bubble3D val="0"/>
            <c:extLst>
              <c:ext xmlns:c16="http://schemas.microsoft.com/office/drawing/2014/chart" uri="{C3380CC4-5D6E-409C-BE32-E72D297353CC}">
                <c16:uniqueId val="{00000001-E7AE-4902-B62F-98277B86BEF3}"/>
              </c:ext>
            </c:extLst>
          </c:dPt>
          <c:xVal>
            <c:numRef>
              <c:f>'B2'!$AQ$7:$AQ$657</c:f>
              <c:numCache>
                <c:formatCode>0.000%</c:formatCode>
                <c:ptCount val="651"/>
                <c:pt idx="0">
                  <c:v>1.5360983102918587E-3</c:v>
                </c:pt>
                <c:pt idx="1">
                  <c:v>3.0721966205837174E-3</c:v>
                </c:pt>
                <c:pt idx="2">
                  <c:v>4.608294930875576E-3</c:v>
                </c:pt>
                <c:pt idx="3">
                  <c:v>6.1443932411674347E-3</c:v>
                </c:pt>
                <c:pt idx="4">
                  <c:v>7.6804915514592934E-3</c:v>
                </c:pt>
                <c:pt idx="5">
                  <c:v>9.2165898617511521E-3</c:v>
                </c:pt>
                <c:pt idx="6">
                  <c:v>1.0752688172043012E-2</c:v>
                </c:pt>
                <c:pt idx="7">
                  <c:v>1.2288786482334869E-2</c:v>
                </c:pt>
                <c:pt idx="8">
                  <c:v>1.3824884792626729E-2</c:v>
                </c:pt>
                <c:pt idx="9">
                  <c:v>1.5360983102918587E-2</c:v>
                </c:pt>
                <c:pt idx="10">
                  <c:v>1.6897081413210446E-2</c:v>
                </c:pt>
                <c:pt idx="11">
                  <c:v>1.8433179723502304E-2</c:v>
                </c:pt>
                <c:pt idx="12">
                  <c:v>1.9969278033794162E-2</c:v>
                </c:pt>
                <c:pt idx="13">
                  <c:v>2.1505376344086023E-2</c:v>
                </c:pt>
                <c:pt idx="14">
                  <c:v>2.3041474654377881E-2</c:v>
                </c:pt>
                <c:pt idx="15">
                  <c:v>2.4577572964669739E-2</c:v>
                </c:pt>
                <c:pt idx="16">
                  <c:v>2.6113671274961597E-2</c:v>
                </c:pt>
                <c:pt idx="17">
                  <c:v>2.7649769585253458E-2</c:v>
                </c:pt>
                <c:pt idx="18">
                  <c:v>2.9185867895545316E-2</c:v>
                </c:pt>
                <c:pt idx="19">
                  <c:v>3.0721966205837174E-2</c:v>
                </c:pt>
                <c:pt idx="20">
                  <c:v>3.2258064516129031E-2</c:v>
                </c:pt>
                <c:pt idx="21">
                  <c:v>3.3794162826420893E-2</c:v>
                </c:pt>
                <c:pt idx="22">
                  <c:v>3.5330261136712747E-2</c:v>
                </c:pt>
                <c:pt idx="23">
                  <c:v>3.6866359447004608E-2</c:v>
                </c:pt>
                <c:pt idx="24">
                  <c:v>3.840245775729647E-2</c:v>
                </c:pt>
                <c:pt idx="25">
                  <c:v>3.9938556067588324E-2</c:v>
                </c:pt>
                <c:pt idx="26">
                  <c:v>4.1474654377880185E-2</c:v>
                </c:pt>
                <c:pt idx="27">
                  <c:v>4.3010752688172046E-2</c:v>
                </c:pt>
                <c:pt idx="28">
                  <c:v>4.4546850998463901E-2</c:v>
                </c:pt>
                <c:pt idx="29">
                  <c:v>4.6082949308755762E-2</c:v>
                </c:pt>
                <c:pt idx="30">
                  <c:v>4.7619047619047616E-2</c:v>
                </c:pt>
                <c:pt idx="31">
                  <c:v>4.9155145929339478E-2</c:v>
                </c:pt>
                <c:pt idx="32">
                  <c:v>5.0691244239631339E-2</c:v>
                </c:pt>
                <c:pt idx="33">
                  <c:v>5.2227342549923193E-2</c:v>
                </c:pt>
                <c:pt idx="34">
                  <c:v>5.3763440860215055E-2</c:v>
                </c:pt>
                <c:pt idx="35">
                  <c:v>5.5299539170506916E-2</c:v>
                </c:pt>
                <c:pt idx="36">
                  <c:v>5.683563748079877E-2</c:v>
                </c:pt>
                <c:pt idx="37">
                  <c:v>5.8371735791090631E-2</c:v>
                </c:pt>
                <c:pt idx="38">
                  <c:v>5.9907834101382486E-2</c:v>
                </c:pt>
                <c:pt idx="39">
                  <c:v>6.1443932411674347E-2</c:v>
                </c:pt>
                <c:pt idx="40">
                  <c:v>6.2980030721966201E-2</c:v>
                </c:pt>
                <c:pt idx="41">
                  <c:v>6.4516129032258063E-2</c:v>
                </c:pt>
                <c:pt idx="42">
                  <c:v>6.6052227342549924E-2</c:v>
                </c:pt>
                <c:pt idx="43">
                  <c:v>6.7588325652841785E-2</c:v>
                </c:pt>
                <c:pt idx="44">
                  <c:v>6.9124423963133647E-2</c:v>
                </c:pt>
                <c:pt idx="45">
                  <c:v>7.0660522273425494E-2</c:v>
                </c:pt>
                <c:pt idx="46">
                  <c:v>7.2196620583717355E-2</c:v>
                </c:pt>
                <c:pt idx="47">
                  <c:v>7.3732718894009217E-2</c:v>
                </c:pt>
                <c:pt idx="48">
                  <c:v>7.5268817204301078E-2</c:v>
                </c:pt>
                <c:pt idx="49">
                  <c:v>7.6804915514592939E-2</c:v>
                </c:pt>
                <c:pt idx="50">
                  <c:v>7.8341013824884786E-2</c:v>
                </c:pt>
                <c:pt idx="51">
                  <c:v>7.9877112135176648E-2</c:v>
                </c:pt>
                <c:pt idx="52">
                  <c:v>8.1413210445468509E-2</c:v>
                </c:pt>
                <c:pt idx="53">
                  <c:v>8.294930875576037E-2</c:v>
                </c:pt>
                <c:pt idx="54">
                  <c:v>8.4485407066052232E-2</c:v>
                </c:pt>
                <c:pt idx="55">
                  <c:v>8.6021505376344093E-2</c:v>
                </c:pt>
                <c:pt idx="56">
                  <c:v>8.755760368663594E-2</c:v>
                </c:pt>
                <c:pt idx="57">
                  <c:v>8.9093701996927802E-2</c:v>
                </c:pt>
                <c:pt idx="58">
                  <c:v>9.0629800307219663E-2</c:v>
                </c:pt>
                <c:pt idx="59">
                  <c:v>9.2165898617511524E-2</c:v>
                </c:pt>
                <c:pt idx="60">
                  <c:v>9.3701996927803385E-2</c:v>
                </c:pt>
                <c:pt idx="61">
                  <c:v>9.5238095238095233E-2</c:v>
                </c:pt>
                <c:pt idx="62">
                  <c:v>9.6774193548387094E-2</c:v>
                </c:pt>
                <c:pt idx="63">
                  <c:v>9.8310291858678955E-2</c:v>
                </c:pt>
                <c:pt idx="64">
                  <c:v>9.9846390168970817E-2</c:v>
                </c:pt>
                <c:pt idx="65">
                  <c:v>0.10138248847926268</c:v>
                </c:pt>
                <c:pt idx="66">
                  <c:v>0.10291858678955453</c:v>
                </c:pt>
                <c:pt idx="67">
                  <c:v>0.10445468509984639</c:v>
                </c:pt>
                <c:pt idx="68">
                  <c:v>0.10599078341013825</c:v>
                </c:pt>
                <c:pt idx="69">
                  <c:v>0.10752688172043011</c:v>
                </c:pt>
                <c:pt idx="70">
                  <c:v>0.10906298003072197</c:v>
                </c:pt>
                <c:pt idx="71">
                  <c:v>0.11059907834101383</c:v>
                </c:pt>
                <c:pt idx="72">
                  <c:v>0.11213517665130568</c:v>
                </c:pt>
                <c:pt idx="73">
                  <c:v>0.11367127496159754</c:v>
                </c:pt>
                <c:pt idx="74">
                  <c:v>0.1152073732718894</c:v>
                </c:pt>
                <c:pt idx="75">
                  <c:v>0.11674347158218126</c:v>
                </c:pt>
                <c:pt idx="76">
                  <c:v>0.11827956989247312</c:v>
                </c:pt>
                <c:pt idx="77">
                  <c:v>0.11981566820276497</c:v>
                </c:pt>
                <c:pt idx="78">
                  <c:v>0.12135176651305683</c:v>
                </c:pt>
                <c:pt idx="79">
                  <c:v>0.12288786482334869</c:v>
                </c:pt>
                <c:pt idx="80">
                  <c:v>0.12442396313364056</c:v>
                </c:pt>
                <c:pt idx="81">
                  <c:v>0.1259600614439324</c:v>
                </c:pt>
                <c:pt idx="82">
                  <c:v>0.12749615975422426</c:v>
                </c:pt>
                <c:pt idx="83">
                  <c:v>0.12903225806451613</c:v>
                </c:pt>
                <c:pt idx="84">
                  <c:v>0.13056835637480799</c:v>
                </c:pt>
                <c:pt idx="85">
                  <c:v>0.13210445468509985</c:v>
                </c:pt>
                <c:pt idx="86">
                  <c:v>0.13364055299539171</c:v>
                </c:pt>
                <c:pt idx="87">
                  <c:v>0.13517665130568357</c:v>
                </c:pt>
                <c:pt idx="88">
                  <c:v>0.13671274961597543</c:v>
                </c:pt>
                <c:pt idx="89">
                  <c:v>0.13824884792626729</c:v>
                </c:pt>
                <c:pt idx="90">
                  <c:v>0.13978494623655913</c:v>
                </c:pt>
                <c:pt idx="91">
                  <c:v>0.14132104454685099</c:v>
                </c:pt>
                <c:pt idx="92">
                  <c:v>0.14285714285714285</c:v>
                </c:pt>
                <c:pt idx="93">
                  <c:v>0.14439324116743471</c:v>
                </c:pt>
                <c:pt idx="94">
                  <c:v>0.14592933947772657</c:v>
                </c:pt>
                <c:pt idx="95">
                  <c:v>0.14746543778801843</c:v>
                </c:pt>
                <c:pt idx="96">
                  <c:v>0.14900153609831029</c:v>
                </c:pt>
                <c:pt idx="97">
                  <c:v>0.15053763440860216</c:v>
                </c:pt>
                <c:pt idx="98">
                  <c:v>0.15207373271889402</c:v>
                </c:pt>
                <c:pt idx="99">
                  <c:v>0.15360983102918588</c:v>
                </c:pt>
                <c:pt idx="100">
                  <c:v>0.15514592933947774</c:v>
                </c:pt>
                <c:pt idx="101">
                  <c:v>0.15668202764976957</c:v>
                </c:pt>
                <c:pt idx="102">
                  <c:v>0.15821812596006143</c:v>
                </c:pt>
                <c:pt idx="103">
                  <c:v>0.1597542242703533</c:v>
                </c:pt>
                <c:pt idx="104">
                  <c:v>0.16129032258064516</c:v>
                </c:pt>
                <c:pt idx="105">
                  <c:v>0.16282642089093702</c:v>
                </c:pt>
                <c:pt idx="106">
                  <c:v>0.16436251920122888</c:v>
                </c:pt>
                <c:pt idx="107">
                  <c:v>0.16589861751152074</c:v>
                </c:pt>
                <c:pt idx="108">
                  <c:v>0.1674347158218126</c:v>
                </c:pt>
                <c:pt idx="109">
                  <c:v>0.16897081413210446</c:v>
                </c:pt>
                <c:pt idx="110">
                  <c:v>0.17050691244239632</c:v>
                </c:pt>
                <c:pt idx="111">
                  <c:v>0.17204301075268819</c:v>
                </c:pt>
                <c:pt idx="112">
                  <c:v>0.17357910906298002</c:v>
                </c:pt>
                <c:pt idx="113">
                  <c:v>0.17511520737327188</c:v>
                </c:pt>
                <c:pt idx="114">
                  <c:v>0.17665130568356374</c:v>
                </c:pt>
                <c:pt idx="115">
                  <c:v>0.1781874039938556</c:v>
                </c:pt>
                <c:pt idx="116">
                  <c:v>0.17972350230414746</c:v>
                </c:pt>
                <c:pt idx="117">
                  <c:v>0.18125960061443933</c:v>
                </c:pt>
                <c:pt idx="118">
                  <c:v>0.18279569892473119</c:v>
                </c:pt>
                <c:pt idx="119">
                  <c:v>0.18433179723502305</c:v>
                </c:pt>
                <c:pt idx="120">
                  <c:v>0.18586789554531491</c:v>
                </c:pt>
                <c:pt idx="121">
                  <c:v>0.18740399385560677</c:v>
                </c:pt>
                <c:pt idx="122">
                  <c:v>0.1889400921658986</c:v>
                </c:pt>
                <c:pt idx="123">
                  <c:v>0.19047619047619047</c:v>
                </c:pt>
                <c:pt idx="124">
                  <c:v>0.19201228878648233</c:v>
                </c:pt>
                <c:pt idx="125">
                  <c:v>0.19354838709677419</c:v>
                </c:pt>
                <c:pt idx="126">
                  <c:v>0.19508448540706605</c:v>
                </c:pt>
                <c:pt idx="127">
                  <c:v>0.19662058371735791</c:v>
                </c:pt>
                <c:pt idx="128">
                  <c:v>0.19815668202764977</c:v>
                </c:pt>
                <c:pt idx="129">
                  <c:v>0.19969278033794163</c:v>
                </c:pt>
                <c:pt idx="130">
                  <c:v>0.20122887864823349</c:v>
                </c:pt>
                <c:pt idx="131">
                  <c:v>0.20276497695852536</c:v>
                </c:pt>
                <c:pt idx="132">
                  <c:v>0.20430107526881722</c:v>
                </c:pt>
                <c:pt idx="133">
                  <c:v>0.20583717357910905</c:v>
                </c:pt>
                <c:pt idx="134">
                  <c:v>0.20737327188940091</c:v>
                </c:pt>
                <c:pt idx="135">
                  <c:v>0.20890937019969277</c:v>
                </c:pt>
                <c:pt idx="136">
                  <c:v>0.21044546850998463</c:v>
                </c:pt>
                <c:pt idx="137">
                  <c:v>0.2119815668202765</c:v>
                </c:pt>
                <c:pt idx="138">
                  <c:v>0.21351766513056836</c:v>
                </c:pt>
                <c:pt idx="139">
                  <c:v>0.21505376344086022</c:v>
                </c:pt>
                <c:pt idx="140">
                  <c:v>0.21658986175115208</c:v>
                </c:pt>
                <c:pt idx="141">
                  <c:v>0.21812596006144394</c:v>
                </c:pt>
                <c:pt idx="142">
                  <c:v>0.2196620583717358</c:v>
                </c:pt>
                <c:pt idx="143">
                  <c:v>0.22119815668202766</c:v>
                </c:pt>
                <c:pt idx="144">
                  <c:v>0.2227342549923195</c:v>
                </c:pt>
                <c:pt idx="145">
                  <c:v>0.22427035330261136</c:v>
                </c:pt>
                <c:pt idx="146">
                  <c:v>0.22580645161290322</c:v>
                </c:pt>
                <c:pt idx="147">
                  <c:v>0.22734254992319508</c:v>
                </c:pt>
                <c:pt idx="148">
                  <c:v>0.22887864823348694</c:v>
                </c:pt>
                <c:pt idx="149">
                  <c:v>0.2304147465437788</c:v>
                </c:pt>
                <c:pt idx="150">
                  <c:v>0.23195084485407066</c:v>
                </c:pt>
                <c:pt idx="151">
                  <c:v>0.23348694316436253</c:v>
                </c:pt>
                <c:pt idx="152">
                  <c:v>0.23502304147465439</c:v>
                </c:pt>
                <c:pt idx="153">
                  <c:v>0.23655913978494625</c:v>
                </c:pt>
                <c:pt idx="154">
                  <c:v>0.23809523809523808</c:v>
                </c:pt>
                <c:pt idx="155">
                  <c:v>0.23963133640552994</c:v>
                </c:pt>
                <c:pt idx="156">
                  <c:v>0.2411674347158218</c:v>
                </c:pt>
                <c:pt idx="157">
                  <c:v>0.24270353302611367</c:v>
                </c:pt>
                <c:pt idx="158">
                  <c:v>0.24423963133640553</c:v>
                </c:pt>
                <c:pt idx="159">
                  <c:v>0.24577572964669739</c:v>
                </c:pt>
                <c:pt idx="160">
                  <c:v>0.24731182795698925</c:v>
                </c:pt>
                <c:pt idx="161">
                  <c:v>0.24884792626728111</c:v>
                </c:pt>
                <c:pt idx="162">
                  <c:v>0.25038402457757297</c:v>
                </c:pt>
                <c:pt idx="163">
                  <c:v>0.25192012288786481</c:v>
                </c:pt>
                <c:pt idx="164">
                  <c:v>0.25345622119815669</c:v>
                </c:pt>
                <c:pt idx="165">
                  <c:v>0.25499231950844853</c:v>
                </c:pt>
                <c:pt idx="166">
                  <c:v>0.25652841781874042</c:v>
                </c:pt>
                <c:pt idx="167">
                  <c:v>0.25806451612903225</c:v>
                </c:pt>
                <c:pt idx="168">
                  <c:v>0.25960061443932414</c:v>
                </c:pt>
                <c:pt idx="169">
                  <c:v>0.26113671274961597</c:v>
                </c:pt>
                <c:pt idx="170">
                  <c:v>0.26267281105990781</c:v>
                </c:pt>
                <c:pt idx="171">
                  <c:v>0.2642089093701997</c:v>
                </c:pt>
                <c:pt idx="172">
                  <c:v>0.26574500768049153</c:v>
                </c:pt>
                <c:pt idx="173">
                  <c:v>0.26728110599078342</c:v>
                </c:pt>
                <c:pt idx="174">
                  <c:v>0.26881720430107525</c:v>
                </c:pt>
                <c:pt idx="175">
                  <c:v>0.27035330261136714</c:v>
                </c:pt>
                <c:pt idx="176">
                  <c:v>0.27188940092165897</c:v>
                </c:pt>
                <c:pt idx="177">
                  <c:v>0.27342549923195086</c:v>
                </c:pt>
                <c:pt idx="178">
                  <c:v>0.2749615975422427</c:v>
                </c:pt>
                <c:pt idx="179">
                  <c:v>0.27649769585253459</c:v>
                </c:pt>
                <c:pt idx="180">
                  <c:v>0.27803379416282642</c:v>
                </c:pt>
                <c:pt idx="181">
                  <c:v>0.27956989247311825</c:v>
                </c:pt>
                <c:pt idx="182">
                  <c:v>0.28110599078341014</c:v>
                </c:pt>
                <c:pt idx="183">
                  <c:v>0.28264208909370198</c:v>
                </c:pt>
                <c:pt idx="184">
                  <c:v>0.28417818740399386</c:v>
                </c:pt>
                <c:pt idx="185">
                  <c:v>0.2857142857142857</c:v>
                </c:pt>
                <c:pt idx="186">
                  <c:v>0.28725038402457759</c:v>
                </c:pt>
                <c:pt idx="187">
                  <c:v>0.28878648233486942</c:v>
                </c:pt>
                <c:pt idx="188">
                  <c:v>0.29032258064516131</c:v>
                </c:pt>
                <c:pt idx="189">
                  <c:v>0.29185867895545314</c:v>
                </c:pt>
                <c:pt idx="190">
                  <c:v>0.29339477726574503</c:v>
                </c:pt>
                <c:pt idx="191">
                  <c:v>0.29493087557603687</c:v>
                </c:pt>
                <c:pt idx="192">
                  <c:v>0.2964669738863287</c:v>
                </c:pt>
                <c:pt idx="193">
                  <c:v>0.29800307219662059</c:v>
                </c:pt>
                <c:pt idx="194">
                  <c:v>0.29953917050691242</c:v>
                </c:pt>
                <c:pt idx="195">
                  <c:v>0.30107526881720431</c:v>
                </c:pt>
                <c:pt idx="196">
                  <c:v>0.30261136712749614</c:v>
                </c:pt>
                <c:pt idx="197">
                  <c:v>0.30414746543778803</c:v>
                </c:pt>
                <c:pt idx="198">
                  <c:v>0.30568356374807987</c:v>
                </c:pt>
                <c:pt idx="199">
                  <c:v>0.30721966205837176</c:v>
                </c:pt>
                <c:pt idx="200">
                  <c:v>0.30875576036866359</c:v>
                </c:pt>
                <c:pt idx="201">
                  <c:v>0.31029185867895548</c:v>
                </c:pt>
                <c:pt idx="202">
                  <c:v>0.31182795698924731</c:v>
                </c:pt>
                <c:pt idx="203">
                  <c:v>0.31336405529953915</c:v>
                </c:pt>
                <c:pt idx="204">
                  <c:v>0.31490015360983103</c:v>
                </c:pt>
                <c:pt idx="205">
                  <c:v>0.31643625192012287</c:v>
                </c:pt>
                <c:pt idx="206">
                  <c:v>0.31797235023041476</c:v>
                </c:pt>
                <c:pt idx="207">
                  <c:v>0.31950844854070659</c:v>
                </c:pt>
                <c:pt idx="208">
                  <c:v>0.32104454685099848</c:v>
                </c:pt>
                <c:pt idx="209">
                  <c:v>0.32258064516129031</c:v>
                </c:pt>
                <c:pt idx="210">
                  <c:v>0.3241167434715822</c:v>
                </c:pt>
                <c:pt idx="211">
                  <c:v>0.32565284178187404</c:v>
                </c:pt>
                <c:pt idx="212">
                  <c:v>0.32718894009216593</c:v>
                </c:pt>
                <c:pt idx="213">
                  <c:v>0.32872503840245776</c:v>
                </c:pt>
                <c:pt idx="214">
                  <c:v>0.33026113671274959</c:v>
                </c:pt>
                <c:pt idx="215">
                  <c:v>0.33179723502304148</c:v>
                </c:pt>
                <c:pt idx="216">
                  <c:v>0.33333333333333331</c:v>
                </c:pt>
                <c:pt idx="217">
                  <c:v>0.3348694316436252</c:v>
                </c:pt>
                <c:pt idx="218">
                  <c:v>0.33640552995391704</c:v>
                </c:pt>
                <c:pt idx="219">
                  <c:v>0.33794162826420893</c:v>
                </c:pt>
                <c:pt idx="220">
                  <c:v>0.33947772657450076</c:v>
                </c:pt>
                <c:pt idx="221">
                  <c:v>0.34101382488479265</c:v>
                </c:pt>
                <c:pt idx="222">
                  <c:v>0.34254992319508448</c:v>
                </c:pt>
                <c:pt idx="223">
                  <c:v>0.34408602150537637</c:v>
                </c:pt>
                <c:pt idx="224">
                  <c:v>0.34562211981566821</c:v>
                </c:pt>
                <c:pt idx="225">
                  <c:v>0.34715821812596004</c:v>
                </c:pt>
                <c:pt idx="226">
                  <c:v>0.34869431643625193</c:v>
                </c:pt>
                <c:pt idx="227">
                  <c:v>0.35023041474654376</c:v>
                </c:pt>
                <c:pt idx="228">
                  <c:v>0.35176651305683565</c:v>
                </c:pt>
                <c:pt idx="229">
                  <c:v>0.35330261136712748</c:v>
                </c:pt>
                <c:pt idx="230">
                  <c:v>0.35483870967741937</c:v>
                </c:pt>
                <c:pt idx="231">
                  <c:v>0.35637480798771121</c:v>
                </c:pt>
                <c:pt idx="232">
                  <c:v>0.3579109062980031</c:v>
                </c:pt>
                <c:pt idx="233">
                  <c:v>0.35944700460829493</c:v>
                </c:pt>
                <c:pt idx="234">
                  <c:v>0.36098310291858676</c:v>
                </c:pt>
                <c:pt idx="235">
                  <c:v>0.36251920122887865</c:v>
                </c:pt>
                <c:pt idx="236">
                  <c:v>0.36405529953917048</c:v>
                </c:pt>
                <c:pt idx="237">
                  <c:v>0.36559139784946237</c:v>
                </c:pt>
                <c:pt idx="238">
                  <c:v>0.36712749615975421</c:v>
                </c:pt>
                <c:pt idx="239">
                  <c:v>0.3686635944700461</c:v>
                </c:pt>
                <c:pt idx="240">
                  <c:v>0.37019969278033793</c:v>
                </c:pt>
                <c:pt idx="241">
                  <c:v>0.37173579109062982</c:v>
                </c:pt>
                <c:pt idx="242">
                  <c:v>0.37327188940092165</c:v>
                </c:pt>
                <c:pt idx="243">
                  <c:v>0.37480798771121354</c:v>
                </c:pt>
                <c:pt idx="244">
                  <c:v>0.37634408602150538</c:v>
                </c:pt>
                <c:pt idx="245">
                  <c:v>0.37788018433179721</c:v>
                </c:pt>
                <c:pt idx="246">
                  <c:v>0.3794162826420891</c:v>
                </c:pt>
                <c:pt idx="247">
                  <c:v>0.38095238095238093</c:v>
                </c:pt>
                <c:pt idx="248">
                  <c:v>0.38248847926267282</c:v>
                </c:pt>
                <c:pt idx="249">
                  <c:v>0.38402457757296465</c:v>
                </c:pt>
                <c:pt idx="250">
                  <c:v>0.38556067588325654</c:v>
                </c:pt>
                <c:pt idx="251">
                  <c:v>0.38709677419354838</c:v>
                </c:pt>
                <c:pt idx="252">
                  <c:v>0.38863287250384027</c:v>
                </c:pt>
                <c:pt idx="253">
                  <c:v>0.3901689708141321</c:v>
                </c:pt>
                <c:pt idx="254">
                  <c:v>0.39170506912442399</c:v>
                </c:pt>
                <c:pt idx="255">
                  <c:v>0.39324116743471582</c:v>
                </c:pt>
                <c:pt idx="256">
                  <c:v>0.39477726574500765</c:v>
                </c:pt>
                <c:pt idx="257">
                  <c:v>0.39631336405529954</c:v>
                </c:pt>
                <c:pt idx="258">
                  <c:v>0.39784946236559138</c:v>
                </c:pt>
                <c:pt idx="259">
                  <c:v>0.39938556067588327</c:v>
                </c:pt>
                <c:pt idx="260">
                  <c:v>0.4009216589861751</c:v>
                </c:pt>
                <c:pt idx="261">
                  <c:v>0.40245775729646699</c:v>
                </c:pt>
                <c:pt idx="262">
                  <c:v>0.40399385560675882</c:v>
                </c:pt>
                <c:pt idx="263">
                  <c:v>0.40552995391705071</c:v>
                </c:pt>
                <c:pt idx="264">
                  <c:v>0.40706605222734255</c:v>
                </c:pt>
                <c:pt idx="265">
                  <c:v>0.40860215053763443</c:v>
                </c:pt>
                <c:pt idx="266">
                  <c:v>0.41013824884792627</c:v>
                </c:pt>
                <c:pt idx="267">
                  <c:v>0.4116743471582181</c:v>
                </c:pt>
                <c:pt idx="268">
                  <c:v>0.41321044546850999</c:v>
                </c:pt>
                <c:pt idx="269">
                  <c:v>0.41474654377880182</c:v>
                </c:pt>
                <c:pt idx="270">
                  <c:v>0.41628264208909371</c:v>
                </c:pt>
                <c:pt idx="271">
                  <c:v>0.41781874039938555</c:v>
                </c:pt>
                <c:pt idx="272">
                  <c:v>0.41935483870967744</c:v>
                </c:pt>
                <c:pt idx="273">
                  <c:v>0.42089093701996927</c:v>
                </c:pt>
                <c:pt idx="274">
                  <c:v>0.42242703533026116</c:v>
                </c:pt>
                <c:pt idx="275">
                  <c:v>0.42396313364055299</c:v>
                </c:pt>
                <c:pt idx="276">
                  <c:v>0.42549923195084488</c:v>
                </c:pt>
                <c:pt idx="277">
                  <c:v>0.42703533026113671</c:v>
                </c:pt>
                <c:pt idx="278">
                  <c:v>0.42857142857142855</c:v>
                </c:pt>
                <c:pt idx="279">
                  <c:v>0.43010752688172044</c:v>
                </c:pt>
                <c:pt idx="280">
                  <c:v>0.43164362519201227</c:v>
                </c:pt>
                <c:pt idx="281">
                  <c:v>0.43317972350230416</c:v>
                </c:pt>
                <c:pt idx="282">
                  <c:v>0.43471582181259599</c:v>
                </c:pt>
                <c:pt idx="283">
                  <c:v>0.43625192012288788</c:v>
                </c:pt>
                <c:pt idx="284">
                  <c:v>0.43778801843317972</c:v>
                </c:pt>
                <c:pt idx="285">
                  <c:v>0.4393241167434716</c:v>
                </c:pt>
                <c:pt idx="286">
                  <c:v>0.44086021505376344</c:v>
                </c:pt>
                <c:pt idx="287">
                  <c:v>0.44239631336405533</c:v>
                </c:pt>
                <c:pt idx="288">
                  <c:v>0.44393241167434716</c:v>
                </c:pt>
                <c:pt idx="289">
                  <c:v>0.44546850998463899</c:v>
                </c:pt>
                <c:pt idx="290">
                  <c:v>0.44700460829493088</c:v>
                </c:pt>
                <c:pt idx="291">
                  <c:v>0.44854070660522272</c:v>
                </c:pt>
                <c:pt idx="292">
                  <c:v>0.45007680491551461</c:v>
                </c:pt>
                <c:pt idx="293">
                  <c:v>0.45161290322580644</c:v>
                </c:pt>
                <c:pt idx="294">
                  <c:v>0.45314900153609833</c:v>
                </c:pt>
                <c:pt idx="295">
                  <c:v>0.45468509984639016</c:v>
                </c:pt>
                <c:pt idx="296">
                  <c:v>0.45622119815668205</c:v>
                </c:pt>
                <c:pt idx="297">
                  <c:v>0.45775729646697388</c:v>
                </c:pt>
                <c:pt idx="298">
                  <c:v>0.45929339477726572</c:v>
                </c:pt>
                <c:pt idx="299">
                  <c:v>0.46082949308755761</c:v>
                </c:pt>
                <c:pt idx="300">
                  <c:v>0.46236559139784944</c:v>
                </c:pt>
                <c:pt idx="301">
                  <c:v>0.46390168970814133</c:v>
                </c:pt>
                <c:pt idx="302">
                  <c:v>0.46543778801843316</c:v>
                </c:pt>
                <c:pt idx="303">
                  <c:v>0.46697388632872505</c:v>
                </c:pt>
                <c:pt idx="304">
                  <c:v>0.46850998463901689</c:v>
                </c:pt>
                <c:pt idx="305">
                  <c:v>0.47004608294930877</c:v>
                </c:pt>
                <c:pt idx="306">
                  <c:v>0.47158218125960061</c:v>
                </c:pt>
                <c:pt idx="307">
                  <c:v>0.4731182795698925</c:v>
                </c:pt>
                <c:pt idx="308">
                  <c:v>0.47465437788018433</c:v>
                </c:pt>
                <c:pt idx="309">
                  <c:v>0.47619047619047616</c:v>
                </c:pt>
                <c:pt idx="310">
                  <c:v>0.47772657450076805</c:v>
                </c:pt>
                <c:pt idx="311">
                  <c:v>0.47926267281105989</c:v>
                </c:pt>
                <c:pt idx="312">
                  <c:v>0.48079877112135178</c:v>
                </c:pt>
                <c:pt idx="313">
                  <c:v>0.48233486943164361</c:v>
                </c:pt>
                <c:pt idx="314">
                  <c:v>0.4838709677419355</c:v>
                </c:pt>
                <c:pt idx="315">
                  <c:v>0.48540706605222733</c:v>
                </c:pt>
                <c:pt idx="316">
                  <c:v>0.48694316436251922</c:v>
                </c:pt>
                <c:pt idx="317">
                  <c:v>0.48847926267281105</c:v>
                </c:pt>
                <c:pt idx="318">
                  <c:v>0.49001536098310294</c:v>
                </c:pt>
                <c:pt idx="319">
                  <c:v>0.49155145929339478</c:v>
                </c:pt>
                <c:pt idx="320">
                  <c:v>0.49308755760368661</c:v>
                </c:pt>
                <c:pt idx="321">
                  <c:v>0.4946236559139785</c:v>
                </c:pt>
                <c:pt idx="322">
                  <c:v>0.49615975422427033</c:v>
                </c:pt>
                <c:pt idx="323">
                  <c:v>0.49769585253456222</c:v>
                </c:pt>
                <c:pt idx="324">
                  <c:v>0.49923195084485406</c:v>
                </c:pt>
                <c:pt idx="325">
                  <c:v>0.50076804915514594</c:v>
                </c:pt>
                <c:pt idx="326">
                  <c:v>0.50230414746543783</c:v>
                </c:pt>
                <c:pt idx="327">
                  <c:v>0.50384024577572961</c:v>
                </c:pt>
                <c:pt idx="328">
                  <c:v>0.5053763440860215</c:v>
                </c:pt>
                <c:pt idx="329">
                  <c:v>0.50691244239631339</c:v>
                </c:pt>
                <c:pt idx="330">
                  <c:v>0.50844854070660517</c:v>
                </c:pt>
                <c:pt idx="331">
                  <c:v>0.50998463901689706</c:v>
                </c:pt>
                <c:pt idx="332">
                  <c:v>0.51152073732718895</c:v>
                </c:pt>
                <c:pt idx="333">
                  <c:v>0.51305683563748083</c:v>
                </c:pt>
                <c:pt idx="334">
                  <c:v>0.51459293394777261</c:v>
                </c:pt>
                <c:pt idx="335">
                  <c:v>0.5161290322580645</c:v>
                </c:pt>
                <c:pt idx="336">
                  <c:v>0.51766513056835639</c:v>
                </c:pt>
                <c:pt idx="337">
                  <c:v>0.51920122887864828</c:v>
                </c:pt>
                <c:pt idx="338">
                  <c:v>0.52073732718894006</c:v>
                </c:pt>
                <c:pt idx="339">
                  <c:v>0.52227342549923195</c:v>
                </c:pt>
                <c:pt idx="340">
                  <c:v>0.52380952380952384</c:v>
                </c:pt>
                <c:pt idx="341">
                  <c:v>0.52534562211981561</c:v>
                </c:pt>
                <c:pt idx="342">
                  <c:v>0.5268817204301075</c:v>
                </c:pt>
                <c:pt idx="343">
                  <c:v>0.52841781874039939</c:v>
                </c:pt>
                <c:pt idx="344">
                  <c:v>0.52995391705069128</c:v>
                </c:pt>
                <c:pt idx="345">
                  <c:v>0.53149001536098306</c:v>
                </c:pt>
                <c:pt idx="346">
                  <c:v>0.53302611367127495</c:v>
                </c:pt>
                <c:pt idx="347">
                  <c:v>0.53456221198156684</c:v>
                </c:pt>
                <c:pt idx="348">
                  <c:v>0.53609831029185873</c:v>
                </c:pt>
                <c:pt idx="349">
                  <c:v>0.5376344086021505</c:v>
                </c:pt>
                <c:pt idx="350">
                  <c:v>0.53917050691244239</c:v>
                </c:pt>
                <c:pt idx="351">
                  <c:v>0.54070660522273428</c:v>
                </c:pt>
                <c:pt idx="352">
                  <c:v>0.54224270353302606</c:v>
                </c:pt>
                <c:pt idx="353">
                  <c:v>0.54377880184331795</c:v>
                </c:pt>
                <c:pt idx="354">
                  <c:v>0.54531490015360984</c:v>
                </c:pt>
                <c:pt idx="355">
                  <c:v>0.54685099846390173</c:v>
                </c:pt>
                <c:pt idx="356">
                  <c:v>0.54838709677419351</c:v>
                </c:pt>
                <c:pt idx="357">
                  <c:v>0.54992319508448539</c:v>
                </c:pt>
                <c:pt idx="358">
                  <c:v>0.55145929339477728</c:v>
                </c:pt>
                <c:pt idx="359">
                  <c:v>0.55299539170506917</c:v>
                </c:pt>
                <c:pt idx="360">
                  <c:v>0.55453149001536095</c:v>
                </c:pt>
                <c:pt idx="361">
                  <c:v>0.55606758832565284</c:v>
                </c:pt>
                <c:pt idx="362">
                  <c:v>0.55760368663594473</c:v>
                </c:pt>
                <c:pt idx="363">
                  <c:v>0.55913978494623651</c:v>
                </c:pt>
                <c:pt idx="364">
                  <c:v>0.5606758832565284</c:v>
                </c:pt>
                <c:pt idx="365">
                  <c:v>0.56221198156682028</c:v>
                </c:pt>
                <c:pt idx="366">
                  <c:v>0.56374807987711217</c:v>
                </c:pt>
                <c:pt idx="367">
                  <c:v>0.56528417818740395</c:v>
                </c:pt>
                <c:pt idx="368">
                  <c:v>0.56682027649769584</c:v>
                </c:pt>
                <c:pt idx="369">
                  <c:v>0.56835637480798773</c:v>
                </c:pt>
                <c:pt idx="370">
                  <c:v>0.56989247311827962</c:v>
                </c:pt>
                <c:pt idx="371">
                  <c:v>0.5714285714285714</c:v>
                </c:pt>
                <c:pt idx="372">
                  <c:v>0.57296466973886329</c:v>
                </c:pt>
                <c:pt idx="373">
                  <c:v>0.57450076804915517</c:v>
                </c:pt>
                <c:pt idx="374">
                  <c:v>0.57603686635944695</c:v>
                </c:pt>
                <c:pt idx="375">
                  <c:v>0.57757296466973884</c:v>
                </c:pt>
                <c:pt idx="376">
                  <c:v>0.57910906298003073</c:v>
                </c:pt>
                <c:pt idx="377">
                  <c:v>0.58064516129032262</c:v>
                </c:pt>
                <c:pt idx="378">
                  <c:v>0.5821812596006144</c:v>
                </c:pt>
                <c:pt idx="379">
                  <c:v>0.58371735791090629</c:v>
                </c:pt>
                <c:pt idx="380">
                  <c:v>0.58525345622119818</c:v>
                </c:pt>
                <c:pt idx="381">
                  <c:v>0.58678955453149007</c:v>
                </c:pt>
                <c:pt idx="382">
                  <c:v>0.58832565284178184</c:v>
                </c:pt>
                <c:pt idx="383">
                  <c:v>0.58986175115207373</c:v>
                </c:pt>
                <c:pt idx="384">
                  <c:v>0.59139784946236562</c:v>
                </c:pt>
                <c:pt idx="385">
                  <c:v>0.5929339477726574</c:v>
                </c:pt>
                <c:pt idx="386">
                  <c:v>0.59447004608294929</c:v>
                </c:pt>
                <c:pt idx="387">
                  <c:v>0.59600614439324118</c:v>
                </c:pt>
                <c:pt idx="388">
                  <c:v>0.59754224270353307</c:v>
                </c:pt>
                <c:pt idx="389">
                  <c:v>0.59907834101382484</c:v>
                </c:pt>
                <c:pt idx="390">
                  <c:v>0.60061443932411673</c:v>
                </c:pt>
                <c:pt idx="391">
                  <c:v>0.60215053763440862</c:v>
                </c:pt>
                <c:pt idx="392">
                  <c:v>0.60368663594470051</c:v>
                </c:pt>
                <c:pt idx="393">
                  <c:v>0.60522273425499229</c:v>
                </c:pt>
                <c:pt idx="394">
                  <c:v>0.60675883256528418</c:v>
                </c:pt>
                <c:pt idx="395">
                  <c:v>0.60829493087557607</c:v>
                </c:pt>
                <c:pt idx="396">
                  <c:v>0.60983102918586785</c:v>
                </c:pt>
                <c:pt idx="397">
                  <c:v>0.61136712749615973</c:v>
                </c:pt>
                <c:pt idx="398">
                  <c:v>0.61290322580645162</c:v>
                </c:pt>
                <c:pt idx="399">
                  <c:v>0.61443932411674351</c:v>
                </c:pt>
                <c:pt idx="400">
                  <c:v>0.61597542242703529</c:v>
                </c:pt>
                <c:pt idx="401">
                  <c:v>0.61751152073732718</c:v>
                </c:pt>
                <c:pt idx="402">
                  <c:v>0.61904761904761907</c:v>
                </c:pt>
                <c:pt idx="403">
                  <c:v>0.62058371735791096</c:v>
                </c:pt>
                <c:pt idx="404">
                  <c:v>0.62211981566820274</c:v>
                </c:pt>
                <c:pt idx="405">
                  <c:v>0.62365591397849462</c:v>
                </c:pt>
                <c:pt idx="406">
                  <c:v>0.62519201228878651</c:v>
                </c:pt>
                <c:pt idx="407">
                  <c:v>0.62672811059907829</c:v>
                </c:pt>
                <c:pt idx="408">
                  <c:v>0.62826420890937018</c:v>
                </c:pt>
                <c:pt idx="409">
                  <c:v>0.62980030721966207</c:v>
                </c:pt>
                <c:pt idx="410">
                  <c:v>0.63133640552995396</c:v>
                </c:pt>
                <c:pt idx="411">
                  <c:v>0.63287250384024574</c:v>
                </c:pt>
                <c:pt idx="412">
                  <c:v>0.63440860215053763</c:v>
                </c:pt>
                <c:pt idx="413">
                  <c:v>0.63594470046082952</c:v>
                </c:pt>
                <c:pt idx="414">
                  <c:v>0.6374807987711214</c:v>
                </c:pt>
                <c:pt idx="415">
                  <c:v>0.63901689708141318</c:v>
                </c:pt>
                <c:pt idx="416">
                  <c:v>0.64055299539170507</c:v>
                </c:pt>
                <c:pt idx="417">
                  <c:v>0.64208909370199696</c:v>
                </c:pt>
                <c:pt idx="418">
                  <c:v>0.64362519201228874</c:v>
                </c:pt>
                <c:pt idx="419">
                  <c:v>0.64516129032258063</c:v>
                </c:pt>
                <c:pt idx="420">
                  <c:v>0.64669738863287252</c:v>
                </c:pt>
                <c:pt idx="421">
                  <c:v>0.64823348694316441</c:v>
                </c:pt>
                <c:pt idx="422">
                  <c:v>0.64976958525345618</c:v>
                </c:pt>
                <c:pt idx="423">
                  <c:v>0.65130568356374807</c:v>
                </c:pt>
                <c:pt idx="424">
                  <c:v>0.65284178187403996</c:v>
                </c:pt>
                <c:pt idx="425">
                  <c:v>0.65437788018433185</c:v>
                </c:pt>
                <c:pt idx="426">
                  <c:v>0.65591397849462363</c:v>
                </c:pt>
                <c:pt idx="427">
                  <c:v>0.65745007680491552</c:v>
                </c:pt>
                <c:pt idx="428">
                  <c:v>0.65898617511520741</c:v>
                </c:pt>
                <c:pt idx="429">
                  <c:v>0.66052227342549918</c:v>
                </c:pt>
                <c:pt idx="430">
                  <c:v>0.66205837173579107</c:v>
                </c:pt>
                <c:pt idx="431">
                  <c:v>0.66359447004608296</c:v>
                </c:pt>
                <c:pt idx="432">
                  <c:v>0.66513056835637485</c:v>
                </c:pt>
                <c:pt idx="433">
                  <c:v>0.66666666666666663</c:v>
                </c:pt>
                <c:pt idx="434">
                  <c:v>0.66820276497695852</c:v>
                </c:pt>
                <c:pt idx="435">
                  <c:v>0.66973886328725041</c:v>
                </c:pt>
                <c:pt idx="436">
                  <c:v>0.6712749615975423</c:v>
                </c:pt>
                <c:pt idx="437">
                  <c:v>0.67281105990783407</c:v>
                </c:pt>
                <c:pt idx="438">
                  <c:v>0.67434715821812596</c:v>
                </c:pt>
                <c:pt idx="439">
                  <c:v>0.67588325652841785</c:v>
                </c:pt>
                <c:pt idx="440">
                  <c:v>0.67741935483870963</c:v>
                </c:pt>
                <c:pt idx="441">
                  <c:v>0.67895545314900152</c:v>
                </c:pt>
                <c:pt idx="442">
                  <c:v>0.68049155145929341</c:v>
                </c:pt>
                <c:pt idx="443">
                  <c:v>0.6820276497695853</c:v>
                </c:pt>
                <c:pt idx="444">
                  <c:v>0.68356374807987708</c:v>
                </c:pt>
                <c:pt idx="445">
                  <c:v>0.68509984639016897</c:v>
                </c:pt>
                <c:pt idx="446">
                  <c:v>0.68663594470046085</c:v>
                </c:pt>
                <c:pt idx="447">
                  <c:v>0.68817204301075274</c:v>
                </c:pt>
                <c:pt idx="448">
                  <c:v>0.68970814132104452</c:v>
                </c:pt>
                <c:pt idx="449">
                  <c:v>0.69124423963133641</c:v>
                </c:pt>
                <c:pt idx="450">
                  <c:v>0.6927803379416283</c:v>
                </c:pt>
                <c:pt idx="451">
                  <c:v>0.69431643625192008</c:v>
                </c:pt>
                <c:pt idx="452">
                  <c:v>0.69585253456221197</c:v>
                </c:pt>
                <c:pt idx="453">
                  <c:v>0.69738863287250386</c:v>
                </c:pt>
                <c:pt idx="454">
                  <c:v>0.69892473118279574</c:v>
                </c:pt>
                <c:pt idx="455">
                  <c:v>0.70046082949308752</c:v>
                </c:pt>
                <c:pt idx="456">
                  <c:v>0.70199692780337941</c:v>
                </c:pt>
                <c:pt idx="457">
                  <c:v>0.7035330261136713</c:v>
                </c:pt>
                <c:pt idx="458">
                  <c:v>0.70506912442396308</c:v>
                </c:pt>
                <c:pt idx="459">
                  <c:v>0.70660522273425497</c:v>
                </c:pt>
                <c:pt idx="460">
                  <c:v>0.70814132104454686</c:v>
                </c:pt>
                <c:pt idx="461">
                  <c:v>0.70967741935483875</c:v>
                </c:pt>
                <c:pt idx="462">
                  <c:v>0.71121351766513052</c:v>
                </c:pt>
                <c:pt idx="463">
                  <c:v>0.71274961597542241</c:v>
                </c:pt>
                <c:pt idx="464">
                  <c:v>0.7142857142857143</c:v>
                </c:pt>
                <c:pt idx="465">
                  <c:v>0.71582181259600619</c:v>
                </c:pt>
                <c:pt idx="466">
                  <c:v>0.71735791090629797</c:v>
                </c:pt>
                <c:pt idx="467">
                  <c:v>0.71889400921658986</c:v>
                </c:pt>
                <c:pt idx="468">
                  <c:v>0.72043010752688175</c:v>
                </c:pt>
                <c:pt idx="469">
                  <c:v>0.72196620583717352</c:v>
                </c:pt>
                <c:pt idx="470">
                  <c:v>0.72350230414746541</c:v>
                </c:pt>
                <c:pt idx="471">
                  <c:v>0.7250384024577573</c:v>
                </c:pt>
                <c:pt idx="472">
                  <c:v>0.72657450076804919</c:v>
                </c:pt>
                <c:pt idx="473">
                  <c:v>0.72811059907834097</c:v>
                </c:pt>
                <c:pt idx="474">
                  <c:v>0.72964669738863286</c:v>
                </c:pt>
                <c:pt idx="475">
                  <c:v>0.73118279569892475</c:v>
                </c:pt>
                <c:pt idx="476">
                  <c:v>0.73271889400921664</c:v>
                </c:pt>
                <c:pt idx="477">
                  <c:v>0.73425499231950841</c:v>
                </c:pt>
                <c:pt idx="478">
                  <c:v>0.7357910906298003</c:v>
                </c:pt>
                <c:pt idx="479">
                  <c:v>0.73732718894009219</c:v>
                </c:pt>
                <c:pt idx="480">
                  <c:v>0.73886328725038397</c:v>
                </c:pt>
                <c:pt idx="481">
                  <c:v>0.74039938556067586</c:v>
                </c:pt>
                <c:pt idx="482">
                  <c:v>0.74193548387096775</c:v>
                </c:pt>
                <c:pt idx="483">
                  <c:v>0.74347158218125964</c:v>
                </c:pt>
                <c:pt idx="484">
                  <c:v>0.74500768049155142</c:v>
                </c:pt>
                <c:pt idx="485">
                  <c:v>0.74654377880184331</c:v>
                </c:pt>
                <c:pt idx="486">
                  <c:v>0.74807987711213519</c:v>
                </c:pt>
                <c:pt idx="487">
                  <c:v>0.74961597542242708</c:v>
                </c:pt>
                <c:pt idx="488">
                  <c:v>0.75115207373271886</c:v>
                </c:pt>
                <c:pt idx="489">
                  <c:v>0.75268817204301075</c:v>
                </c:pt>
                <c:pt idx="490">
                  <c:v>0.75422427035330264</c:v>
                </c:pt>
                <c:pt idx="491">
                  <c:v>0.75576036866359442</c:v>
                </c:pt>
                <c:pt idx="492">
                  <c:v>0.75729646697388631</c:v>
                </c:pt>
                <c:pt idx="493">
                  <c:v>0.7588325652841782</c:v>
                </c:pt>
                <c:pt idx="494">
                  <c:v>0.76036866359447008</c:v>
                </c:pt>
                <c:pt idx="495">
                  <c:v>0.76190476190476186</c:v>
                </c:pt>
                <c:pt idx="496">
                  <c:v>0.76344086021505375</c:v>
                </c:pt>
                <c:pt idx="497">
                  <c:v>0.76497695852534564</c:v>
                </c:pt>
                <c:pt idx="498">
                  <c:v>0.76651305683563753</c:v>
                </c:pt>
                <c:pt idx="499">
                  <c:v>0.76804915514592931</c:v>
                </c:pt>
                <c:pt idx="500">
                  <c:v>0.7695852534562212</c:v>
                </c:pt>
                <c:pt idx="501">
                  <c:v>0.77112135176651309</c:v>
                </c:pt>
                <c:pt idx="502">
                  <c:v>0.77265745007680486</c:v>
                </c:pt>
                <c:pt idx="503">
                  <c:v>0.77419354838709675</c:v>
                </c:pt>
                <c:pt idx="504">
                  <c:v>0.77572964669738864</c:v>
                </c:pt>
                <c:pt idx="505">
                  <c:v>0.77726574500768053</c:v>
                </c:pt>
                <c:pt idx="506">
                  <c:v>0.77880184331797231</c:v>
                </c:pt>
                <c:pt idx="507">
                  <c:v>0.7803379416282642</c:v>
                </c:pt>
                <c:pt idx="508">
                  <c:v>0.78187403993855609</c:v>
                </c:pt>
                <c:pt idx="509">
                  <c:v>0.78341013824884798</c:v>
                </c:pt>
                <c:pt idx="510">
                  <c:v>0.78494623655913975</c:v>
                </c:pt>
                <c:pt idx="511">
                  <c:v>0.78648233486943164</c:v>
                </c:pt>
                <c:pt idx="512">
                  <c:v>0.78801843317972353</c:v>
                </c:pt>
                <c:pt idx="513">
                  <c:v>0.78955453149001531</c:v>
                </c:pt>
                <c:pt idx="514">
                  <c:v>0.7910906298003072</c:v>
                </c:pt>
                <c:pt idx="515">
                  <c:v>0.79262672811059909</c:v>
                </c:pt>
                <c:pt idx="516">
                  <c:v>0.79416282642089098</c:v>
                </c:pt>
                <c:pt idx="517">
                  <c:v>0.79569892473118276</c:v>
                </c:pt>
                <c:pt idx="518">
                  <c:v>0.79723502304147464</c:v>
                </c:pt>
                <c:pt idx="519">
                  <c:v>0.79877112135176653</c:v>
                </c:pt>
                <c:pt idx="520">
                  <c:v>0.80030721966205842</c:v>
                </c:pt>
                <c:pt idx="521">
                  <c:v>0.8018433179723502</c:v>
                </c:pt>
                <c:pt idx="522">
                  <c:v>0.80337941628264209</c:v>
                </c:pt>
                <c:pt idx="523">
                  <c:v>0.80491551459293398</c:v>
                </c:pt>
                <c:pt idx="524">
                  <c:v>0.80645161290322576</c:v>
                </c:pt>
                <c:pt idx="525">
                  <c:v>0.80798771121351765</c:v>
                </c:pt>
                <c:pt idx="526">
                  <c:v>0.80952380952380953</c:v>
                </c:pt>
                <c:pt idx="527">
                  <c:v>0.81105990783410142</c:v>
                </c:pt>
                <c:pt idx="528">
                  <c:v>0.8125960061443932</c:v>
                </c:pt>
                <c:pt idx="529">
                  <c:v>0.81413210445468509</c:v>
                </c:pt>
                <c:pt idx="530">
                  <c:v>0.81566820276497698</c:v>
                </c:pt>
                <c:pt idx="531">
                  <c:v>0.81720430107526887</c:v>
                </c:pt>
                <c:pt idx="532">
                  <c:v>0.81874039938556065</c:v>
                </c:pt>
                <c:pt idx="533">
                  <c:v>0.82027649769585254</c:v>
                </c:pt>
                <c:pt idx="534">
                  <c:v>0.82181259600614442</c:v>
                </c:pt>
                <c:pt idx="535">
                  <c:v>0.8233486943164362</c:v>
                </c:pt>
                <c:pt idx="536">
                  <c:v>0.82488479262672809</c:v>
                </c:pt>
                <c:pt idx="537">
                  <c:v>0.82642089093701998</c:v>
                </c:pt>
                <c:pt idx="538">
                  <c:v>0.82795698924731187</c:v>
                </c:pt>
                <c:pt idx="539">
                  <c:v>0.82949308755760365</c:v>
                </c:pt>
                <c:pt idx="540">
                  <c:v>0.83102918586789554</c:v>
                </c:pt>
                <c:pt idx="541">
                  <c:v>0.83256528417818743</c:v>
                </c:pt>
                <c:pt idx="542">
                  <c:v>0.83410138248847931</c:v>
                </c:pt>
                <c:pt idx="543">
                  <c:v>0.83563748079877109</c:v>
                </c:pt>
                <c:pt idx="544">
                  <c:v>0.83717357910906298</c:v>
                </c:pt>
                <c:pt idx="545">
                  <c:v>0.83870967741935487</c:v>
                </c:pt>
                <c:pt idx="546">
                  <c:v>0.84024577572964665</c:v>
                </c:pt>
                <c:pt idx="547">
                  <c:v>0.84178187403993854</c:v>
                </c:pt>
                <c:pt idx="548">
                  <c:v>0.84331797235023043</c:v>
                </c:pt>
                <c:pt idx="549">
                  <c:v>0.84485407066052232</c:v>
                </c:pt>
                <c:pt idx="550">
                  <c:v>0.84639016897081409</c:v>
                </c:pt>
                <c:pt idx="551">
                  <c:v>0.84792626728110598</c:v>
                </c:pt>
                <c:pt idx="552">
                  <c:v>0.84946236559139787</c:v>
                </c:pt>
                <c:pt idx="553">
                  <c:v>0.85099846390168976</c:v>
                </c:pt>
                <c:pt idx="554">
                  <c:v>0.85253456221198154</c:v>
                </c:pt>
                <c:pt idx="555">
                  <c:v>0.85407066052227343</c:v>
                </c:pt>
                <c:pt idx="556">
                  <c:v>0.85560675883256532</c:v>
                </c:pt>
                <c:pt idx="557">
                  <c:v>0.8571428571428571</c:v>
                </c:pt>
                <c:pt idx="558">
                  <c:v>0.85867895545314898</c:v>
                </c:pt>
                <c:pt idx="559">
                  <c:v>0.86021505376344087</c:v>
                </c:pt>
                <c:pt idx="560">
                  <c:v>0.86175115207373276</c:v>
                </c:pt>
                <c:pt idx="561">
                  <c:v>0.86328725038402454</c:v>
                </c:pt>
                <c:pt idx="562">
                  <c:v>0.86482334869431643</c:v>
                </c:pt>
                <c:pt idx="563">
                  <c:v>0.86635944700460832</c:v>
                </c:pt>
                <c:pt idx="564">
                  <c:v>0.86789554531490021</c:v>
                </c:pt>
                <c:pt idx="565">
                  <c:v>0.86943164362519199</c:v>
                </c:pt>
                <c:pt idx="566">
                  <c:v>0.87096774193548387</c:v>
                </c:pt>
                <c:pt idx="567">
                  <c:v>0.87250384024577576</c:v>
                </c:pt>
                <c:pt idx="568">
                  <c:v>0.87403993855606754</c:v>
                </c:pt>
                <c:pt idx="569">
                  <c:v>0.87557603686635943</c:v>
                </c:pt>
                <c:pt idx="570">
                  <c:v>0.87711213517665132</c:v>
                </c:pt>
                <c:pt idx="571">
                  <c:v>0.87864823348694321</c:v>
                </c:pt>
                <c:pt idx="572">
                  <c:v>0.88018433179723499</c:v>
                </c:pt>
                <c:pt idx="573">
                  <c:v>0.88172043010752688</c:v>
                </c:pt>
                <c:pt idx="574">
                  <c:v>0.88325652841781876</c:v>
                </c:pt>
                <c:pt idx="575">
                  <c:v>0.88479262672811065</c:v>
                </c:pt>
                <c:pt idx="576">
                  <c:v>0.88632872503840243</c:v>
                </c:pt>
                <c:pt idx="577">
                  <c:v>0.88786482334869432</c:v>
                </c:pt>
                <c:pt idx="578">
                  <c:v>0.88940092165898621</c:v>
                </c:pt>
                <c:pt idx="579">
                  <c:v>0.89093701996927799</c:v>
                </c:pt>
                <c:pt idx="580">
                  <c:v>0.89247311827956988</c:v>
                </c:pt>
                <c:pt idx="581">
                  <c:v>0.89400921658986177</c:v>
                </c:pt>
                <c:pt idx="582">
                  <c:v>0.89554531490015366</c:v>
                </c:pt>
                <c:pt idx="583">
                  <c:v>0.89708141321044543</c:v>
                </c:pt>
                <c:pt idx="584">
                  <c:v>0.89861751152073732</c:v>
                </c:pt>
                <c:pt idx="585">
                  <c:v>0.90015360983102921</c:v>
                </c:pt>
                <c:pt idx="586">
                  <c:v>0.90168970814132099</c:v>
                </c:pt>
                <c:pt idx="587">
                  <c:v>0.90322580645161288</c:v>
                </c:pt>
                <c:pt idx="588">
                  <c:v>0.90476190476190477</c:v>
                </c:pt>
                <c:pt idx="589">
                  <c:v>0.90629800307219666</c:v>
                </c:pt>
                <c:pt idx="590">
                  <c:v>0.90783410138248843</c:v>
                </c:pt>
                <c:pt idx="591">
                  <c:v>0.90937019969278032</c:v>
                </c:pt>
                <c:pt idx="592">
                  <c:v>0.91090629800307221</c:v>
                </c:pt>
                <c:pt idx="593">
                  <c:v>0.9124423963133641</c:v>
                </c:pt>
                <c:pt idx="594">
                  <c:v>0.91397849462365588</c:v>
                </c:pt>
                <c:pt idx="595">
                  <c:v>0.91551459293394777</c:v>
                </c:pt>
                <c:pt idx="596">
                  <c:v>0.91705069124423966</c:v>
                </c:pt>
                <c:pt idx="597">
                  <c:v>0.91858678955453144</c:v>
                </c:pt>
                <c:pt idx="598">
                  <c:v>0.92012288786482332</c:v>
                </c:pt>
                <c:pt idx="599">
                  <c:v>0.92165898617511521</c:v>
                </c:pt>
                <c:pt idx="600">
                  <c:v>0.9231950844854071</c:v>
                </c:pt>
                <c:pt idx="601">
                  <c:v>0.92473118279569888</c:v>
                </c:pt>
                <c:pt idx="602">
                  <c:v>0.92626728110599077</c:v>
                </c:pt>
                <c:pt idx="603">
                  <c:v>0.92780337941628266</c:v>
                </c:pt>
                <c:pt idx="604">
                  <c:v>0.92933947772657455</c:v>
                </c:pt>
                <c:pt idx="605">
                  <c:v>0.93087557603686633</c:v>
                </c:pt>
                <c:pt idx="606">
                  <c:v>0.93241167434715821</c:v>
                </c:pt>
                <c:pt idx="607">
                  <c:v>0.9339477726574501</c:v>
                </c:pt>
                <c:pt idx="608">
                  <c:v>0.93548387096774188</c:v>
                </c:pt>
                <c:pt idx="609">
                  <c:v>0.93701996927803377</c:v>
                </c:pt>
                <c:pt idx="610">
                  <c:v>0.93855606758832566</c:v>
                </c:pt>
                <c:pt idx="611">
                  <c:v>0.94009216589861755</c:v>
                </c:pt>
                <c:pt idx="612">
                  <c:v>0.94162826420890933</c:v>
                </c:pt>
                <c:pt idx="613">
                  <c:v>0.94316436251920122</c:v>
                </c:pt>
                <c:pt idx="614">
                  <c:v>0.9447004608294931</c:v>
                </c:pt>
                <c:pt idx="615">
                  <c:v>0.94623655913978499</c:v>
                </c:pt>
                <c:pt idx="616">
                  <c:v>0.94777265745007677</c:v>
                </c:pt>
                <c:pt idx="617">
                  <c:v>0.94930875576036866</c:v>
                </c:pt>
                <c:pt idx="618">
                  <c:v>0.95084485407066055</c:v>
                </c:pt>
                <c:pt idx="619">
                  <c:v>0.95238095238095233</c:v>
                </c:pt>
                <c:pt idx="620">
                  <c:v>0.95391705069124422</c:v>
                </c:pt>
                <c:pt idx="621">
                  <c:v>0.95545314900153611</c:v>
                </c:pt>
                <c:pt idx="622">
                  <c:v>0.956989247311828</c:v>
                </c:pt>
                <c:pt idx="623">
                  <c:v>0.95852534562211977</c:v>
                </c:pt>
                <c:pt idx="624">
                  <c:v>0.96006144393241166</c:v>
                </c:pt>
                <c:pt idx="625">
                  <c:v>0.96159754224270355</c:v>
                </c:pt>
                <c:pt idx="626">
                  <c:v>0.96313364055299544</c:v>
                </c:pt>
                <c:pt idx="627">
                  <c:v>0.96466973886328722</c:v>
                </c:pt>
                <c:pt idx="628">
                  <c:v>0.96620583717357911</c:v>
                </c:pt>
                <c:pt idx="629">
                  <c:v>0.967741935483871</c:v>
                </c:pt>
                <c:pt idx="630">
                  <c:v>0.96927803379416277</c:v>
                </c:pt>
                <c:pt idx="631">
                  <c:v>0.97081413210445466</c:v>
                </c:pt>
                <c:pt idx="632">
                  <c:v>0.97235023041474655</c:v>
                </c:pt>
                <c:pt idx="633">
                  <c:v>0.97388632872503844</c:v>
                </c:pt>
                <c:pt idx="634">
                  <c:v>0.97542242703533022</c:v>
                </c:pt>
                <c:pt idx="635">
                  <c:v>0.97695852534562211</c:v>
                </c:pt>
                <c:pt idx="636">
                  <c:v>0.978494623655914</c:v>
                </c:pt>
                <c:pt idx="637">
                  <c:v>0.98003072196620589</c:v>
                </c:pt>
                <c:pt idx="638">
                  <c:v>0.98156682027649766</c:v>
                </c:pt>
                <c:pt idx="639">
                  <c:v>0.98310291858678955</c:v>
                </c:pt>
                <c:pt idx="640">
                  <c:v>0.98463901689708144</c:v>
                </c:pt>
                <c:pt idx="641">
                  <c:v>0.98617511520737322</c:v>
                </c:pt>
                <c:pt idx="642">
                  <c:v>0.98771121351766511</c:v>
                </c:pt>
                <c:pt idx="643">
                  <c:v>0.989247311827957</c:v>
                </c:pt>
                <c:pt idx="644">
                  <c:v>0.99078341013824889</c:v>
                </c:pt>
                <c:pt idx="645">
                  <c:v>0.99231950844854067</c:v>
                </c:pt>
                <c:pt idx="646">
                  <c:v>0.99385560675883255</c:v>
                </c:pt>
                <c:pt idx="647">
                  <c:v>0.99539170506912444</c:v>
                </c:pt>
                <c:pt idx="648">
                  <c:v>0.99692780337941633</c:v>
                </c:pt>
                <c:pt idx="649">
                  <c:v>0.99846390168970811</c:v>
                </c:pt>
                <c:pt idx="650">
                  <c:v>1</c:v>
                </c:pt>
              </c:numCache>
            </c:numRef>
          </c:xVal>
          <c:yVal>
            <c:numRef>
              <c:f>'B2'!$AS$7:$AS$657</c:f>
              <c:numCache>
                <c:formatCode>0.0%</c:formatCode>
                <c:ptCount val="651"/>
                <c:pt idx="0">
                  <c:v>-0.36408977556109723</c:v>
                </c:pt>
                <c:pt idx="1">
                  <c:v>-0.21446384039900249</c:v>
                </c:pt>
                <c:pt idx="2">
                  <c:v>-0.19783873649210307</c:v>
                </c:pt>
                <c:pt idx="3">
                  <c:v>-0.16458852867830423</c:v>
                </c:pt>
                <c:pt idx="4">
                  <c:v>-0.15706471135940414</c:v>
                </c:pt>
                <c:pt idx="5">
                  <c:v>-0.14796342477140481</c:v>
                </c:pt>
                <c:pt idx="6">
                  <c:v>-0.13941542468528437</c:v>
                </c:pt>
                <c:pt idx="7">
                  <c:v>-0.13133832086450539</c:v>
                </c:pt>
                <c:pt idx="8">
                  <c:v>-0.1254785938043857</c:v>
                </c:pt>
                <c:pt idx="9">
                  <c:v>-0.11886949293433081</c:v>
                </c:pt>
                <c:pt idx="10">
                  <c:v>-0.11471321695760596</c:v>
                </c:pt>
                <c:pt idx="11">
                  <c:v>-0.10934590316573561</c:v>
                </c:pt>
                <c:pt idx="12">
                  <c:v>-0.10894535328924473</c:v>
                </c:pt>
                <c:pt idx="13">
                  <c:v>-0.10627775534921272</c:v>
                </c:pt>
                <c:pt idx="14">
                  <c:v>-0.10589975635224508</c:v>
                </c:pt>
                <c:pt idx="15">
                  <c:v>-0.10468817826653165</c:v>
                </c:pt>
                <c:pt idx="16">
                  <c:v>-0.1022443890274314</c:v>
                </c:pt>
                <c:pt idx="17">
                  <c:v>-0.10165353456886031</c:v>
                </c:pt>
                <c:pt idx="18">
                  <c:v>-9.9808562478245766E-2</c:v>
                </c:pt>
                <c:pt idx="19">
                  <c:v>-9.9390025116612865E-2</c:v>
                </c:pt>
                <c:pt idx="20">
                  <c:v>-9.921671018276762E-2</c:v>
                </c:pt>
                <c:pt idx="21">
                  <c:v>-9.6689543802987443E-2</c:v>
                </c:pt>
                <c:pt idx="22">
                  <c:v>-9.1138473960435964E-2</c:v>
                </c:pt>
                <c:pt idx="23">
                  <c:v>-9.0941976559108698E-2</c:v>
                </c:pt>
                <c:pt idx="24">
                  <c:v>-8.9399744572158366E-2</c:v>
                </c:pt>
                <c:pt idx="25">
                  <c:v>-8.9133265808131995E-2</c:v>
                </c:pt>
                <c:pt idx="26">
                  <c:v>-8.9119903108599074E-2</c:v>
                </c:pt>
                <c:pt idx="27">
                  <c:v>-8.6116968150038858E-2</c:v>
                </c:pt>
                <c:pt idx="28">
                  <c:v>-8.3550913838120106E-2</c:v>
                </c:pt>
                <c:pt idx="29">
                  <c:v>-8.1924754634678326E-2</c:v>
                </c:pt>
                <c:pt idx="30">
                  <c:v>-7.9057529003707716E-2</c:v>
                </c:pt>
                <c:pt idx="31">
                  <c:v>-7.8903562312728909E-2</c:v>
                </c:pt>
                <c:pt idx="32">
                  <c:v>-7.5019420708023546E-2</c:v>
                </c:pt>
                <c:pt idx="33">
                  <c:v>-7.4429702048417187E-2</c:v>
                </c:pt>
                <c:pt idx="34">
                  <c:v>-7.2796934865900387E-2</c:v>
                </c:pt>
                <c:pt idx="35">
                  <c:v>-7.1092934215106193E-2</c:v>
                </c:pt>
                <c:pt idx="36">
                  <c:v>-7.0567986230636856E-2</c:v>
                </c:pt>
                <c:pt idx="37">
                  <c:v>-6.9943480016148529E-2</c:v>
                </c:pt>
                <c:pt idx="38">
                  <c:v>-6.9495245062179953E-2</c:v>
                </c:pt>
                <c:pt idx="39">
                  <c:v>-6.6742081447963841E-2</c:v>
                </c:pt>
                <c:pt idx="40">
                  <c:v>-6.5991620111731888E-2</c:v>
                </c:pt>
                <c:pt idx="41">
                  <c:v>-6.5901207989474964E-2</c:v>
                </c:pt>
                <c:pt idx="42">
                  <c:v>-6.4885496183206132E-2</c:v>
                </c:pt>
                <c:pt idx="43">
                  <c:v>-6.2133645955451317E-2</c:v>
                </c:pt>
                <c:pt idx="44">
                  <c:v>-6.1918063314711412E-2</c:v>
                </c:pt>
                <c:pt idx="45">
                  <c:v>-6.1715105848582731E-2</c:v>
                </c:pt>
                <c:pt idx="46">
                  <c:v>-6.1702363777605171E-2</c:v>
                </c:pt>
                <c:pt idx="47">
                  <c:v>-6.0681629260182855E-2</c:v>
                </c:pt>
                <c:pt idx="48">
                  <c:v>-6.0681629260182855E-2</c:v>
                </c:pt>
                <c:pt idx="49">
                  <c:v>-6.0233364869126525E-2</c:v>
                </c:pt>
                <c:pt idx="50">
                  <c:v>-5.754651964162643E-2</c:v>
                </c:pt>
                <c:pt idx="51">
                  <c:v>-5.7050956492297349E-2</c:v>
                </c:pt>
                <c:pt idx="52">
                  <c:v>-5.6194125159642401E-2</c:v>
                </c:pt>
                <c:pt idx="53">
                  <c:v>-5.4830287206266322E-2</c:v>
                </c:pt>
                <c:pt idx="54">
                  <c:v>-5.4406019389379279E-2</c:v>
                </c:pt>
                <c:pt idx="55">
                  <c:v>-5.4133138258961232E-2</c:v>
                </c:pt>
                <c:pt idx="56">
                  <c:v>-5.3356282271944944E-2</c:v>
                </c:pt>
                <c:pt idx="57">
                  <c:v>-5.32902704884941E-2</c:v>
                </c:pt>
                <c:pt idx="58">
                  <c:v>-5.3044112285818484E-2</c:v>
                </c:pt>
                <c:pt idx="59">
                  <c:v>-5.2607076350093158E-2</c:v>
                </c:pt>
                <c:pt idx="60">
                  <c:v>-5.2362707535121331E-2</c:v>
                </c:pt>
                <c:pt idx="61">
                  <c:v>-5.1938551572787123E-2</c:v>
                </c:pt>
                <c:pt idx="62">
                  <c:v>-5.1734171322160197E-2</c:v>
                </c:pt>
                <c:pt idx="63">
                  <c:v>-5.0090838307812122E-2</c:v>
                </c:pt>
                <c:pt idx="64">
                  <c:v>-4.9209378407851723E-2</c:v>
                </c:pt>
                <c:pt idx="65">
                  <c:v>-4.8335123523093451E-2</c:v>
                </c:pt>
                <c:pt idx="66">
                  <c:v>-4.8212801330008291E-2</c:v>
                </c:pt>
                <c:pt idx="67">
                  <c:v>-4.7846237731733944E-2</c:v>
                </c:pt>
                <c:pt idx="68">
                  <c:v>-4.7830429475086027E-2</c:v>
                </c:pt>
                <c:pt idx="69">
                  <c:v>-4.6817849305047551E-2</c:v>
                </c:pt>
                <c:pt idx="70">
                  <c:v>-4.4843935203476862E-2</c:v>
                </c:pt>
                <c:pt idx="71">
                  <c:v>-4.4750430292598987E-2</c:v>
                </c:pt>
                <c:pt idx="72">
                  <c:v>-4.3774668101901712E-2</c:v>
                </c:pt>
                <c:pt idx="73">
                  <c:v>-4.3703007518797042E-2</c:v>
                </c:pt>
                <c:pt idx="74">
                  <c:v>-4.2888678650268124E-2</c:v>
                </c:pt>
                <c:pt idx="75">
                  <c:v>-4.2784163473818644E-2</c:v>
                </c:pt>
                <c:pt idx="76">
                  <c:v>-4.2468528432933035E-2</c:v>
                </c:pt>
                <c:pt idx="77">
                  <c:v>-4.0816326530612242E-2</c:v>
                </c:pt>
                <c:pt idx="78">
                  <c:v>-4.0523494165878339E-2</c:v>
                </c:pt>
                <c:pt idx="79">
                  <c:v>-4.0234089246525238E-2</c:v>
                </c:pt>
                <c:pt idx="80">
                  <c:v>-4.0186580552565507E-2</c:v>
                </c:pt>
                <c:pt idx="81">
                  <c:v>-3.9900249376558582E-2</c:v>
                </c:pt>
                <c:pt idx="82">
                  <c:v>-3.9667393675027293E-2</c:v>
                </c:pt>
                <c:pt idx="83">
                  <c:v>-3.9212849081174971E-2</c:v>
                </c:pt>
                <c:pt idx="84">
                  <c:v>-3.8127622630588949E-2</c:v>
                </c:pt>
                <c:pt idx="85">
                  <c:v>-3.7828947368421101E-2</c:v>
                </c:pt>
                <c:pt idx="86">
                  <c:v>-3.7113937191798625E-2</c:v>
                </c:pt>
                <c:pt idx="87">
                  <c:v>-3.6553524804177548E-2</c:v>
                </c:pt>
                <c:pt idx="88">
                  <c:v>-3.5889622481801324E-2</c:v>
                </c:pt>
                <c:pt idx="89">
                  <c:v>-3.5439944134078263E-2</c:v>
                </c:pt>
                <c:pt idx="90">
                  <c:v>-3.4966416436191208E-2</c:v>
                </c:pt>
                <c:pt idx="91">
                  <c:v>-3.4567039106145302E-2</c:v>
                </c:pt>
                <c:pt idx="92">
                  <c:v>-3.3942558746736295E-2</c:v>
                </c:pt>
                <c:pt idx="93">
                  <c:v>-3.3425223983459644E-2</c:v>
                </c:pt>
                <c:pt idx="94">
                  <c:v>-3.3350262400541807E-2</c:v>
                </c:pt>
                <c:pt idx="95">
                  <c:v>-3.253026070763506E-2</c:v>
                </c:pt>
                <c:pt idx="96">
                  <c:v>-3.2081662413416007E-2</c:v>
                </c:pt>
                <c:pt idx="97">
                  <c:v>-3.1928480204342274E-2</c:v>
                </c:pt>
                <c:pt idx="98">
                  <c:v>-3.0810902319282282E-2</c:v>
                </c:pt>
                <c:pt idx="99">
                  <c:v>-3.063000348068225E-2</c:v>
                </c:pt>
                <c:pt idx="100">
                  <c:v>-3.0076705692369757E-2</c:v>
                </c:pt>
                <c:pt idx="101">
                  <c:v>-2.9485966572059357E-2</c:v>
                </c:pt>
                <c:pt idx="102">
                  <c:v>-2.8762268266085089E-2</c:v>
                </c:pt>
                <c:pt idx="103">
                  <c:v>-2.869757174392943E-2</c:v>
                </c:pt>
                <c:pt idx="104">
                  <c:v>-2.7998842425119408E-2</c:v>
                </c:pt>
                <c:pt idx="105">
                  <c:v>-2.7538726333907082E-2</c:v>
                </c:pt>
                <c:pt idx="106">
                  <c:v>-2.7524608093328514E-2</c:v>
                </c:pt>
                <c:pt idx="107">
                  <c:v>-2.7001862197392975E-2</c:v>
                </c:pt>
                <c:pt idx="108">
                  <c:v>-2.6963657678780742E-2</c:v>
                </c:pt>
                <c:pt idx="109">
                  <c:v>-2.6533425223983421E-2</c:v>
                </c:pt>
                <c:pt idx="110">
                  <c:v>-2.6190211963156167E-2</c:v>
                </c:pt>
                <c:pt idx="111">
                  <c:v>-2.5498241500586133E-2</c:v>
                </c:pt>
                <c:pt idx="112">
                  <c:v>-2.4790375501276017E-2</c:v>
                </c:pt>
                <c:pt idx="113">
                  <c:v>-2.4538809606682949E-2</c:v>
                </c:pt>
                <c:pt idx="114">
                  <c:v>-2.3233553776540239E-2</c:v>
                </c:pt>
                <c:pt idx="115">
                  <c:v>-2.2988505747126436E-2</c:v>
                </c:pt>
                <c:pt idx="116">
                  <c:v>-2.2306070358450808E-2</c:v>
                </c:pt>
                <c:pt idx="117">
                  <c:v>-2.2246142805884491E-2</c:v>
                </c:pt>
                <c:pt idx="118">
                  <c:v>-2.1849225871798616E-2</c:v>
                </c:pt>
                <c:pt idx="119">
                  <c:v>-2.1602018290760083E-2</c:v>
                </c:pt>
                <c:pt idx="120">
                  <c:v>-2.1541655852582432E-2</c:v>
                </c:pt>
                <c:pt idx="121">
                  <c:v>-2.0150138285262721E-2</c:v>
                </c:pt>
                <c:pt idx="122">
                  <c:v>-1.9854084439660354E-2</c:v>
                </c:pt>
                <c:pt idx="123">
                  <c:v>-1.9636576787807704E-2</c:v>
                </c:pt>
                <c:pt idx="124">
                  <c:v>-1.7918676774638143E-2</c:v>
                </c:pt>
                <c:pt idx="125">
                  <c:v>-1.7879948914431672E-2</c:v>
                </c:pt>
                <c:pt idx="126">
                  <c:v>-1.7142359902540937E-2</c:v>
                </c:pt>
                <c:pt idx="127">
                  <c:v>-1.695599515542991E-2</c:v>
                </c:pt>
                <c:pt idx="128">
                  <c:v>-1.6825164594001463E-2</c:v>
                </c:pt>
                <c:pt idx="129">
                  <c:v>-1.6682330827067722E-2</c:v>
                </c:pt>
                <c:pt idx="130">
                  <c:v>-1.5507518796992534E-2</c:v>
                </c:pt>
                <c:pt idx="131">
                  <c:v>-1.4728288471305306E-2</c:v>
                </c:pt>
                <c:pt idx="132">
                  <c:v>-1.447277739490003E-2</c:v>
                </c:pt>
                <c:pt idx="133">
                  <c:v>-1.3774912075029275E-2</c:v>
                </c:pt>
                <c:pt idx="134">
                  <c:v>-1.3755515182974335E-2</c:v>
                </c:pt>
                <c:pt idx="135">
                  <c:v>-1.3235875148162759E-2</c:v>
                </c:pt>
                <c:pt idx="136">
                  <c:v>-1.3157894736842158E-2</c:v>
                </c:pt>
                <c:pt idx="137">
                  <c:v>-1.3054830287206266E-2</c:v>
                </c:pt>
                <c:pt idx="138">
                  <c:v>-1.1815252416756176E-2</c:v>
                </c:pt>
                <c:pt idx="139">
                  <c:v>-1.1815252416756176E-2</c:v>
                </c:pt>
                <c:pt idx="140">
                  <c:v>-1.1723009814612899E-2</c:v>
                </c:pt>
                <c:pt idx="141">
                  <c:v>-1.1723009814612899E-2</c:v>
                </c:pt>
                <c:pt idx="142">
                  <c:v>-1.1704462326261888E-2</c:v>
                </c:pt>
                <c:pt idx="143">
                  <c:v>-1.1404925312878436E-2</c:v>
                </c:pt>
                <c:pt idx="144">
                  <c:v>-1.1119212541013531E-2</c:v>
                </c:pt>
                <c:pt idx="145">
                  <c:v>-1.1026878015161919E-2</c:v>
                </c:pt>
                <c:pt idx="146">
                  <c:v>-1.0496021669206103E-2</c:v>
                </c:pt>
                <c:pt idx="147">
                  <c:v>-1.0496021669206103E-2</c:v>
                </c:pt>
                <c:pt idx="148">
                  <c:v>-1.0359869138495124E-2</c:v>
                </c:pt>
                <c:pt idx="149">
                  <c:v>-1.0327022375215171E-2</c:v>
                </c:pt>
                <c:pt idx="150">
                  <c:v>-1.0098768172233961E-2</c:v>
                </c:pt>
                <c:pt idx="151">
                  <c:v>-9.5098756400877841E-3</c:v>
                </c:pt>
                <c:pt idx="152">
                  <c:v>-9.3039283252928633E-3</c:v>
                </c:pt>
                <c:pt idx="153">
                  <c:v>-8.2971157645199307E-3</c:v>
                </c:pt>
                <c:pt idx="154">
                  <c:v>-8.1755593803786823E-3</c:v>
                </c:pt>
                <c:pt idx="155">
                  <c:v>-8.0055690915419812E-3</c:v>
                </c:pt>
                <c:pt idx="156">
                  <c:v>-7.9132473622508456E-3</c:v>
                </c:pt>
                <c:pt idx="157">
                  <c:v>-7.4109113844213897E-3</c:v>
                </c:pt>
                <c:pt idx="158">
                  <c:v>-7.3093638877913649E-3</c:v>
                </c:pt>
                <c:pt idx="159">
                  <c:v>-7.2670646249675874E-3</c:v>
                </c:pt>
                <c:pt idx="160">
                  <c:v>-7.2670646249675874E-3</c:v>
                </c:pt>
                <c:pt idx="161">
                  <c:v>-6.5621582209260346E-3</c:v>
                </c:pt>
                <c:pt idx="162">
                  <c:v>-6.2704471101417978E-3</c:v>
                </c:pt>
                <c:pt idx="163">
                  <c:v>-5.9693745133662371E-3</c:v>
                </c:pt>
                <c:pt idx="164">
                  <c:v>-5.9325712632036214E-3</c:v>
                </c:pt>
                <c:pt idx="165">
                  <c:v>-5.5888767720829102E-3</c:v>
                </c:pt>
                <c:pt idx="166">
                  <c:v>-4.9824150058616319E-3</c:v>
                </c:pt>
                <c:pt idx="167">
                  <c:v>-4.934210526315843E-3</c:v>
                </c:pt>
                <c:pt idx="168">
                  <c:v>-4.5708481462672177E-3</c:v>
                </c:pt>
                <c:pt idx="169">
                  <c:v>-4.0153631284916731E-3</c:v>
                </c:pt>
                <c:pt idx="170">
                  <c:v>-4.0153631284916731E-3</c:v>
                </c:pt>
                <c:pt idx="171">
                  <c:v>-3.7076904676474377E-3</c:v>
                </c:pt>
                <c:pt idx="172">
                  <c:v>-3.3583563808771014E-3</c:v>
                </c:pt>
                <c:pt idx="173">
                  <c:v>-3.22234156820623E-3</c:v>
                </c:pt>
                <c:pt idx="174">
                  <c:v>-2.8514897579143919E-3</c:v>
                </c:pt>
                <c:pt idx="175">
                  <c:v>-2.7845457709711496E-3</c:v>
                </c:pt>
                <c:pt idx="176">
                  <c:v>-2.6109660574412533E-3</c:v>
                </c:pt>
                <c:pt idx="177">
                  <c:v>-2.3706045041485355E-3</c:v>
                </c:pt>
                <c:pt idx="178">
                  <c:v>-2.0763041785621886E-3</c:v>
                </c:pt>
                <c:pt idx="179">
                  <c:v>-2.051582649472417E-3</c:v>
                </c:pt>
                <c:pt idx="180">
                  <c:v>-1.9157088122605363E-3</c:v>
                </c:pt>
                <c:pt idx="181">
                  <c:v>-1.8167137666531637E-3</c:v>
                </c:pt>
                <c:pt idx="182">
                  <c:v>-1.3120710536939388E-3</c:v>
                </c:pt>
                <c:pt idx="183">
                  <c:v>-1.277139208173691E-3</c:v>
                </c:pt>
                <c:pt idx="184">
                  <c:v>-1.1850347045878542E-3</c:v>
                </c:pt>
                <c:pt idx="185">
                  <c:v>-7.1761750986726791E-4</c:v>
                </c:pt>
                <c:pt idx="186">
                  <c:v>-1.8228217280354125E-4</c:v>
                </c:pt>
                <c:pt idx="187">
                  <c:v>-1.3631406761180852E-4</c:v>
                </c:pt>
                <c:pt idx="188">
                  <c:v>0</c:v>
                </c:pt>
                <c:pt idx="189">
                  <c:v>0</c:v>
                </c:pt>
                <c:pt idx="190">
                  <c:v>0</c:v>
                </c:pt>
                <c:pt idx="191">
                  <c:v>0</c:v>
                </c:pt>
                <c:pt idx="192">
                  <c:v>4.3029259896727327E-4</c:v>
                </c:pt>
                <c:pt idx="193">
                  <c:v>4.7303689687788476E-4</c:v>
                </c:pt>
                <c:pt idx="194">
                  <c:v>4.7303689687788476E-4</c:v>
                </c:pt>
                <c:pt idx="195">
                  <c:v>7.2912869121395782E-4</c:v>
                </c:pt>
                <c:pt idx="196">
                  <c:v>1.0741138560687433E-3</c:v>
                </c:pt>
                <c:pt idx="197">
                  <c:v>1.0741138560687433E-3</c:v>
                </c:pt>
                <c:pt idx="198">
                  <c:v>1.0741138560687433E-3</c:v>
                </c:pt>
                <c:pt idx="199">
                  <c:v>1.131221719456974E-3</c:v>
                </c:pt>
                <c:pt idx="200">
                  <c:v>1.3543253766716682E-3</c:v>
                </c:pt>
                <c:pt idx="201">
                  <c:v>1.6405395552314568E-3</c:v>
                </c:pt>
                <c:pt idx="202">
                  <c:v>2.5519504192489557E-3</c:v>
                </c:pt>
                <c:pt idx="203">
                  <c:v>2.5817555938037621E-3</c:v>
                </c:pt>
                <c:pt idx="204">
                  <c:v>2.5817555938037621E-3</c:v>
                </c:pt>
                <c:pt idx="205">
                  <c:v>2.6109660574412533E-3</c:v>
                </c:pt>
                <c:pt idx="206">
                  <c:v>2.926115581565472E-3</c:v>
                </c:pt>
                <c:pt idx="207">
                  <c:v>3.6576444769568397E-3</c:v>
                </c:pt>
                <c:pt idx="208">
                  <c:v>3.8100820633060121E-3</c:v>
                </c:pt>
                <c:pt idx="209">
                  <c:v>4.4642857142856603E-3</c:v>
                </c:pt>
                <c:pt idx="210">
                  <c:v>4.4642857142856603E-3</c:v>
                </c:pt>
                <c:pt idx="211">
                  <c:v>4.5436586329514255E-3</c:v>
                </c:pt>
                <c:pt idx="212">
                  <c:v>4.6346782988004051E-3</c:v>
                </c:pt>
                <c:pt idx="213">
                  <c:v>4.7436415018167599E-3</c:v>
                </c:pt>
                <c:pt idx="214">
                  <c:v>4.8829208744867129E-3</c:v>
                </c:pt>
                <c:pt idx="215">
                  <c:v>5.5865921787708727E-3</c:v>
                </c:pt>
                <c:pt idx="216">
                  <c:v>5.6390977443608482E-3</c:v>
                </c:pt>
                <c:pt idx="217">
                  <c:v>5.7471264367816091E-3</c:v>
                </c:pt>
                <c:pt idx="218">
                  <c:v>5.8522311631309439E-3</c:v>
                </c:pt>
                <c:pt idx="219">
                  <c:v>6.004919693242624E-3</c:v>
                </c:pt>
                <c:pt idx="220">
                  <c:v>6.1975938753189522E-3</c:v>
                </c:pt>
                <c:pt idx="221">
                  <c:v>6.20261888352864E-3</c:v>
                </c:pt>
                <c:pt idx="222">
                  <c:v>6.2575696406944343E-3</c:v>
                </c:pt>
                <c:pt idx="223">
                  <c:v>6.433045539190713E-3</c:v>
                </c:pt>
                <c:pt idx="224">
                  <c:v>6.44468313641246E-3</c:v>
                </c:pt>
                <c:pt idx="225">
                  <c:v>6.5475529907890106E-3</c:v>
                </c:pt>
                <c:pt idx="226">
                  <c:v>6.5837600585223113E-3</c:v>
                </c:pt>
                <c:pt idx="227">
                  <c:v>6.7801955219173038E-3</c:v>
                </c:pt>
                <c:pt idx="228">
                  <c:v>6.7801955219173038E-3</c:v>
                </c:pt>
                <c:pt idx="229">
                  <c:v>6.8139097744360361E-3</c:v>
                </c:pt>
                <c:pt idx="230">
                  <c:v>7.0075266026472585E-3</c:v>
                </c:pt>
                <c:pt idx="231">
                  <c:v>7.0075266026472585E-3</c:v>
                </c:pt>
                <c:pt idx="232">
                  <c:v>7.1024303628897762E-3</c:v>
                </c:pt>
                <c:pt idx="233">
                  <c:v>7.2794988996105542E-3</c:v>
                </c:pt>
                <c:pt idx="234">
                  <c:v>7.5685903500472317E-3</c:v>
                </c:pt>
                <c:pt idx="235">
                  <c:v>7.6628352490421452E-3</c:v>
                </c:pt>
                <c:pt idx="236">
                  <c:v>7.988721804511224E-3</c:v>
                </c:pt>
                <c:pt idx="237">
                  <c:v>8.0204156033539496E-3</c:v>
                </c:pt>
                <c:pt idx="238">
                  <c:v>8.0468178493050477E-3</c:v>
                </c:pt>
                <c:pt idx="239">
                  <c:v>8.0468178493050477E-3</c:v>
                </c:pt>
                <c:pt idx="240">
                  <c:v>8.2526013634732411E-3</c:v>
                </c:pt>
                <c:pt idx="241">
                  <c:v>8.3014048531289911E-3</c:v>
                </c:pt>
                <c:pt idx="242">
                  <c:v>8.4946661398656882E-3</c:v>
                </c:pt>
                <c:pt idx="243">
                  <c:v>8.7670624791920723E-3</c:v>
                </c:pt>
                <c:pt idx="244">
                  <c:v>8.778346744696415E-3</c:v>
                </c:pt>
                <c:pt idx="245">
                  <c:v>8.7807832054905589E-3</c:v>
                </c:pt>
                <c:pt idx="246">
                  <c:v>9.0361445783132283E-3</c:v>
                </c:pt>
                <c:pt idx="247">
                  <c:v>9.1453800063070866E-3</c:v>
                </c:pt>
                <c:pt idx="248">
                  <c:v>9.1453800063070866E-3</c:v>
                </c:pt>
                <c:pt idx="249">
                  <c:v>9.6670247046186895E-3</c:v>
                </c:pt>
                <c:pt idx="250">
                  <c:v>9.6717467760844417E-3</c:v>
                </c:pt>
                <c:pt idx="251">
                  <c:v>9.7900686314090091E-3</c:v>
                </c:pt>
                <c:pt idx="252">
                  <c:v>9.8432373313889487E-3</c:v>
                </c:pt>
                <c:pt idx="253">
                  <c:v>1.0087241003271507E-2</c:v>
                </c:pt>
                <c:pt idx="254">
                  <c:v>1.0443864229765013E-2</c:v>
                </c:pt>
                <c:pt idx="255">
                  <c:v>1.0443864229765013E-2</c:v>
                </c:pt>
                <c:pt idx="256">
                  <c:v>1.0665312341289918E-2</c:v>
                </c:pt>
                <c:pt idx="257">
                  <c:v>1.0855683269476373E-2</c:v>
                </c:pt>
                <c:pt idx="258">
                  <c:v>1.124267432125341E-2</c:v>
                </c:pt>
                <c:pt idx="259">
                  <c:v>1.124267432125341E-2</c:v>
                </c:pt>
                <c:pt idx="260">
                  <c:v>1.1371467953135808E-2</c:v>
                </c:pt>
                <c:pt idx="261">
                  <c:v>1.1457921770051387E-2</c:v>
                </c:pt>
                <c:pt idx="262">
                  <c:v>1.1457921770051387E-2</c:v>
                </c:pt>
                <c:pt idx="263">
                  <c:v>1.2438703504365479E-2</c:v>
                </c:pt>
                <c:pt idx="264">
                  <c:v>1.2602579132473656E-2</c:v>
                </c:pt>
                <c:pt idx="265">
                  <c:v>1.2651204083897433E-2</c:v>
                </c:pt>
                <c:pt idx="266">
                  <c:v>1.3036718095921513E-2</c:v>
                </c:pt>
                <c:pt idx="267">
                  <c:v>1.3167520117044623E-2</c:v>
                </c:pt>
                <c:pt idx="268">
                  <c:v>1.3204672422549439E-2</c:v>
                </c:pt>
                <c:pt idx="269">
                  <c:v>1.3433425523508517E-2</c:v>
                </c:pt>
                <c:pt idx="270">
                  <c:v>1.3495092693565944E-2</c:v>
                </c:pt>
                <c:pt idx="271">
                  <c:v>1.3495977160654007E-2</c:v>
                </c:pt>
                <c:pt idx="272">
                  <c:v>1.3748694744169817E-2</c:v>
                </c:pt>
                <c:pt idx="273">
                  <c:v>1.3760958828098965E-2</c:v>
                </c:pt>
                <c:pt idx="274">
                  <c:v>1.3875748975086651E-2</c:v>
                </c:pt>
                <c:pt idx="275">
                  <c:v>1.40485312899106E-2</c:v>
                </c:pt>
                <c:pt idx="276">
                  <c:v>1.413133832086453E-2</c:v>
                </c:pt>
                <c:pt idx="277">
                  <c:v>1.4664143803216578E-2</c:v>
                </c:pt>
                <c:pt idx="278">
                  <c:v>1.4830761870589616E-2</c:v>
                </c:pt>
                <c:pt idx="279">
                  <c:v>1.485823336968372E-2</c:v>
                </c:pt>
                <c:pt idx="280">
                  <c:v>1.5037593984962351E-2</c:v>
                </c:pt>
                <c:pt idx="281">
                  <c:v>1.5490533562822695E-2</c:v>
                </c:pt>
                <c:pt idx="282">
                  <c:v>1.5539803707742607E-2</c:v>
                </c:pt>
                <c:pt idx="283">
                  <c:v>1.5771957748516825E-2</c:v>
                </c:pt>
                <c:pt idx="284">
                  <c:v>1.6091357383856704E-2</c:v>
                </c:pt>
                <c:pt idx="285">
                  <c:v>1.611170784103115E-2</c:v>
                </c:pt>
                <c:pt idx="286">
                  <c:v>1.6212406015037539E-2</c:v>
                </c:pt>
                <c:pt idx="287">
                  <c:v>1.6240933459476432E-2</c:v>
                </c:pt>
                <c:pt idx="288">
                  <c:v>1.6535345688602793E-2</c:v>
                </c:pt>
                <c:pt idx="289">
                  <c:v>1.6540317022742976E-2</c:v>
                </c:pt>
                <c:pt idx="290">
                  <c:v>1.699882766705748E-2</c:v>
                </c:pt>
                <c:pt idx="291">
                  <c:v>1.7090223060703558E-2</c:v>
                </c:pt>
                <c:pt idx="292">
                  <c:v>1.7185821697099892E-2</c:v>
                </c:pt>
                <c:pt idx="293">
                  <c:v>1.7387218045112729E-2</c:v>
                </c:pt>
                <c:pt idx="294">
                  <c:v>1.7389047495458054E-2</c:v>
                </c:pt>
                <c:pt idx="295">
                  <c:v>1.7389047495458054E-2</c:v>
                </c:pt>
                <c:pt idx="296">
                  <c:v>1.7807262569832349E-2</c:v>
                </c:pt>
                <c:pt idx="297">
                  <c:v>1.8263266712612032E-2</c:v>
                </c:pt>
                <c:pt idx="298">
                  <c:v>1.8562030075187915E-2</c:v>
                </c:pt>
                <c:pt idx="299">
                  <c:v>1.8606117943866216E-2</c:v>
                </c:pt>
                <c:pt idx="300">
                  <c:v>1.9019751280175568E-2</c:v>
                </c:pt>
                <c:pt idx="301">
                  <c:v>1.9334049409237379E-2</c:v>
                </c:pt>
                <c:pt idx="302">
                  <c:v>1.9359936783879914E-2</c:v>
                </c:pt>
                <c:pt idx="303">
                  <c:v>1.9553072625698269E-2</c:v>
                </c:pt>
                <c:pt idx="304">
                  <c:v>1.9614878603037886E-2</c:v>
                </c:pt>
                <c:pt idx="305">
                  <c:v>1.9629225736095934E-2</c:v>
                </c:pt>
                <c:pt idx="306">
                  <c:v>1.9868756835581439E-2</c:v>
                </c:pt>
                <c:pt idx="307">
                  <c:v>1.9868756835581439E-2</c:v>
                </c:pt>
                <c:pt idx="308">
                  <c:v>1.9929660023446694E-2</c:v>
                </c:pt>
                <c:pt idx="309">
                  <c:v>1.9929660023446694E-2</c:v>
                </c:pt>
                <c:pt idx="310">
                  <c:v>1.9976299305908166E-2</c:v>
                </c:pt>
                <c:pt idx="311">
                  <c:v>2.0274973894883357E-2</c:v>
                </c:pt>
                <c:pt idx="312">
                  <c:v>2.031079607415482E-2</c:v>
                </c:pt>
                <c:pt idx="313">
                  <c:v>2.0419487293308152E-2</c:v>
                </c:pt>
                <c:pt idx="314">
                  <c:v>2.0434227330779056E-2</c:v>
                </c:pt>
                <c:pt idx="315">
                  <c:v>2.0482809070958303E-2</c:v>
                </c:pt>
                <c:pt idx="316">
                  <c:v>2.0482809070958303E-2</c:v>
                </c:pt>
                <c:pt idx="317">
                  <c:v>2.0780167699598937E-2</c:v>
                </c:pt>
                <c:pt idx="318">
                  <c:v>2.0810907786149954E-2</c:v>
                </c:pt>
                <c:pt idx="319">
                  <c:v>2.0822752666328007E-2</c:v>
                </c:pt>
                <c:pt idx="320">
                  <c:v>2.0836347851251595E-2</c:v>
                </c:pt>
                <c:pt idx="321">
                  <c:v>2.0992366412213709E-2</c:v>
                </c:pt>
                <c:pt idx="322">
                  <c:v>2.121433796634967E-2</c:v>
                </c:pt>
                <c:pt idx="323">
                  <c:v>2.1282117830262102E-2</c:v>
                </c:pt>
                <c:pt idx="324">
                  <c:v>2.1298882681564192E-2</c:v>
                </c:pt>
                <c:pt idx="325">
                  <c:v>2.139685102947118E-2</c:v>
                </c:pt>
                <c:pt idx="326">
                  <c:v>2.1482277121374866E-2</c:v>
                </c:pt>
                <c:pt idx="327">
                  <c:v>2.1559832151642276E-2</c:v>
                </c:pt>
                <c:pt idx="328">
                  <c:v>2.232319241406561E-2</c:v>
                </c:pt>
                <c:pt idx="329">
                  <c:v>2.2443890274314239E-2</c:v>
                </c:pt>
                <c:pt idx="330">
                  <c:v>2.2988505747126436E-2</c:v>
                </c:pt>
                <c:pt idx="331">
                  <c:v>2.3336486912645778E-2</c:v>
                </c:pt>
                <c:pt idx="332">
                  <c:v>2.3336486912645778E-2</c:v>
                </c:pt>
                <c:pt idx="333">
                  <c:v>2.3362112747587527E-2</c:v>
                </c:pt>
                <c:pt idx="334">
                  <c:v>2.3630504833512353E-2</c:v>
                </c:pt>
                <c:pt idx="335">
                  <c:v>2.3630504833512353E-2</c:v>
                </c:pt>
                <c:pt idx="336">
                  <c:v>2.3877498053464803E-2</c:v>
                </c:pt>
                <c:pt idx="337">
                  <c:v>2.4096385542168648E-2</c:v>
                </c:pt>
                <c:pt idx="338">
                  <c:v>2.4124881740775705E-2</c:v>
                </c:pt>
                <c:pt idx="339">
                  <c:v>2.4140453547915143E-2</c:v>
                </c:pt>
                <c:pt idx="340">
                  <c:v>2.4208566108007371E-2</c:v>
                </c:pt>
                <c:pt idx="341">
                  <c:v>2.4208566108007371E-2</c:v>
                </c:pt>
                <c:pt idx="342">
                  <c:v>2.4425811155668935E-2</c:v>
                </c:pt>
                <c:pt idx="343">
                  <c:v>2.5081471135940354E-2</c:v>
                </c:pt>
                <c:pt idx="344">
                  <c:v>2.5081788440567035E-2</c:v>
                </c:pt>
                <c:pt idx="345">
                  <c:v>2.5901472828847052E-2</c:v>
                </c:pt>
                <c:pt idx="346">
                  <c:v>2.5931082492168425E-2</c:v>
                </c:pt>
                <c:pt idx="347">
                  <c:v>2.6247848537005139E-2</c:v>
                </c:pt>
                <c:pt idx="348">
                  <c:v>2.624863288370393E-2</c:v>
                </c:pt>
                <c:pt idx="349">
                  <c:v>2.6536312849161955E-2</c:v>
                </c:pt>
                <c:pt idx="350">
                  <c:v>2.6624222254377047E-2</c:v>
                </c:pt>
                <c:pt idx="351">
                  <c:v>2.6785714285714232E-2</c:v>
                </c:pt>
                <c:pt idx="352">
                  <c:v>2.6947920872022656E-2</c:v>
                </c:pt>
                <c:pt idx="353">
                  <c:v>2.6985964404572387E-2</c:v>
                </c:pt>
                <c:pt idx="354">
                  <c:v>2.7126499454743699E-2</c:v>
                </c:pt>
                <c:pt idx="355">
                  <c:v>2.7261951797708437E-2</c:v>
                </c:pt>
                <c:pt idx="356">
                  <c:v>2.7347706554767728E-2</c:v>
                </c:pt>
                <c:pt idx="357">
                  <c:v>2.8066855881425344E-2</c:v>
                </c:pt>
                <c:pt idx="358">
                  <c:v>2.807145461173893E-2</c:v>
                </c:pt>
                <c:pt idx="359">
                  <c:v>2.8106508875739605E-2</c:v>
                </c:pt>
                <c:pt idx="360">
                  <c:v>2.8440832910106573E-2</c:v>
                </c:pt>
                <c:pt idx="361">
                  <c:v>2.8440832910106573E-2</c:v>
                </c:pt>
                <c:pt idx="362">
                  <c:v>2.8722157092614338E-2</c:v>
                </c:pt>
                <c:pt idx="363">
                  <c:v>2.8855250709555271E-2</c:v>
                </c:pt>
                <c:pt idx="364">
                  <c:v>2.90682584998702E-2</c:v>
                </c:pt>
                <c:pt idx="365">
                  <c:v>2.9237455551165571E-2</c:v>
                </c:pt>
                <c:pt idx="366">
                  <c:v>2.9287286270526416E-2</c:v>
                </c:pt>
                <c:pt idx="367">
                  <c:v>2.9374201787994891E-2</c:v>
                </c:pt>
                <c:pt idx="368">
                  <c:v>2.985278080697925E-2</c:v>
                </c:pt>
                <c:pt idx="369">
                  <c:v>2.9894276339773929E-2</c:v>
                </c:pt>
                <c:pt idx="370">
                  <c:v>3.007518796992481E-2</c:v>
                </c:pt>
                <c:pt idx="371">
                  <c:v>3.0365948611471551E-2</c:v>
                </c:pt>
                <c:pt idx="372">
                  <c:v>3.0407279991121937E-2</c:v>
                </c:pt>
                <c:pt idx="373">
                  <c:v>3.0407279991121937E-2</c:v>
                </c:pt>
                <c:pt idx="374">
                  <c:v>3.0805687203791426E-2</c:v>
                </c:pt>
                <c:pt idx="375">
                  <c:v>3.0977155842602532E-2</c:v>
                </c:pt>
                <c:pt idx="376">
                  <c:v>3.1484962406014984E-2</c:v>
                </c:pt>
                <c:pt idx="377">
                  <c:v>3.1484962406014984E-2</c:v>
                </c:pt>
                <c:pt idx="378">
                  <c:v>3.202227636616773E-2</c:v>
                </c:pt>
                <c:pt idx="379">
                  <c:v>3.2567049808429116E-2</c:v>
                </c:pt>
                <c:pt idx="380">
                  <c:v>3.2702237521514604E-2</c:v>
                </c:pt>
                <c:pt idx="381">
                  <c:v>3.2892446919596197E-2</c:v>
                </c:pt>
                <c:pt idx="382">
                  <c:v>3.2918800292611558E-2</c:v>
                </c:pt>
                <c:pt idx="383">
                  <c:v>3.3508276140492579E-2</c:v>
                </c:pt>
                <c:pt idx="384">
                  <c:v>3.3508276140492579E-2</c:v>
                </c:pt>
                <c:pt idx="385">
                  <c:v>3.3650329188002925E-2</c:v>
                </c:pt>
                <c:pt idx="386">
                  <c:v>3.3942558746736295E-2</c:v>
                </c:pt>
                <c:pt idx="387">
                  <c:v>3.4583821805392767E-2</c:v>
                </c:pt>
                <c:pt idx="388">
                  <c:v>3.5163966811536967E-2</c:v>
                </c:pt>
                <c:pt idx="389">
                  <c:v>3.5502958579881616E-2</c:v>
                </c:pt>
                <c:pt idx="390">
                  <c:v>3.5526846992329476E-2</c:v>
                </c:pt>
                <c:pt idx="391">
                  <c:v>3.5556709057876945E-2</c:v>
                </c:pt>
                <c:pt idx="392">
                  <c:v>3.6049237983587376E-2</c:v>
                </c:pt>
                <c:pt idx="393">
                  <c:v>3.6151718688265534E-2</c:v>
                </c:pt>
                <c:pt idx="394">
                  <c:v>3.627415238789642E-2</c:v>
                </c:pt>
                <c:pt idx="395">
                  <c:v>3.6359287166606837E-2</c:v>
                </c:pt>
                <c:pt idx="396">
                  <c:v>3.6668484187568122E-2</c:v>
                </c:pt>
                <c:pt idx="397">
                  <c:v>3.6720204841713164E-2</c:v>
                </c:pt>
                <c:pt idx="398">
                  <c:v>3.6739198990854545E-2</c:v>
                </c:pt>
                <c:pt idx="399">
                  <c:v>3.7838228910432613E-2</c:v>
                </c:pt>
                <c:pt idx="400">
                  <c:v>3.8113470240167029E-2</c:v>
                </c:pt>
                <c:pt idx="401">
                  <c:v>3.8314176245210725E-2</c:v>
                </c:pt>
                <c:pt idx="402">
                  <c:v>3.8980070339976587E-2</c:v>
                </c:pt>
                <c:pt idx="403">
                  <c:v>3.9114974318451227E-2</c:v>
                </c:pt>
                <c:pt idx="404">
                  <c:v>3.91644908616188E-2</c:v>
                </c:pt>
                <c:pt idx="405">
                  <c:v>3.9646939661409315E-2</c:v>
                </c:pt>
                <c:pt idx="406">
                  <c:v>4.0502793296089329E-2</c:v>
                </c:pt>
                <c:pt idx="407">
                  <c:v>4.0661612680909759E-2</c:v>
                </c:pt>
                <c:pt idx="408">
                  <c:v>4.0816326530612242E-2</c:v>
                </c:pt>
                <c:pt idx="409">
                  <c:v>4.0831206707983916E-2</c:v>
                </c:pt>
                <c:pt idx="410">
                  <c:v>4.1077916834880955E-2</c:v>
                </c:pt>
                <c:pt idx="411">
                  <c:v>4.1084729981377972E-2</c:v>
                </c:pt>
                <c:pt idx="412">
                  <c:v>4.1090478071908361E-2</c:v>
                </c:pt>
                <c:pt idx="413">
                  <c:v>4.1093908262190677E-2</c:v>
                </c:pt>
                <c:pt idx="414">
                  <c:v>4.1582559547840174E-2</c:v>
                </c:pt>
                <c:pt idx="415">
                  <c:v>4.1594152453880921E-2</c:v>
                </c:pt>
                <c:pt idx="416">
                  <c:v>4.1775456919060053E-2</c:v>
                </c:pt>
                <c:pt idx="417">
                  <c:v>4.1890440386680987E-2</c:v>
                </c:pt>
                <c:pt idx="418">
                  <c:v>4.1910902696365805E-2</c:v>
                </c:pt>
                <c:pt idx="419">
                  <c:v>4.2058270676691677E-2</c:v>
                </c:pt>
                <c:pt idx="420">
                  <c:v>4.2145593869731802E-2</c:v>
                </c:pt>
                <c:pt idx="421">
                  <c:v>4.2384562370778811E-2</c:v>
                </c:pt>
                <c:pt idx="422">
                  <c:v>4.2384562370778811E-2</c:v>
                </c:pt>
                <c:pt idx="423">
                  <c:v>4.3046357615893968E-2</c:v>
                </c:pt>
                <c:pt idx="424">
                  <c:v>4.3121508379888214E-2</c:v>
                </c:pt>
                <c:pt idx="425">
                  <c:v>4.326436116336272E-2</c:v>
                </c:pt>
                <c:pt idx="426">
                  <c:v>4.3459552495697051E-2</c:v>
                </c:pt>
                <c:pt idx="427">
                  <c:v>4.3459552495697051E-2</c:v>
                </c:pt>
                <c:pt idx="428">
                  <c:v>4.4053733702094054E-2</c:v>
                </c:pt>
                <c:pt idx="429">
                  <c:v>4.4165757906215887E-2</c:v>
                </c:pt>
                <c:pt idx="430">
                  <c:v>4.4407894736842049E-2</c:v>
                </c:pt>
                <c:pt idx="431">
                  <c:v>4.4640539839086398E-2</c:v>
                </c:pt>
                <c:pt idx="432">
                  <c:v>4.4699872286079183E-2</c:v>
                </c:pt>
                <c:pt idx="433">
                  <c:v>4.5158286778398456E-2</c:v>
                </c:pt>
                <c:pt idx="434">
                  <c:v>4.5338441890166031E-2</c:v>
                </c:pt>
                <c:pt idx="435">
                  <c:v>4.5830461750516929E-2</c:v>
                </c:pt>
                <c:pt idx="436">
                  <c:v>4.5927520631503377E-2</c:v>
                </c:pt>
                <c:pt idx="437">
                  <c:v>4.629967189208891E-2</c:v>
                </c:pt>
                <c:pt idx="438">
                  <c:v>4.6498723782044143E-2</c:v>
                </c:pt>
                <c:pt idx="439">
                  <c:v>4.6997389033942558E-2</c:v>
                </c:pt>
                <c:pt idx="440">
                  <c:v>4.7235920062289091E-2</c:v>
                </c:pt>
                <c:pt idx="441">
                  <c:v>4.7254150702426563E-2</c:v>
                </c:pt>
                <c:pt idx="442">
                  <c:v>4.7553411440385981E-2</c:v>
                </c:pt>
                <c:pt idx="443">
                  <c:v>4.8328751266097494E-2</c:v>
                </c:pt>
                <c:pt idx="444">
                  <c:v>4.8917593589283548E-2</c:v>
                </c:pt>
                <c:pt idx="445">
                  <c:v>4.8936750272628102E-2</c:v>
                </c:pt>
                <c:pt idx="446">
                  <c:v>4.9033904484141411E-2</c:v>
                </c:pt>
                <c:pt idx="447">
                  <c:v>4.9107142857142801E-2</c:v>
                </c:pt>
                <c:pt idx="448">
                  <c:v>5.0382865386749499E-2</c:v>
                </c:pt>
                <c:pt idx="449">
                  <c:v>5.0448620281022434E-2</c:v>
                </c:pt>
                <c:pt idx="450">
                  <c:v>5.0483351235230935E-2</c:v>
                </c:pt>
                <c:pt idx="451">
                  <c:v>5.0666128381106228E-2</c:v>
                </c:pt>
                <c:pt idx="452">
                  <c:v>5.0703399765533445E-2</c:v>
                </c:pt>
                <c:pt idx="453">
                  <c:v>5.0703399765533445E-2</c:v>
                </c:pt>
                <c:pt idx="454">
                  <c:v>5.071163736395165E-2</c:v>
                </c:pt>
                <c:pt idx="455">
                  <c:v>5.0856726212176406E-2</c:v>
                </c:pt>
                <c:pt idx="456">
                  <c:v>5.0930305897193238E-2</c:v>
                </c:pt>
                <c:pt idx="457">
                  <c:v>5.0967996839194021E-2</c:v>
                </c:pt>
                <c:pt idx="458">
                  <c:v>5.1295073641442278E-2</c:v>
                </c:pt>
                <c:pt idx="459">
                  <c:v>5.20474975030518E-2</c:v>
                </c:pt>
                <c:pt idx="460">
                  <c:v>5.2219321148825062E-2</c:v>
                </c:pt>
                <c:pt idx="461">
                  <c:v>5.2362707535121331E-2</c:v>
                </c:pt>
                <c:pt idx="462">
                  <c:v>5.2943500592651148E-2</c:v>
                </c:pt>
                <c:pt idx="463">
                  <c:v>5.3031399218636921E-2</c:v>
                </c:pt>
                <c:pt idx="464">
                  <c:v>5.3634232121922663E-2</c:v>
                </c:pt>
                <c:pt idx="465">
                  <c:v>5.3724370620295843E-2</c:v>
                </c:pt>
                <c:pt idx="466">
                  <c:v>5.3776540201879525E-2</c:v>
                </c:pt>
                <c:pt idx="467">
                  <c:v>5.3887337057728066E-2</c:v>
                </c:pt>
                <c:pt idx="468">
                  <c:v>5.4680887083121639E-2</c:v>
                </c:pt>
                <c:pt idx="469">
                  <c:v>5.4779806659505909E-2</c:v>
                </c:pt>
                <c:pt idx="470">
                  <c:v>5.4830287206266322E-2</c:v>
                </c:pt>
                <c:pt idx="471">
                  <c:v>5.4919004346108281E-2</c:v>
                </c:pt>
                <c:pt idx="472">
                  <c:v>5.4981203007518742E-2</c:v>
                </c:pt>
                <c:pt idx="473">
                  <c:v>5.5596196049743966E-2</c:v>
                </c:pt>
                <c:pt idx="474">
                  <c:v>5.5853920515574654E-2</c:v>
                </c:pt>
                <c:pt idx="475">
                  <c:v>5.6093768687955958E-2</c:v>
                </c:pt>
                <c:pt idx="476">
                  <c:v>5.6217198223657699E-2</c:v>
                </c:pt>
                <c:pt idx="477">
                  <c:v>5.6486516479857925E-2</c:v>
                </c:pt>
                <c:pt idx="478">
                  <c:v>5.7059253840526701E-2</c:v>
                </c:pt>
                <c:pt idx="479">
                  <c:v>5.7087988826815587E-2</c:v>
                </c:pt>
                <c:pt idx="480">
                  <c:v>5.7237464522232662E-2</c:v>
                </c:pt>
                <c:pt idx="481">
                  <c:v>5.7617440955099894E-2</c:v>
                </c:pt>
                <c:pt idx="482">
                  <c:v>5.7887812462624061E-2</c:v>
                </c:pt>
                <c:pt idx="483">
                  <c:v>5.7891109579600315E-2</c:v>
                </c:pt>
                <c:pt idx="484">
                  <c:v>5.8002148227712137E-2</c:v>
                </c:pt>
                <c:pt idx="485">
                  <c:v>5.8478735005452531E-2</c:v>
                </c:pt>
                <c:pt idx="486">
                  <c:v>5.8748403575989781E-2</c:v>
                </c:pt>
                <c:pt idx="487">
                  <c:v>5.9432648799164593E-2</c:v>
                </c:pt>
                <c:pt idx="488">
                  <c:v>5.9815780712462518E-2</c:v>
                </c:pt>
                <c:pt idx="489">
                  <c:v>6.02543399273315E-2</c:v>
                </c:pt>
                <c:pt idx="490">
                  <c:v>6.0302819352593066E-2</c:v>
                </c:pt>
                <c:pt idx="491">
                  <c:v>6.039104383475237E-2</c:v>
                </c:pt>
                <c:pt idx="492">
                  <c:v>6.0671256454388957E-2</c:v>
                </c:pt>
                <c:pt idx="493">
                  <c:v>6.0855263157894683E-2</c:v>
                </c:pt>
                <c:pt idx="494">
                  <c:v>6.0882245716368896E-2</c:v>
                </c:pt>
                <c:pt idx="495">
                  <c:v>6.1452513966480368E-2</c:v>
                </c:pt>
                <c:pt idx="496">
                  <c:v>6.1768268066209171E-2</c:v>
                </c:pt>
                <c:pt idx="497">
                  <c:v>6.1793656580386394E-2</c:v>
                </c:pt>
                <c:pt idx="498">
                  <c:v>6.1833267483208242E-2</c:v>
                </c:pt>
                <c:pt idx="499">
                  <c:v>6.2663185378590072E-2</c:v>
                </c:pt>
                <c:pt idx="500">
                  <c:v>6.2822719449225448E-2</c:v>
                </c:pt>
                <c:pt idx="501">
                  <c:v>6.3269943786628369E-2</c:v>
                </c:pt>
                <c:pt idx="502">
                  <c:v>6.3372717508055856E-2</c:v>
                </c:pt>
                <c:pt idx="503">
                  <c:v>6.3544623147272078E-2</c:v>
                </c:pt>
                <c:pt idx="504">
                  <c:v>6.3643013899049014E-2</c:v>
                </c:pt>
                <c:pt idx="505">
                  <c:v>6.3783501566306952E-2</c:v>
                </c:pt>
                <c:pt idx="506">
                  <c:v>6.4105891513106639E-2</c:v>
                </c:pt>
                <c:pt idx="507">
                  <c:v>6.4446831364124602E-2</c:v>
                </c:pt>
                <c:pt idx="508">
                  <c:v>6.4465972969740437E-2</c:v>
                </c:pt>
                <c:pt idx="509">
                  <c:v>6.4782908339076545E-2</c:v>
                </c:pt>
                <c:pt idx="510">
                  <c:v>6.5357561547479515E-2</c:v>
                </c:pt>
                <c:pt idx="511">
                  <c:v>6.5684780768579573E-2</c:v>
                </c:pt>
                <c:pt idx="512">
                  <c:v>6.5692374475473853E-2</c:v>
                </c:pt>
                <c:pt idx="513">
                  <c:v>6.5805409769882972E-2</c:v>
                </c:pt>
                <c:pt idx="514">
                  <c:v>6.5976008724100296E-2</c:v>
                </c:pt>
                <c:pt idx="515">
                  <c:v>6.6474309177671706E-2</c:v>
                </c:pt>
                <c:pt idx="516">
                  <c:v>6.6505858028945597E-2</c:v>
                </c:pt>
                <c:pt idx="517">
                  <c:v>6.6569129480614483E-2</c:v>
                </c:pt>
                <c:pt idx="518">
                  <c:v>6.6595059076262078E-2</c:v>
                </c:pt>
                <c:pt idx="519">
                  <c:v>6.6698202459791786E-2</c:v>
                </c:pt>
                <c:pt idx="520">
                  <c:v>6.7339149400218068E-2</c:v>
                </c:pt>
                <c:pt idx="521">
                  <c:v>6.7669172932330823E-2</c:v>
                </c:pt>
                <c:pt idx="522">
                  <c:v>6.7885117493472591E-2</c:v>
                </c:pt>
                <c:pt idx="523">
                  <c:v>6.7904135338345814E-2</c:v>
                </c:pt>
                <c:pt idx="524">
                  <c:v>6.8032187271397218E-2</c:v>
                </c:pt>
                <c:pt idx="525">
                  <c:v>6.8138941293974006E-2</c:v>
                </c:pt>
                <c:pt idx="526">
                  <c:v>6.8162926018287634E-2</c:v>
                </c:pt>
                <c:pt idx="527">
                  <c:v>7.0958302852962687E-2</c:v>
                </c:pt>
                <c:pt idx="528">
                  <c:v>7.1219226260257951E-2</c:v>
                </c:pt>
                <c:pt idx="529">
                  <c:v>7.1428571428571369E-2</c:v>
                </c:pt>
                <c:pt idx="530">
                  <c:v>7.1428571428571397E-2</c:v>
                </c:pt>
                <c:pt idx="531">
                  <c:v>7.1428571428571397E-2</c:v>
                </c:pt>
                <c:pt idx="532">
                  <c:v>7.1428571428571397E-2</c:v>
                </c:pt>
                <c:pt idx="533">
                  <c:v>7.1892032182714741E-2</c:v>
                </c:pt>
                <c:pt idx="534">
                  <c:v>7.1892032182714741E-2</c:v>
                </c:pt>
                <c:pt idx="535">
                  <c:v>7.2158365261813531E-2</c:v>
                </c:pt>
                <c:pt idx="536">
                  <c:v>7.339765678842182E-2</c:v>
                </c:pt>
                <c:pt idx="537">
                  <c:v>7.3778195488721748E-2</c:v>
                </c:pt>
                <c:pt idx="538">
                  <c:v>7.4149314372777983E-2</c:v>
                </c:pt>
                <c:pt idx="539">
                  <c:v>7.4582150741091063E-2</c:v>
                </c:pt>
                <c:pt idx="540">
                  <c:v>7.4674041880679595E-2</c:v>
                </c:pt>
                <c:pt idx="541">
                  <c:v>7.4674041880679595E-2</c:v>
                </c:pt>
                <c:pt idx="542">
                  <c:v>7.4953007518796938E-2</c:v>
                </c:pt>
                <c:pt idx="543">
                  <c:v>7.5418994413407769E-2</c:v>
                </c:pt>
                <c:pt idx="544">
                  <c:v>7.5464819540648875E-2</c:v>
                </c:pt>
                <c:pt idx="545">
                  <c:v>7.5464819540648875E-2</c:v>
                </c:pt>
                <c:pt idx="546">
                  <c:v>7.5731497418244378E-2</c:v>
                </c:pt>
                <c:pt idx="547">
                  <c:v>7.6843556168159938E-2</c:v>
                </c:pt>
                <c:pt idx="548">
                  <c:v>7.7882960413080862E-2</c:v>
                </c:pt>
                <c:pt idx="549">
                  <c:v>7.822030857552921E-2</c:v>
                </c:pt>
                <c:pt idx="550">
                  <c:v>7.9076834032701451E-2</c:v>
                </c:pt>
                <c:pt idx="551">
                  <c:v>8.0011723329425591E-2</c:v>
                </c:pt>
                <c:pt idx="552">
                  <c:v>8.0074487895716889E-2</c:v>
                </c:pt>
                <c:pt idx="553">
                  <c:v>8.0440048445700491E-2</c:v>
                </c:pt>
                <c:pt idx="554">
                  <c:v>8.0751827358162151E-2</c:v>
                </c:pt>
                <c:pt idx="555">
                  <c:v>8.0885544783678154E-2</c:v>
                </c:pt>
                <c:pt idx="556">
                  <c:v>8.0939947780678853E-2</c:v>
                </c:pt>
                <c:pt idx="557">
                  <c:v>8.1588305017779555E-2</c:v>
                </c:pt>
                <c:pt idx="558">
                  <c:v>8.1632653061224483E-2</c:v>
                </c:pt>
                <c:pt idx="559">
                  <c:v>8.1808396124865415E-2</c:v>
                </c:pt>
                <c:pt idx="560">
                  <c:v>8.2333696837513598E-2</c:v>
                </c:pt>
                <c:pt idx="561">
                  <c:v>8.2756106452788872E-2</c:v>
                </c:pt>
                <c:pt idx="562">
                  <c:v>8.2942555685814809E-2</c:v>
                </c:pt>
                <c:pt idx="563">
                  <c:v>8.3015267175572491E-2</c:v>
                </c:pt>
                <c:pt idx="564">
                  <c:v>8.3550913838120106E-2</c:v>
                </c:pt>
                <c:pt idx="565">
                  <c:v>8.365261813537675E-2</c:v>
                </c:pt>
                <c:pt idx="566">
                  <c:v>8.5340139829097744E-2</c:v>
                </c:pt>
                <c:pt idx="567">
                  <c:v>8.5895017201198506E-2</c:v>
                </c:pt>
                <c:pt idx="568">
                  <c:v>8.6161879895561358E-2</c:v>
                </c:pt>
                <c:pt idx="569">
                  <c:v>8.7514816278150956E-2</c:v>
                </c:pt>
                <c:pt idx="570">
                  <c:v>8.7758645637389637E-2</c:v>
                </c:pt>
                <c:pt idx="571">
                  <c:v>8.7788542040425757E-2</c:v>
                </c:pt>
                <c:pt idx="572">
                  <c:v>8.8539021499915271E-2</c:v>
                </c:pt>
                <c:pt idx="573">
                  <c:v>8.8640275387263309E-2</c:v>
                </c:pt>
                <c:pt idx="574">
                  <c:v>8.8761174968071524E-2</c:v>
                </c:pt>
                <c:pt idx="575">
                  <c:v>8.9050751879699186E-2</c:v>
                </c:pt>
                <c:pt idx="576">
                  <c:v>9.1299677765843176E-2</c:v>
                </c:pt>
                <c:pt idx="577">
                  <c:v>9.1465823785065223E-2</c:v>
                </c:pt>
                <c:pt idx="578">
                  <c:v>9.1628959276018052E-2</c:v>
                </c:pt>
                <c:pt idx="579">
                  <c:v>9.2943201376936291E-2</c:v>
                </c:pt>
                <c:pt idx="580">
                  <c:v>9.3100581878636762E-2</c:v>
                </c:pt>
                <c:pt idx="581">
                  <c:v>9.3200468933177058E-2</c:v>
                </c:pt>
                <c:pt idx="582">
                  <c:v>9.3369300382874998E-2</c:v>
                </c:pt>
                <c:pt idx="583">
                  <c:v>9.3994778067885115E-2</c:v>
                </c:pt>
                <c:pt idx="584">
                  <c:v>9.520484171322155E-2</c:v>
                </c:pt>
                <c:pt idx="585">
                  <c:v>9.5796002756719553E-2</c:v>
                </c:pt>
                <c:pt idx="586">
                  <c:v>9.6437687271113057E-2</c:v>
                </c:pt>
                <c:pt idx="587">
                  <c:v>9.6670247046186902E-2</c:v>
                </c:pt>
                <c:pt idx="588">
                  <c:v>9.7518952446588605E-2</c:v>
                </c:pt>
                <c:pt idx="589">
                  <c:v>0.10113039967702872</c:v>
                </c:pt>
                <c:pt idx="590">
                  <c:v>0.10173890474954578</c:v>
                </c:pt>
                <c:pt idx="591">
                  <c:v>0.10173890474954578</c:v>
                </c:pt>
                <c:pt idx="592">
                  <c:v>0.10314849624060145</c:v>
                </c:pt>
                <c:pt idx="593">
                  <c:v>0.1041890440386681</c:v>
                </c:pt>
                <c:pt idx="594">
                  <c:v>0.10443864229765012</c:v>
                </c:pt>
                <c:pt idx="595">
                  <c:v>0.10549812030075183</c:v>
                </c:pt>
                <c:pt idx="596">
                  <c:v>0.10556940980881133</c:v>
                </c:pt>
                <c:pt idx="597">
                  <c:v>0.10597067039106139</c:v>
                </c:pt>
                <c:pt idx="598">
                  <c:v>0.10598677340758784</c:v>
                </c:pt>
                <c:pt idx="599">
                  <c:v>0.10692966519595118</c:v>
                </c:pt>
                <c:pt idx="600">
                  <c:v>0.10704960835509138</c:v>
                </c:pt>
                <c:pt idx="601">
                  <c:v>0.10855683269476372</c:v>
                </c:pt>
                <c:pt idx="602">
                  <c:v>0.109579600275672</c:v>
                </c:pt>
                <c:pt idx="603">
                  <c:v>0.109579600275672</c:v>
                </c:pt>
                <c:pt idx="604">
                  <c:v>0.1101549053356282</c:v>
                </c:pt>
                <c:pt idx="605">
                  <c:v>0.11078546307151235</c:v>
                </c:pt>
                <c:pt idx="606">
                  <c:v>0.11122325393621321</c:v>
                </c:pt>
                <c:pt idx="607">
                  <c:v>0.11130254996554105</c:v>
                </c:pt>
                <c:pt idx="608">
                  <c:v>0.11130254996554105</c:v>
                </c:pt>
                <c:pt idx="609">
                  <c:v>0.11633627550282155</c:v>
                </c:pt>
                <c:pt idx="610">
                  <c:v>0.11677432377876469</c:v>
                </c:pt>
                <c:pt idx="611">
                  <c:v>0.11731118608876197</c:v>
                </c:pt>
                <c:pt idx="612">
                  <c:v>0.11803823773898589</c:v>
                </c:pt>
                <c:pt idx="613">
                  <c:v>0.11842105263157889</c:v>
                </c:pt>
                <c:pt idx="614">
                  <c:v>0.11888530080133952</c:v>
                </c:pt>
                <c:pt idx="615">
                  <c:v>0.12168296089385469</c:v>
                </c:pt>
                <c:pt idx="616">
                  <c:v>0.12307180113194981</c:v>
                </c:pt>
                <c:pt idx="617">
                  <c:v>0.12991646362687082</c:v>
                </c:pt>
                <c:pt idx="618">
                  <c:v>0.13050706566916045</c:v>
                </c:pt>
                <c:pt idx="619">
                  <c:v>0.13288346742797816</c:v>
                </c:pt>
                <c:pt idx="620">
                  <c:v>0.13333815656200257</c:v>
                </c:pt>
                <c:pt idx="621">
                  <c:v>0.13478512516278393</c:v>
                </c:pt>
                <c:pt idx="622">
                  <c:v>0.1415592028135991</c:v>
                </c:pt>
                <c:pt idx="623">
                  <c:v>0.14360313315926893</c:v>
                </c:pt>
                <c:pt idx="624">
                  <c:v>0.14595545134818291</c:v>
                </c:pt>
                <c:pt idx="625">
                  <c:v>0.15093039283252935</c:v>
                </c:pt>
                <c:pt idx="626">
                  <c:v>0.15103270223752149</c:v>
                </c:pt>
                <c:pt idx="627">
                  <c:v>0.15328253223915597</c:v>
                </c:pt>
                <c:pt idx="628">
                  <c:v>0.16375727348295929</c:v>
                </c:pt>
                <c:pt idx="629">
                  <c:v>0.16609294320137691</c:v>
                </c:pt>
                <c:pt idx="630">
                  <c:v>0.16710182767624021</c:v>
                </c:pt>
                <c:pt idx="631">
                  <c:v>0.16791354945968415</c:v>
                </c:pt>
                <c:pt idx="632">
                  <c:v>0.18453865336658357</c:v>
                </c:pt>
                <c:pt idx="633">
                  <c:v>0.19228118538938668</c:v>
                </c:pt>
                <c:pt idx="634">
                  <c:v>0.195822454308094</c:v>
                </c:pt>
                <c:pt idx="635">
                  <c:v>0.19745003445899384</c:v>
                </c:pt>
                <c:pt idx="636">
                  <c:v>0.21467953135768442</c:v>
                </c:pt>
                <c:pt idx="637">
                  <c:v>0.22610141313383211</c:v>
                </c:pt>
                <c:pt idx="638">
                  <c:v>0.22633390705679859</c:v>
                </c:pt>
                <c:pt idx="639">
                  <c:v>0.25848563968668409</c:v>
                </c:pt>
                <c:pt idx="640">
                  <c:v>0.26075731497418242</c:v>
                </c:pt>
                <c:pt idx="641">
                  <c:v>0.26766417290108069</c:v>
                </c:pt>
                <c:pt idx="642">
                  <c:v>0.28013300083125525</c:v>
                </c:pt>
                <c:pt idx="643">
                  <c:v>0.31338320864505409</c:v>
                </c:pt>
                <c:pt idx="644">
                  <c:v>0.32375979112271541</c:v>
                </c:pt>
                <c:pt idx="645">
                  <c:v>0.33000831255195351</c:v>
                </c:pt>
                <c:pt idx="646">
                  <c:v>0.33175559380378655</c:v>
                </c:pt>
                <c:pt idx="647">
                  <c:v>0.4172901080631754</c:v>
                </c:pt>
                <c:pt idx="648">
                  <c:v>0.48563968668407309</c:v>
                </c:pt>
                <c:pt idx="649">
                  <c:v>0.62926018287614305</c:v>
                </c:pt>
                <c:pt idx="650">
                  <c:v>0.98669991687448055</c:v>
                </c:pt>
              </c:numCache>
            </c:numRef>
          </c:yVal>
          <c:smooth val="0"/>
          <c:extLst>
            <c:ext xmlns:c16="http://schemas.microsoft.com/office/drawing/2014/chart" uri="{C3380CC4-5D6E-409C-BE32-E72D297353CC}">
              <c16:uniqueId val="{00000002-E7AE-4902-B62F-98277B86BEF3}"/>
            </c:ext>
          </c:extLst>
        </c:ser>
        <c:dLbls>
          <c:showLegendKey val="0"/>
          <c:showVal val="0"/>
          <c:showCatName val="0"/>
          <c:showSerName val="0"/>
          <c:showPercent val="0"/>
          <c:showBubbleSize val="0"/>
        </c:dLbls>
        <c:axId val="838039184"/>
        <c:axId val="838024784"/>
      </c:scatterChart>
      <c:valAx>
        <c:axId val="838039184"/>
        <c:scaling>
          <c:orientation val="minMax"/>
          <c:max val="1"/>
        </c:scaling>
        <c:delete val="0"/>
        <c:axPos val="b"/>
        <c:majorGridlines>
          <c:spPr>
            <a:ln w="9525" cap="flat" cmpd="sng" algn="ctr">
              <a:solidFill>
                <a:schemeClr val="tx1"/>
              </a:solidFill>
              <a:round/>
            </a:ln>
            <a:effectLst/>
          </c:spPr>
        </c:majorGridlines>
        <c:title>
          <c:tx>
            <c:rich>
              <a:bodyPr rot="0" spcFirstLastPara="1" vertOverflow="ellipsis" vert="horz" wrap="square" anchor="ctr" anchorCtr="1"/>
              <a:lstStyle/>
              <a:p>
                <a:pPr>
                  <a:defRPr sz="1400" b="1" i="0" u="none" strike="noStrike" kern="1200" baseline="0">
                    <a:solidFill>
                      <a:sysClr val="windowText" lastClr="000000"/>
                    </a:solidFill>
                    <a:latin typeface="+mn-lt"/>
                    <a:ea typeface="+mn-ea"/>
                    <a:cs typeface="+mn-cs"/>
                  </a:defRPr>
                </a:pPr>
                <a:r>
                  <a:rPr lang="en-US" sz="1400" b="1"/>
                  <a:t>% Error Ranking</a:t>
                </a:r>
              </a:p>
            </c:rich>
          </c:tx>
          <c:layout>
            <c:manualLayout>
              <c:xMode val="edge"/>
              <c:yMode val="edge"/>
              <c:x val="0.41465667431334863"/>
              <c:y val="0.78862534641270399"/>
            </c:manualLayout>
          </c:layout>
          <c:overlay val="0"/>
          <c:spPr>
            <a:noFill/>
            <a:ln>
              <a:noFill/>
            </a:ln>
            <a:effectLst/>
          </c:spPr>
          <c:txPr>
            <a:bodyPr rot="0" spcFirstLastPara="1" vertOverflow="ellipsis" vert="horz" wrap="square" anchor="ctr" anchorCtr="1"/>
            <a:lstStyle/>
            <a:p>
              <a:pPr>
                <a:defRPr sz="1400" b="1" i="0" u="none" strike="noStrike" kern="1200" baseline="0">
                  <a:solidFill>
                    <a:sysClr val="windowText" lastClr="000000"/>
                  </a:solidFill>
                  <a:latin typeface="+mn-lt"/>
                  <a:ea typeface="+mn-ea"/>
                  <a:cs typeface="+mn-cs"/>
                </a:defRPr>
              </a:pPr>
              <a:endParaRPr lang="en-US"/>
            </a:p>
          </c:txPr>
        </c:title>
        <c:numFmt formatCode="0%" sourceLinked="0"/>
        <c:majorTickMark val="none"/>
        <c:minorTickMark val="none"/>
        <c:tickLblPos val="nextTo"/>
        <c:spPr>
          <a:noFill/>
          <a:ln w="19050" cap="flat" cmpd="sng" algn="ctr">
            <a:solidFill>
              <a:schemeClr val="tx1"/>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n-lt"/>
                <a:ea typeface="+mn-ea"/>
                <a:cs typeface="+mn-cs"/>
              </a:defRPr>
            </a:pPr>
            <a:endParaRPr lang="en-US"/>
          </a:p>
        </c:txPr>
        <c:crossAx val="838024784"/>
        <c:crosses val="autoZero"/>
        <c:crossBetween val="midCat"/>
        <c:majorUnit val="0.1"/>
      </c:valAx>
      <c:valAx>
        <c:axId val="838024784"/>
        <c:scaling>
          <c:orientation val="minMax"/>
          <c:max val="1"/>
          <c:min val="-0.4"/>
        </c:scaling>
        <c:delete val="0"/>
        <c:axPos val="l"/>
        <c:majorGridlines>
          <c:spPr>
            <a:ln w="9525" cap="flat" cmpd="sng" algn="ctr">
              <a:solidFill>
                <a:schemeClr val="tx1"/>
              </a:solidFill>
              <a:round/>
            </a:ln>
            <a:effectLst/>
          </c:spPr>
        </c:majorGridlines>
        <c:title>
          <c:tx>
            <c:rich>
              <a:bodyPr rot="-5400000" spcFirstLastPara="1" vertOverflow="ellipsis" vert="horz" wrap="square" anchor="ctr" anchorCtr="1"/>
              <a:lstStyle/>
              <a:p>
                <a:pPr>
                  <a:defRPr sz="1600" b="1" i="0" u="none" strike="noStrike" kern="1200" baseline="0">
                    <a:solidFill>
                      <a:sysClr val="windowText" lastClr="000000"/>
                    </a:solidFill>
                    <a:latin typeface="+mn-lt"/>
                    <a:ea typeface="+mn-ea"/>
                    <a:cs typeface="+mn-cs"/>
                  </a:defRPr>
                </a:pPr>
                <a:r>
                  <a:rPr lang="en-US" sz="1600" b="1"/>
                  <a:t> % Error</a:t>
                </a:r>
              </a:p>
            </c:rich>
          </c:tx>
          <c:layout>
            <c:manualLayout>
              <c:xMode val="edge"/>
              <c:yMode val="edge"/>
              <c:x val="1.3039556079112159E-2"/>
              <c:y val="0.45416179994764089"/>
            </c:manualLayout>
          </c:layout>
          <c:overlay val="0"/>
          <c:spPr>
            <a:noFill/>
            <a:ln>
              <a:noFill/>
            </a:ln>
            <a:effectLst/>
          </c:spPr>
          <c:txPr>
            <a:bodyPr rot="-5400000" spcFirstLastPara="1" vertOverflow="ellipsis" vert="horz" wrap="square" anchor="ctr" anchorCtr="1"/>
            <a:lstStyle/>
            <a:p>
              <a:pPr>
                <a:defRPr sz="1600" b="1" i="0" u="none" strike="noStrike" kern="1200" baseline="0">
                  <a:solidFill>
                    <a:sysClr val="windowText" lastClr="000000"/>
                  </a:solidFill>
                  <a:latin typeface="+mn-lt"/>
                  <a:ea typeface="+mn-ea"/>
                  <a:cs typeface="+mn-cs"/>
                </a:defRPr>
              </a:pPr>
              <a:endParaRPr lang="en-US"/>
            </a:p>
          </c:txPr>
        </c:title>
        <c:numFmt formatCode="0%" sourceLinked="0"/>
        <c:majorTickMark val="none"/>
        <c:minorTickMark val="none"/>
        <c:tickLblPos val="nextTo"/>
        <c:spPr>
          <a:noFill/>
          <a:ln w="19050" cap="flat" cmpd="sng" algn="ctr">
            <a:solidFill>
              <a:sysClr val="windowText" lastClr="000000"/>
            </a:solidFill>
            <a:round/>
          </a:ln>
          <a:effectLst/>
        </c:spPr>
        <c:txPr>
          <a:bodyPr rot="-60000000" spcFirstLastPara="1" vertOverflow="ellipsis" vert="horz" wrap="square" anchor="ctr" anchorCtr="1"/>
          <a:lstStyle/>
          <a:p>
            <a:pPr>
              <a:defRPr sz="1400" b="0" i="0" u="none" strike="noStrike" kern="1200" baseline="0">
                <a:solidFill>
                  <a:sysClr val="windowText" lastClr="000000"/>
                </a:solidFill>
                <a:latin typeface="+mn-lt"/>
                <a:ea typeface="+mn-ea"/>
                <a:cs typeface="+mn-cs"/>
              </a:defRPr>
            </a:pPr>
            <a:endParaRPr lang="en-US"/>
          </a:p>
        </c:txPr>
        <c:crossAx val="838039184"/>
        <c:crosses val="autoZero"/>
        <c:crossBetween val="midCat"/>
      </c:valAx>
      <c:spPr>
        <a:noFill/>
        <a:ln>
          <a:solidFill>
            <a:schemeClr val="tx1"/>
          </a:solidFill>
        </a:ln>
        <a:effectLst/>
      </c:spPr>
    </c:plotArea>
    <c:legend>
      <c:legendPos val="r"/>
      <c:layout>
        <c:manualLayout>
          <c:xMode val="edge"/>
          <c:yMode val="edge"/>
          <c:x val="0.20036409572819144"/>
          <c:y val="0.2992730128682764"/>
          <c:w val="0.11901574803149606"/>
          <c:h val="0.13109682421410879"/>
        </c:manualLayout>
      </c:layout>
      <c:overlay val="0"/>
      <c:spPr>
        <a:solidFill>
          <a:schemeClr val="bg1"/>
        </a:solidFill>
        <a:ln>
          <a:solidFill>
            <a:sysClr val="windowText" lastClr="000000"/>
          </a:solidFill>
        </a:ln>
        <a:effectLst/>
      </c:spPr>
      <c:txPr>
        <a:bodyPr rot="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sz="1200">
          <a:solidFill>
            <a:sysClr val="windowText" lastClr="000000"/>
          </a:solidFill>
        </a:defRPr>
      </a:pPr>
      <a:endParaRPr lang="en-US"/>
    </a:p>
  </c:txPr>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ysClr val="windowText" lastClr="000000"/>
                </a:solidFill>
                <a:latin typeface="+mn-lt"/>
                <a:ea typeface="+mn-ea"/>
                <a:cs typeface="+mn-cs"/>
              </a:defRPr>
            </a:pPr>
            <a:r>
              <a:rPr lang="en-US" sz="1600" b="1"/>
              <a:t>L8/9 Green, Ontario-1 QIA</a:t>
            </a:r>
          </a:p>
        </c:rich>
      </c:tx>
      <c:overlay val="0"/>
      <c:spPr>
        <a:noFill/>
        <a:ln>
          <a:noFill/>
        </a:ln>
        <a:effectLst/>
      </c:spPr>
      <c:txPr>
        <a:bodyPr rot="0" spcFirstLastPara="1" vertOverflow="ellipsis" vert="horz" wrap="square" anchor="ctr" anchorCtr="1"/>
        <a:lstStyle/>
        <a:p>
          <a:pPr>
            <a:defRPr sz="16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3483755967511935"/>
          <c:y val="0.11922503725782414"/>
          <c:w val="0.82695377890755772"/>
          <c:h val="0.83497870390881435"/>
        </c:manualLayout>
      </c:layout>
      <c:scatterChart>
        <c:scatterStyle val="lineMarker"/>
        <c:varyColors val="0"/>
        <c:ser>
          <c:idx val="0"/>
          <c:order val="0"/>
          <c:tx>
            <c:v>CMAC</c:v>
          </c:tx>
          <c:spPr>
            <a:ln w="38100" cap="rnd">
              <a:solidFill>
                <a:schemeClr val="accent6"/>
              </a:solidFill>
              <a:round/>
            </a:ln>
            <a:effectLst/>
          </c:spPr>
          <c:marker>
            <c:symbol val="none"/>
          </c:marker>
          <c:xVal>
            <c:numRef>
              <c:f>'B3'!$AQ$7:$AQ$657</c:f>
              <c:numCache>
                <c:formatCode>0.000%</c:formatCode>
                <c:ptCount val="651"/>
                <c:pt idx="0">
                  <c:v>1.5360983102918587E-3</c:v>
                </c:pt>
                <c:pt idx="1">
                  <c:v>3.0721966205837174E-3</c:v>
                </c:pt>
                <c:pt idx="2">
                  <c:v>4.608294930875576E-3</c:v>
                </c:pt>
                <c:pt idx="3">
                  <c:v>6.1443932411674347E-3</c:v>
                </c:pt>
                <c:pt idx="4">
                  <c:v>7.6804915514592934E-3</c:v>
                </c:pt>
                <c:pt idx="5">
                  <c:v>9.2165898617511521E-3</c:v>
                </c:pt>
                <c:pt idx="6">
                  <c:v>1.0752688172043012E-2</c:v>
                </c:pt>
                <c:pt idx="7">
                  <c:v>1.2288786482334869E-2</c:v>
                </c:pt>
                <c:pt idx="8">
                  <c:v>1.3824884792626729E-2</c:v>
                </c:pt>
                <c:pt idx="9">
                  <c:v>1.5360983102918587E-2</c:v>
                </c:pt>
                <c:pt idx="10">
                  <c:v>1.6897081413210446E-2</c:v>
                </c:pt>
                <c:pt idx="11">
                  <c:v>1.8433179723502304E-2</c:v>
                </c:pt>
                <c:pt idx="12">
                  <c:v>1.9969278033794162E-2</c:v>
                </c:pt>
                <c:pt idx="13">
                  <c:v>2.1505376344086023E-2</c:v>
                </c:pt>
                <c:pt idx="14">
                  <c:v>2.3041474654377881E-2</c:v>
                </c:pt>
                <c:pt idx="15">
                  <c:v>2.4577572964669739E-2</c:v>
                </c:pt>
                <c:pt idx="16">
                  <c:v>2.6113671274961597E-2</c:v>
                </c:pt>
                <c:pt idx="17">
                  <c:v>2.7649769585253458E-2</c:v>
                </c:pt>
                <c:pt idx="18">
                  <c:v>2.9185867895545316E-2</c:v>
                </c:pt>
                <c:pt idx="19">
                  <c:v>3.0721966205837174E-2</c:v>
                </c:pt>
                <c:pt idx="20">
                  <c:v>3.2258064516129031E-2</c:v>
                </c:pt>
                <c:pt idx="21">
                  <c:v>3.3794162826420893E-2</c:v>
                </c:pt>
                <c:pt idx="22">
                  <c:v>3.5330261136712747E-2</c:v>
                </c:pt>
                <c:pt idx="23">
                  <c:v>3.6866359447004608E-2</c:v>
                </c:pt>
                <c:pt idx="24">
                  <c:v>3.840245775729647E-2</c:v>
                </c:pt>
                <c:pt idx="25">
                  <c:v>3.9938556067588324E-2</c:v>
                </c:pt>
                <c:pt idx="26">
                  <c:v>4.1474654377880185E-2</c:v>
                </c:pt>
                <c:pt idx="27">
                  <c:v>4.3010752688172046E-2</c:v>
                </c:pt>
                <c:pt idx="28">
                  <c:v>4.4546850998463901E-2</c:v>
                </c:pt>
                <c:pt idx="29">
                  <c:v>4.6082949308755762E-2</c:v>
                </c:pt>
                <c:pt idx="30">
                  <c:v>4.7619047619047616E-2</c:v>
                </c:pt>
                <c:pt idx="31">
                  <c:v>4.9155145929339478E-2</c:v>
                </c:pt>
                <c:pt idx="32">
                  <c:v>5.0691244239631339E-2</c:v>
                </c:pt>
                <c:pt idx="33">
                  <c:v>5.2227342549923193E-2</c:v>
                </c:pt>
                <c:pt idx="34">
                  <c:v>5.3763440860215055E-2</c:v>
                </c:pt>
                <c:pt idx="35">
                  <c:v>5.5299539170506916E-2</c:v>
                </c:pt>
                <c:pt idx="36">
                  <c:v>5.683563748079877E-2</c:v>
                </c:pt>
                <c:pt idx="37">
                  <c:v>5.8371735791090631E-2</c:v>
                </c:pt>
                <c:pt idx="38">
                  <c:v>5.9907834101382486E-2</c:v>
                </c:pt>
                <c:pt idx="39">
                  <c:v>6.1443932411674347E-2</c:v>
                </c:pt>
                <c:pt idx="40">
                  <c:v>6.2980030721966201E-2</c:v>
                </c:pt>
                <c:pt idx="41">
                  <c:v>6.4516129032258063E-2</c:v>
                </c:pt>
                <c:pt idx="42">
                  <c:v>6.6052227342549924E-2</c:v>
                </c:pt>
                <c:pt idx="43">
                  <c:v>6.7588325652841785E-2</c:v>
                </c:pt>
                <c:pt idx="44">
                  <c:v>6.9124423963133647E-2</c:v>
                </c:pt>
                <c:pt idx="45">
                  <c:v>7.0660522273425494E-2</c:v>
                </c:pt>
                <c:pt idx="46">
                  <c:v>7.2196620583717355E-2</c:v>
                </c:pt>
                <c:pt idx="47">
                  <c:v>7.3732718894009217E-2</c:v>
                </c:pt>
                <c:pt idx="48">
                  <c:v>7.5268817204301078E-2</c:v>
                </c:pt>
                <c:pt idx="49">
                  <c:v>7.6804915514592939E-2</c:v>
                </c:pt>
                <c:pt idx="50">
                  <c:v>7.8341013824884786E-2</c:v>
                </c:pt>
                <c:pt idx="51">
                  <c:v>7.9877112135176648E-2</c:v>
                </c:pt>
                <c:pt idx="52">
                  <c:v>8.1413210445468509E-2</c:v>
                </c:pt>
                <c:pt idx="53">
                  <c:v>8.294930875576037E-2</c:v>
                </c:pt>
                <c:pt idx="54">
                  <c:v>8.4485407066052232E-2</c:v>
                </c:pt>
                <c:pt idx="55">
                  <c:v>8.6021505376344093E-2</c:v>
                </c:pt>
                <c:pt idx="56">
                  <c:v>8.755760368663594E-2</c:v>
                </c:pt>
                <c:pt idx="57">
                  <c:v>8.9093701996927802E-2</c:v>
                </c:pt>
                <c:pt idx="58">
                  <c:v>9.0629800307219663E-2</c:v>
                </c:pt>
                <c:pt idx="59">
                  <c:v>9.2165898617511524E-2</c:v>
                </c:pt>
                <c:pt idx="60">
                  <c:v>9.3701996927803385E-2</c:v>
                </c:pt>
                <c:pt idx="61">
                  <c:v>9.5238095238095233E-2</c:v>
                </c:pt>
                <c:pt idx="62">
                  <c:v>9.6774193548387094E-2</c:v>
                </c:pt>
                <c:pt idx="63">
                  <c:v>9.8310291858678955E-2</c:v>
                </c:pt>
                <c:pt idx="64">
                  <c:v>9.9846390168970817E-2</c:v>
                </c:pt>
                <c:pt idx="65">
                  <c:v>0.10138248847926268</c:v>
                </c:pt>
                <c:pt idx="66">
                  <c:v>0.10291858678955453</c:v>
                </c:pt>
                <c:pt idx="67">
                  <c:v>0.10445468509984639</c:v>
                </c:pt>
                <c:pt idx="68">
                  <c:v>0.10599078341013825</c:v>
                </c:pt>
                <c:pt idx="69">
                  <c:v>0.10752688172043011</c:v>
                </c:pt>
                <c:pt idx="70">
                  <c:v>0.10906298003072197</c:v>
                </c:pt>
                <c:pt idx="71">
                  <c:v>0.11059907834101383</c:v>
                </c:pt>
                <c:pt idx="72">
                  <c:v>0.11213517665130568</c:v>
                </c:pt>
                <c:pt idx="73">
                  <c:v>0.11367127496159754</c:v>
                </c:pt>
                <c:pt idx="74">
                  <c:v>0.1152073732718894</c:v>
                </c:pt>
                <c:pt idx="75">
                  <c:v>0.11674347158218126</c:v>
                </c:pt>
                <c:pt idx="76">
                  <c:v>0.11827956989247312</c:v>
                </c:pt>
                <c:pt idx="77">
                  <c:v>0.11981566820276497</c:v>
                </c:pt>
                <c:pt idx="78">
                  <c:v>0.12135176651305683</c:v>
                </c:pt>
                <c:pt idx="79">
                  <c:v>0.12288786482334869</c:v>
                </c:pt>
                <c:pt idx="80">
                  <c:v>0.12442396313364056</c:v>
                </c:pt>
                <c:pt idx="81">
                  <c:v>0.1259600614439324</c:v>
                </c:pt>
                <c:pt idx="82">
                  <c:v>0.12749615975422426</c:v>
                </c:pt>
                <c:pt idx="83">
                  <c:v>0.12903225806451613</c:v>
                </c:pt>
                <c:pt idx="84">
                  <c:v>0.13056835637480799</c:v>
                </c:pt>
                <c:pt idx="85">
                  <c:v>0.13210445468509985</c:v>
                </c:pt>
                <c:pt idx="86">
                  <c:v>0.13364055299539171</c:v>
                </c:pt>
                <c:pt idx="87">
                  <c:v>0.13517665130568357</c:v>
                </c:pt>
                <c:pt idx="88">
                  <c:v>0.13671274961597543</c:v>
                </c:pt>
                <c:pt idx="89">
                  <c:v>0.13824884792626729</c:v>
                </c:pt>
                <c:pt idx="90">
                  <c:v>0.13978494623655913</c:v>
                </c:pt>
                <c:pt idx="91">
                  <c:v>0.14132104454685099</c:v>
                </c:pt>
                <c:pt idx="92">
                  <c:v>0.14285714285714285</c:v>
                </c:pt>
                <c:pt idx="93">
                  <c:v>0.14439324116743471</c:v>
                </c:pt>
                <c:pt idx="94">
                  <c:v>0.14592933947772657</c:v>
                </c:pt>
                <c:pt idx="95">
                  <c:v>0.14746543778801843</c:v>
                </c:pt>
                <c:pt idx="96">
                  <c:v>0.14900153609831029</c:v>
                </c:pt>
                <c:pt idx="97">
                  <c:v>0.15053763440860216</c:v>
                </c:pt>
                <c:pt idx="98">
                  <c:v>0.15207373271889402</c:v>
                </c:pt>
                <c:pt idx="99">
                  <c:v>0.15360983102918588</c:v>
                </c:pt>
                <c:pt idx="100">
                  <c:v>0.15514592933947774</c:v>
                </c:pt>
                <c:pt idx="101">
                  <c:v>0.15668202764976957</c:v>
                </c:pt>
                <c:pt idx="102">
                  <c:v>0.15821812596006143</c:v>
                </c:pt>
                <c:pt idx="103">
                  <c:v>0.1597542242703533</c:v>
                </c:pt>
                <c:pt idx="104">
                  <c:v>0.16129032258064516</c:v>
                </c:pt>
                <c:pt idx="105">
                  <c:v>0.16282642089093702</c:v>
                </c:pt>
                <c:pt idx="106">
                  <c:v>0.16436251920122888</c:v>
                </c:pt>
                <c:pt idx="107">
                  <c:v>0.16589861751152074</c:v>
                </c:pt>
                <c:pt idx="108">
                  <c:v>0.1674347158218126</c:v>
                </c:pt>
                <c:pt idx="109">
                  <c:v>0.16897081413210446</c:v>
                </c:pt>
                <c:pt idx="110">
                  <c:v>0.17050691244239632</c:v>
                </c:pt>
                <c:pt idx="111">
                  <c:v>0.17204301075268819</c:v>
                </c:pt>
                <c:pt idx="112">
                  <c:v>0.17357910906298002</c:v>
                </c:pt>
                <c:pt idx="113">
                  <c:v>0.17511520737327188</c:v>
                </c:pt>
                <c:pt idx="114">
                  <c:v>0.17665130568356374</c:v>
                </c:pt>
                <c:pt idx="115">
                  <c:v>0.1781874039938556</c:v>
                </c:pt>
                <c:pt idx="116">
                  <c:v>0.17972350230414746</c:v>
                </c:pt>
                <c:pt idx="117">
                  <c:v>0.18125960061443933</c:v>
                </c:pt>
                <c:pt idx="118">
                  <c:v>0.18279569892473119</c:v>
                </c:pt>
                <c:pt idx="119">
                  <c:v>0.18433179723502305</c:v>
                </c:pt>
                <c:pt idx="120">
                  <c:v>0.18586789554531491</c:v>
                </c:pt>
                <c:pt idx="121">
                  <c:v>0.18740399385560677</c:v>
                </c:pt>
                <c:pt idx="122">
                  <c:v>0.1889400921658986</c:v>
                </c:pt>
                <c:pt idx="123">
                  <c:v>0.19047619047619047</c:v>
                </c:pt>
                <c:pt idx="124">
                  <c:v>0.19201228878648233</c:v>
                </c:pt>
                <c:pt idx="125">
                  <c:v>0.19354838709677419</c:v>
                </c:pt>
                <c:pt idx="126">
                  <c:v>0.19508448540706605</c:v>
                </c:pt>
                <c:pt idx="127">
                  <c:v>0.19662058371735791</c:v>
                </c:pt>
                <c:pt idx="128">
                  <c:v>0.19815668202764977</c:v>
                </c:pt>
                <c:pt idx="129">
                  <c:v>0.19969278033794163</c:v>
                </c:pt>
                <c:pt idx="130">
                  <c:v>0.20122887864823349</c:v>
                </c:pt>
                <c:pt idx="131">
                  <c:v>0.20276497695852536</c:v>
                </c:pt>
                <c:pt idx="132">
                  <c:v>0.20430107526881722</c:v>
                </c:pt>
                <c:pt idx="133">
                  <c:v>0.20583717357910905</c:v>
                </c:pt>
                <c:pt idx="134">
                  <c:v>0.20737327188940091</c:v>
                </c:pt>
                <c:pt idx="135">
                  <c:v>0.20890937019969277</c:v>
                </c:pt>
                <c:pt idx="136">
                  <c:v>0.21044546850998463</c:v>
                </c:pt>
                <c:pt idx="137">
                  <c:v>0.2119815668202765</c:v>
                </c:pt>
                <c:pt idx="138">
                  <c:v>0.21351766513056836</c:v>
                </c:pt>
                <c:pt idx="139">
                  <c:v>0.21505376344086022</c:v>
                </c:pt>
                <c:pt idx="140">
                  <c:v>0.21658986175115208</c:v>
                </c:pt>
                <c:pt idx="141">
                  <c:v>0.21812596006144394</c:v>
                </c:pt>
                <c:pt idx="142">
                  <c:v>0.2196620583717358</c:v>
                </c:pt>
                <c:pt idx="143">
                  <c:v>0.22119815668202766</c:v>
                </c:pt>
                <c:pt idx="144">
                  <c:v>0.2227342549923195</c:v>
                </c:pt>
                <c:pt idx="145">
                  <c:v>0.22427035330261136</c:v>
                </c:pt>
                <c:pt idx="146">
                  <c:v>0.22580645161290322</c:v>
                </c:pt>
                <c:pt idx="147">
                  <c:v>0.22734254992319508</c:v>
                </c:pt>
                <c:pt idx="148">
                  <c:v>0.22887864823348694</c:v>
                </c:pt>
                <c:pt idx="149">
                  <c:v>0.2304147465437788</c:v>
                </c:pt>
                <c:pt idx="150">
                  <c:v>0.23195084485407066</c:v>
                </c:pt>
                <c:pt idx="151">
                  <c:v>0.23348694316436253</c:v>
                </c:pt>
                <c:pt idx="152">
                  <c:v>0.23502304147465439</c:v>
                </c:pt>
                <c:pt idx="153">
                  <c:v>0.23655913978494625</c:v>
                </c:pt>
                <c:pt idx="154">
                  <c:v>0.23809523809523808</c:v>
                </c:pt>
                <c:pt idx="155">
                  <c:v>0.23963133640552994</c:v>
                </c:pt>
                <c:pt idx="156">
                  <c:v>0.2411674347158218</c:v>
                </c:pt>
                <c:pt idx="157">
                  <c:v>0.24270353302611367</c:v>
                </c:pt>
                <c:pt idx="158">
                  <c:v>0.24423963133640553</c:v>
                </c:pt>
                <c:pt idx="159">
                  <c:v>0.24577572964669739</c:v>
                </c:pt>
                <c:pt idx="160">
                  <c:v>0.24731182795698925</c:v>
                </c:pt>
                <c:pt idx="161">
                  <c:v>0.24884792626728111</c:v>
                </c:pt>
                <c:pt idx="162">
                  <c:v>0.25038402457757297</c:v>
                </c:pt>
                <c:pt idx="163">
                  <c:v>0.25192012288786481</c:v>
                </c:pt>
                <c:pt idx="164">
                  <c:v>0.25345622119815669</c:v>
                </c:pt>
                <c:pt idx="165">
                  <c:v>0.25499231950844853</c:v>
                </c:pt>
                <c:pt idx="166">
                  <c:v>0.25652841781874042</c:v>
                </c:pt>
                <c:pt idx="167">
                  <c:v>0.25806451612903225</c:v>
                </c:pt>
                <c:pt idx="168">
                  <c:v>0.25960061443932414</c:v>
                </c:pt>
                <c:pt idx="169">
                  <c:v>0.26113671274961597</c:v>
                </c:pt>
                <c:pt idx="170">
                  <c:v>0.26267281105990781</c:v>
                </c:pt>
                <c:pt idx="171">
                  <c:v>0.2642089093701997</c:v>
                </c:pt>
                <c:pt idx="172">
                  <c:v>0.26574500768049153</c:v>
                </c:pt>
                <c:pt idx="173">
                  <c:v>0.26728110599078342</c:v>
                </c:pt>
                <c:pt idx="174">
                  <c:v>0.26881720430107525</c:v>
                </c:pt>
                <c:pt idx="175">
                  <c:v>0.27035330261136714</c:v>
                </c:pt>
                <c:pt idx="176">
                  <c:v>0.27188940092165897</c:v>
                </c:pt>
                <c:pt idx="177">
                  <c:v>0.27342549923195086</c:v>
                </c:pt>
                <c:pt idx="178">
                  <c:v>0.2749615975422427</c:v>
                </c:pt>
                <c:pt idx="179">
                  <c:v>0.27649769585253459</c:v>
                </c:pt>
                <c:pt idx="180">
                  <c:v>0.27803379416282642</c:v>
                </c:pt>
                <c:pt idx="181">
                  <c:v>0.27956989247311825</c:v>
                </c:pt>
                <c:pt idx="182">
                  <c:v>0.28110599078341014</c:v>
                </c:pt>
                <c:pt idx="183">
                  <c:v>0.28264208909370198</c:v>
                </c:pt>
                <c:pt idx="184">
                  <c:v>0.28417818740399386</c:v>
                </c:pt>
                <c:pt idx="185">
                  <c:v>0.2857142857142857</c:v>
                </c:pt>
                <c:pt idx="186">
                  <c:v>0.28725038402457759</c:v>
                </c:pt>
                <c:pt idx="187">
                  <c:v>0.28878648233486942</c:v>
                </c:pt>
                <c:pt idx="188">
                  <c:v>0.29032258064516131</c:v>
                </c:pt>
                <c:pt idx="189">
                  <c:v>0.29185867895545314</c:v>
                </c:pt>
                <c:pt idx="190">
                  <c:v>0.29339477726574503</c:v>
                </c:pt>
                <c:pt idx="191">
                  <c:v>0.29493087557603687</c:v>
                </c:pt>
                <c:pt idx="192">
                  <c:v>0.2964669738863287</c:v>
                </c:pt>
                <c:pt idx="193">
                  <c:v>0.29800307219662059</c:v>
                </c:pt>
                <c:pt idx="194">
                  <c:v>0.29953917050691242</c:v>
                </c:pt>
                <c:pt idx="195">
                  <c:v>0.30107526881720431</c:v>
                </c:pt>
                <c:pt idx="196">
                  <c:v>0.30261136712749614</c:v>
                </c:pt>
                <c:pt idx="197">
                  <c:v>0.30414746543778803</c:v>
                </c:pt>
                <c:pt idx="198">
                  <c:v>0.30568356374807987</c:v>
                </c:pt>
                <c:pt idx="199">
                  <c:v>0.30721966205837176</c:v>
                </c:pt>
                <c:pt idx="200">
                  <c:v>0.30875576036866359</c:v>
                </c:pt>
                <c:pt idx="201">
                  <c:v>0.31029185867895548</c:v>
                </c:pt>
                <c:pt idx="202">
                  <c:v>0.31182795698924731</c:v>
                </c:pt>
                <c:pt idx="203">
                  <c:v>0.31336405529953915</c:v>
                </c:pt>
                <c:pt idx="204">
                  <c:v>0.31490015360983103</c:v>
                </c:pt>
                <c:pt idx="205">
                  <c:v>0.31643625192012287</c:v>
                </c:pt>
                <c:pt idx="206">
                  <c:v>0.31797235023041476</c:v>
                </c:pt>
                <c:pt idx="207">
                  <c:v>0.31950844854070659</c:v>
                </c:pt>
                <c:pt idx="208">
                  <c:v>0.32104454685099848</c:v>
                </c:pt>
                <c:pt idx="209">
                  <c:v>0.32258064516129031</c:v>
                </c:pt>
                <c:pt idx="210">
                  <c:v>0.3241167434715822</c:v>
                </c:pt>
                <c:pt idx="211">
                  <c:v>0.32565284178187404</c:v>
                </c:pt>
                <c:pt idx="212">
                  <c:v>0.32718894009216593</c:v>
                </c:pt>
                <c:pt idx="213">
                  <c:v>0.32872503840245776</c:v>
                </c:pt>
                <c:pt idx="214">
                  <c:v>0.33026113671274959</c:v>
                </c:pt>
                <c:pt idx="215">
                  <c:v>0.33179723502304148</c:v>
                </c:pt>
                <c:pt idx="216">
                  <c:v>0.33333333333333331</c:v>
                </c:pt>
                <c:pt idx="217">
                  <c:v>0.3348694316436252</c:v>
                </c:pt>
                <c:pt idx="218">
                  <c:v>0.33640552995391704</c:v>
                </c:pt>
                <c:pt idx="219">
                  <c:v>0.33794162826420893</c:v>
                </c:pt>
                <c:pt idx="220">
                  <c:v>0.33947772657450076</c:v>
                </c:pt>
                <c:pt idx="221">
                  <c:v>0.34101382488479265</c:v>
                </c:pt>
                <c:pt idx="222">
                  <c:v>0.34254992319508448</c:v>
                </c:pt>
                <c:pt idx="223">
                  <c:v>0.34408602150537637</c:v>
                </c:pt>
                <c:pt idx="224">
                  <c:v>0.34562211981566821</c:v>
                </c:pt>
                <c:pt idx="225">
                  <c:v>0.34715821812596004</c:v>
                </c:pt>
                <c:pt idx="226">
                  <c:v>0.34869431643625193</c:v>
                </c:pt>
                <c:pt idx="227">
                  <c:v>0.35023041474654376</c:v>
                </c:pt>
                <c:pt idx="228">
                  <c:v>0.35176651305683565</c:v>
                </c:pt>
                <c:pt idx="229">
                  <c:v>0.35330261136712748</c:v>
                </c:pt>
                <c:pt idx="230">
                  <c:v>0.35483870967741937</c:v>
                </c:pt>
                <c:pt idx="231">
                  <c:v>0.35637480798771121</c:v>
                </c:pt>
                <c:pt idx="232">
                  <c:v>0.3579109062980031</c:v>
                </c:pt>
                <c:pt idx="233">
                  <c:v>0.35944700460829493</c:v>
                </c:pt>
                <c:pt idx="234">
                  <c:v>0.36098310291858676</c:v>
                </c:pt>
                <c:pt idx="235">
                  <c:v>0.36251920122887865</c:v>
                </c:pt>
                <c:pt idx="236">
                  <c:v>0.36405529953917048</c:v>
                </c:pt>
                <c:pt idx="237">
                  <c:v>0.36559139784946237</c:v>
                </c:pt>
                <c:pt idx="238">
                  <c:v>0.36712749615975421</c:v>
                </c:pt>
                <c:pt idx="239">
                  <c:v>0.3686635944700461</c:v>
                </c:pt>
                <c:pt idx="240">
                  <c:v>0.37019969278033793</c:v>
                </c:pt>
                <c:pt idx="241">
                  <c:v>0.37173579109062982</c:v>
                </c:pt>
                <c:pt idx="242">
                  <c:v>0.37327188940092165</c:v>
                </c:pt>
                <c:pt idx="243">
                  <c:v>0.37480798771121354</c:v>
                </c:pt>
                <c:pt idx="244">
                  <c:v>0.37634408602150538</c:v>
                </c:pt>
                <c:pt idx="245">
                  <c:v>0.37788018433179721</c:v>
                </c:pt>
                <c:pt idx="246">
                  <c:v>0.3794162826420891</c:v>
                </c:pt>
                <c:pt idx="247">
                  <c:v>0.38095238095238093</c:v>
                </c:pt>
                <c:pt idx="248">
                  <c:v>0.38248847926267282</c:v>
                </c:pt>
                <c:pt idx="249">
                  <c:v>0.38402457757296465</c:v>
                </c:pt>
                <c:pt idx="250">
                  <c:v>0.38556067588325654</c:v>
                </c:pt>
                <c:pt idx="251">
                  <c:v>0.38709677419354838</c:v>
                </c:pt>
                <c:pt idx="252">
                  <c:v>0.38863287250384027</c:v>
                </c:pt>
                <c:pt idx="253">
                  <c:v>0.3901689708141321</c:v>
                </c:pt>
                <c:pt idx="254">
                  <c:v>0.39170506912442399</c:v>
                </c:pt>
                <c:pt idx="255">
                  <c:v>0.39324116743471582</c:v>
                </c:pt>
                <c:pt idx="256">
                  <c:v>0.39477726574500765</c:v>
                </c:pt>
                <c:pt idx="257">
                  <c:v>0.39631336405529954</c:v>
                </c:pt>
                <c:pt idx="258">
                  <c:v>0.39784946236559138</c:v>
                </c:pt>
                <c:pt idx="259">
                  <c:v>0.39938556067588327</c:v>
                </c:pt>
                <c:pt idx="260">
                  <c:v>0.4009216589861751</c:v>
                </c:pt>
                <c:pt idx="261">
                  <c:v>0.40245775729646699</c:v>
                </c:pt>
                <c:pt idx="262">
                  <c:v>0.40399385560675882</c:v>
                </c:pt>
                <c:pt idx="263">
                  <c:v>0.40552995391705071</c:v>
                </c:pt>
                <c:pt idx="264">
                  <c:v>0.40706605222734255</c:v>
                </c:pt>
                <c:pt idx="265">
                  <c:v>0.40860215053763443</c:v>
                </c:pt>
                <c:pt idx="266">
                  <c:v>0.41013824884792627</c:v>
                </c:pt>
                <c:pt idx="267">
                  <c:v>0.4116743471582181</c:v>
                </c:pt>
                <c:pt idx="268">
                  <c:v>0.41321044546850999</c:v>
                </c:pt>
                <c:pt idx="269">
                  <c:v>0.41474654377880182</c:v>
                </c:pt>
                <c:pt idx="270">
                  <c:v>0.41628264208909371</c:v>
                </c:pt>
                <c:pt idx="271">
                  <c:v>0.41781874039938555</c:v>
                </c:pt>
                <c:pt idx="272">
                  <c:v>0.41935483870967744</c:v>
                </c:pt>
                <c:pt idx="273">
                  <c:v>0.42089093701996927</c:v>
                </c:pt>
                <c:pt idx="274">
                  <c:v>0.42242703533026116</c:v>
                </c:pt>
                <c:pt idx="275">
                  <c:v>0.42396313364055299</c:v>
                </c:pt>
                <c:pt idx="276">
                  <c:v>0.42549923195084488</c:v>
                </c:pt>
                <c:pt idx="277">
                  <c:v>0.42703533026113671</c:v>
                </c:pt>
                <c:pt idx="278">
                  <c:v>0.42857142857142855</c:v>
                </c:pt>
                <c:pt idx="279">
                  <c:v>0.43010752688172044</c:v>
                </c:pt>
                <c:pt idx="280">
                  <c:v>0.43164362519201227</c:v>
                </c:pt>
                <c:pt idx="281">
                  <c:v>0.43317972350230416</c:v>
                </c:pt>
                <c:pt idx="282">
                  <c:v>0.43471582181259599</c:v>
                </c:pt>
                <c:pt idx="283">
                  <c:v>0.43625192012288788</c:v>
                </c:pt>
                <c:pt idx="284">
                  <c:v>0.43778801843317972</c:v>
                </c:pt>
                <c:pt idx="285">
                  <c:v>0.4393241167434716</c:v>
                </c:pt>
                <c:pt idx="286">
                  <c:v>0.44086021505376344</c:v>
                </c:pt>
                <c:pt idx="287">
                  <c:v>0.44239631336405533</c:v>
                </c:pt>
                <c:pt idx="288">
                  <c:v>0.44393241167434716</c:v>
                </c:pt>
                <c:pt idx="289">
                  <c:v>0.44546850998463899</c:v>
                </c:pt>
                <c:pt idx="290">
                  <c:v>0.44700460829493088</c:v>
                </c:pt>
                <c:pt idx="291">
                  <c:v>0.44854070660522272</c:v>
                </c:pt>
                <c:pt idx="292">
                  <c:v>0.45007680491551461</c:v>
                </c:pt>
                <c:pt idx="293">
                  <c:v>0.45161290322580644</c:v>
                </c:pt>
                <c:pt idx="294">
                  <c:v>0.45314900153609833</c:v>
                </c:pt>
                <c:pt idx="295">
                  <c:v>0.45468509984639016</c:v>
                </c:pt>
                <c:pt idx="296">
                  <c:v>0.45622119815668205</c:v>
                </c:pt>
                <c:pt idx="297">
                  <c:v>0.45775729646697388</c:v>
                </c:pt>
                <c:pt idx="298">
                  <c:v>0.45929339477726572</c:v>
                </c:pt>
                <c:pt idx="299">
                  <c:v>0.46082949308755761</c:v>
                </c:pt>
                <c:pt idx="300">
                  <c:v>0.46236559139784944</c:v>
                </c:pt>
                <c:pt idx="301">
                  <c:v>0.46390168970814133</c:v>
                </c:pt>
                <c:pt idx="302">
                  <c:v>0.46543778801843316</c:v>
                </c:pt>
                <c:pt idx="303">
                  <c:v>0.46697388632872505</c:v>
                </c:pt>
                <c:pt idx="304">
                  <c:v>0.46850998463901689</c:v>
                </c:pt>
                <c:pt idx="305">
                  <c:v>0.47004608294930877</c:v>
                </c:pt>
                <c:pt idx="306">
                  <c:v>0.47158218125960061</c:v>
                </c:pt>
                <c:pt idx="307">
                  <c:v>0.4731182795698925</c:v>
                </c:pt>
                <c:pt idx="308">
                  <c:v>0.47465437788018433</c:v>
                </c:pt>
                <c:pt idx="309">
                  <c:v>0.47619047619047616</c:v>
                </c:pt>
                <c:pt idx="310">
                  <c:v>0.47772657450076805</c:v>
                </c:pt>
                <c:pt idx="311">
                  <c:v>0.47926267281105989</c:v>
                </c:pt>
                <c:pt idx="312">
                  <c:v>0.48079877112135178</c:v>
                </c:pt>
                <c:pt idx="313">
                  <c:v>0.48233486943164361</c:v>
                </c:pt>
                <c:pt idx="314">
                  <c:v>0.4838709677419355</c:v>
                </c:pt>
                <c:pt idx="315">
                  <c:v>0.48540706605222733</c:v>
                </c:pt>
                <c:pt idx="316">
                  <c:v>0.48694316436251922</c:v>
                </c:pt>
                <c:pt idx="317">
                  <c:v>0.48847926267281105</c:v>
                </c:pt>
                <c:pt idx="318">
                  <c:v>0.49001536098310294</c:v>
                </c:pt>
                <c:pt idx="319">
                  <c:v>0.49155145929339478</c:v>
                </c:pt>
                <c:pt idx="320">
                  <c:v>0.49308755760368661</c:v>
                </c:pt>
                <c:pt idx="321">
                  <c:v>0.4946236559139785</c:v>
                </c:pt>
                <c:pt idx="322">
                  <c:v>0.49615975422427033</c:v>
                </c:pt>
                <c:pt idx="323">
                  <c:v>0.49769585253456222</c:v>
                </c:pt>
                <c:pt idx="324">
                  <c:v>0.49923195084485406</c:v>
                </c:pt>
                <c:pt idx="325">
                  <c:v>0.50076804915514594</c:v>
                </c:pt>
                <c:pt idx="326">
                  <c:v>0.50230414746543783</c:v>
                </c:pt>
                <c:pt idx="327">
                  <c:v>0.50384024577572961</c:v>
                </c:pt>
                <c:pt idx="328">
                  <c:v>0.5053763440860215</c:v>
                </c:pt>
                <c:pt idx="329">
                  <c:v>0.50691244239631339</c:v>
                </c:pt>
                <c:pt idx="330">
                  <c:v>0.50844854070660517</c:v>
                </c:pt>
                <c:pt idx="331">
                  <c:v>0.50998463901689706</c:v>
                </c:pt>
                <c:pt idx="332">
                  <c:v>0.51152073732718895</c:v>
                </c:pt>
                <c:pt idx="333">
                  <c:v>0.51305683563748083</c:v>
                </c:pt>
                <c:pt idx="334">
                  <c:v>0.51459293394777261</c:v>
                </c:pt>
                <c:pt idx="335">
                  <c:v>0.5161290322580645</c:v>
                </c:pt>
                <c:pt idx="336">
                  <c:v>0.51766513056835639</c:v>
                </c:pt>
                <c:pt idx="337">
                  <c:v>0.51920122887864828</c:v>
                </c:pt>
                <c:pt idx="338">
                  <c:v>0.52073732718894006</c:v>
                </c:pt>
                <c:pt idx="339">
                  <c:v>0.52227342549923195</c:v>
                </c:pt>
                <c:pt idx="340">
                  <c:v>0.52380952380952384</c:v>
                </c:pt>
                <c:pt idx="341">
                  <c:v>0.52534562211981561</c:v>
                </c:pt>
                <c:pt idx="342">
                  <c:v>0.5268817204301075</c:v>
                </c:pt>
                <c:pt idx="343">
                  <c:v>0.52841781874039939</c:v>
                </c:pt>
                <c:pt idx="344">
                  <c:v>0.52995391705069128</c:v>
                </c:pt>
                <c:pt idx="345">
                  <c:v>0.53149001536098306</c:v>
                </c:pt>
                <c:pt idx="346">
                  <c:v>0.53302611367127495</c:v>
                </c:pt>
                <c:pt idx="347">
                  <c:v>0.53456221198156684</c:v>
                </c:pt>
                <c:pt idx="348">
                  <c:v>0.53609831029185873</c:v>
                </c:pt>
                <c:pt idx="349">
                  <c:v>0.5376344086021505</c:v>
                </c:pt>
                <c:pt idx="350">
                  <c:v>0.53917050691244239</c:v>
                </c:pt>
                <c:pt idx="351">
                  <c:v>0.54070660522273428</c:v>
                </c:pt>
                <c:pt idx="352">
                  <c:v>0.54224270353302606</c:v>
                </c:pt>
                <c:pt idx="353">
                  <c:v>0.54377880184331795</c:v>
                </c:pt>
                <c:pt idx="354">
                  <c:v>0.54531490015360984</c:v>
                </c:pt>
                <c:pt idx="355">
                  <c:v>0.54685099846390173</c:v>
                </c:pt>
                <c:pt idx="356">
                  <c:v>0.54838709677419351</c:v>
                </c:pt>
                <c:pt idx="357">
                  <c:v>0.54992319508448539</c:v>
                </c:pt>
                <c:pt idx="358">
                  <c:v>0.55145929339477728</c:v>
                </c:pt>
                <c:pt idx="359">
                  <c:v>0.55299539170506917</c:v>
                </c:pt>
                <c:pt idx="360">
                  <c:v>0.55453149001536095</c:v>
                </c:pt>
                <c:pt idx="361">
                  <c:v>0.55606758832565284</c:v>
                </c:pt>
                <c:pt idx="362">
                  <c:v>0.55760368663594473</c:v>
                </c:pt>
                <c:pt idx="363">
                  <c:v>0.55913978494623651</c:v>
                </c:pt>
                <c:pt idx="364">
                  <c:v>0.5606758832565284</c:v>
                </c:pt>
                <c:pt idx="365">
                  <c:v>0.56221198156682028</c:v>
                </c:pt>
                <c:pt idx="366">
                  <c:v>0.56374807987711217</c:v>
                </c:pt>
                <c:pt idx="367">
                  <c:v>0.56528417818740395</c:v>
                </c:pt>
                <c:pt idx="368">
                  <c:v>0.56682027649769584</c:v>
                </c:pt>
                <c:pt idx="369">
                  <c:v>0.56835637480798773</c:v>
                </c:pt>
                <c:pt idx="370">
                  <c:v>0.56989247311827962</c:v>
                </c:pt>
                <c:pt idx="371">
                  <c:v>0.5714285714285714</c:v>
                </c:pt>
                <c:pt idx="372">
                  <c:v>0.57296466973886329</c:v>
                </c:pt>
                <c:pt idx="373">
                  <c:v>0.57450076804915517</c:v>
                </c:pt>
                <c:pt idx="374">
                  <c:v>0.57603686635944695</c:v>
                </c:pt>
                <c:pt idx="375">
                  <c:v>0.57757296466973884</c:v>
                </c:pt>
                <c:pt idx="376">
                  <c:v>0.57910906298003073</c:v>
                </c:pt>
                <c:pt idx="377">
                  <c:v>0.58064516129032262</c:v>
                </c:pt>
                <c:pt idx="378">
                  <c:v>0.5821812596006144</c:v>
                </c:pt>
                <c:pt idx="379">
                  <c:v>0.58371735791090629</c:v>
                </c:pt>
                <c:pt idx="380">
                  <c:v>0.58525345622119818</c:v>
                </c:pt>
                <c:pt idx="381">
                  <c:v>0.58678955453149007</c:v>
                </c:pt>
                <c:pt idx="382">
                  <c:v>0.58832565284178184</c:v>
                </c:pt>
                <c:pt idx="383">
                  <c:v>0.58986175115207373</c:v>
                </c:pt>
                <c:pt idx="384">
                  <c:v>0.59139784946236562</c:v>
                </c:pt>
                <c:pt idx="385">
                  <c:v>0.5929339477726574</c:v>
                </c:pt>
                <c:pt idx="386">
                  <c:v>0.59447004608294929</c:v>
                </c:pt>
                <c:pt idx="387">
                  <c:v>0.59600614439324118</c:v>
                </c:pt>
                <c:pt idx="388">
                  <c:v>0.59754224270353307</c:v>
                </c:pt>
                <c:pt idx="389">
                  <c:v>0.59907834101382484</c:v>
                </c:pt>
                <c:pt idx="390">
                  <c:v>0.60061443932411673</c:v>
                </c:pt>
                <c:pt idx="391">
                  <c:v>0.60215053763440862</c:v>
                </c:pt>
                <c:pt idx="392">
                  <c:v>0.60368663594470051</c:v>
                </c:pt>
                <c:pt idx="393">
                  <c:v>0.60522273425499229</c:v>
                </c:pt>
                <c:pt idx="394">
                  <c:v>0.60675883256528418</c:v>
                </c:pt>
                <c:pt idx="395">
                  <c:v>0.60829493087557607</c:v>
                </c:pt>
                <c:pt idx="396">
                  <c:v>0.60983102918586785</c:v>
                </c:pt>
                <c:pt idx="397">
                  <c:v>0.61136712749615973</c:v>
                </c:pt>
                <c:pt idx="398">
                  <c:v>0.61290322580645162</c:v>
                </c:pt>
                <c:pt idx="399">
                  <c:v>0.61443932411674351</c:v>
                </c:pt>
                <c:pt idx="400">
                  <c:v>0.61597542242703529</c:v>
                </c:pt>
                <c:pt idx="401">
                  <c:v>0.61751152073732718</c:v>
                </c:pt>
                <c:pt idx="402">
                  <c:v>0.61904761904761907</c:v>
                </c:pt>
                <c:pt idx="403">
                  <c:v>0.62058371735791096</c:v>
                </c:pt>
                <c:pt idx="404">
                  <c:v>0.62211981566820274</c:v>
                </c:pt>
                <c:pt idx="405">
                  <c:v>0.62365591397849462</c:v>
                </c:pt>
                <c:pt idx="406">
                  <c:v>0.62519201228878651</c:v>
                </c:pt>
                <c:pt idx="407">
                  <c:v>0.62672811059907829</c:v>
                </c:pt>
                <c:pt idx="408">
                  <c:v>0.62826420890937018</c:v>
                </c:pt>
                <c:pt idx="409">
                  <c:v>0.62980030721966207</c:v>
                </c:pt>
                <c:pt idx="410">
                  <c:v>0.63133640552995396</c:v>
                </c:pt>
                <c:pt idx="411">
                  <c:v>0.63287250384024574</c:v>
                </c:pt>
                <c:pt idx="412">
                  <c:v>0.63440860215053763</c:v>
                </c:pt>
                <c:pt idx="413">
                  <c:v>0.63594470046082952</c:v>
                </c:pt>
                <c:pt idx="414">
                  <c:v>0.6374807987711214</c:v>
                </c:pt>
                <c:pt idx="415">
                  <c:v>0.63901689708141318</c:v>
                </c:pt>
                <c:pt idx="416">
                  <c:v>0.64055299539170507</c:v>
                </c:pt>
                <c:pt idx="417">
                  <c:v>0.64208909370199696</c:v>
                </c:pt>
                <c:pt idx="418">
                  <c:v>0.64362519201228874</c:v>
                </c:pt>
                <c:pt idx="419">
                  <c:v>0.64516129032258063</c:v>
                </c:pt>
                <c:pt idx="420">
                  <c:v>0.64669738863287252</c:v>
                </c:pt>
                <c:pt idx="421">
                  <c:v>0.64823348694316441</c:v>
                </c:pt>
                <c:pt idx="422">
                  <c:v>0.64976958525345618</c:v>
                </c:pt>
                <c:pt idx="423">
                  <c:v>0.65130568356374807</c:v>
                </c:pt>
                <c:pt idx="424">
                  <c:v>0.65284178187403996</c:v>
                </c:pt>
                <c:pt idx="425">
                  <c:v>0.65437788018433185</c:v>
                </c:pt>
                <c:pt idx="426">
                  <c:v>0.65591397849462363</c:v>
                </c:pt>
                <c:pt idx="427">
                  <c:v>0.65745007680491552</c:v>
                </c:pt>
                <c:pt idx="428">
                  <c:v>0.65898617511520741</c:v>
                </c:pt>
                <c:pt idx="429">
                  <c:v>0.66052227342549918</c:v>
                </c:pt>
                <c:pt idx="430">
                  <c:v>0.66205837173579107</c:v>
                </c:pt>
                <c:pt idx="431">
                  <c:v>0.66359447004608296</c:v>
                </c:pt>
                <c:pt idx="432">
                  <c:v>0.66513056835637485</c:v>
                </c:pt>
                <c:pt idx="433">
                  <c:v>0.66666666666666663</c:v>
                </c:pt>
                <c:pt idx="434">
                  <c:v>0.66820276497695852</c:v>
                </c:pt>
                <c:pt idx="435">
                  <c:v>0.66973886328725041</c:v>
                </c:pt>
                <c:pt idx="436">
                  <c:v>0.6712749615975423</c:v>
                </c:pt>
                <c:pt idx="437">
                  <c:v>0.67281105990783407</c:v>
                </c:pt>
                <c:pt idx="438">
                  <c:v>0.67434715821812596</c:v>
                </c:pt>
                <c:pt idx="439">
                  <c:v>0.67588325652841785</c:v>
                </c:pt>
                <c:pt idx="440">
                  <c:v>0.67741935483870963</c:v>
                </c:pt>
                <c:pt idx="441">
                  <c:v>0.67895545314900152</c:v>
                </c:pt>
                <c:pt idx="442">
                  <c:v>0.68049155145929341</c:v>
                </c:pt>
                <c:pt idx="443">
                  <c:v>0.6820276497695853</c:v>
                </c:pt>
                <c:pt idx="444">
                  <c:v>0.68356374807987708</c:v>
                </c:pt>
                <c:pt idx="445">
                  <c:v>0.68509984639016897</c:v>
                </c:pt>
                <c:pt idx="446">
                  <c:v>0.68663594470046085</c:v>
                </c:pt>
                <c:pt idx="447">
                  <c:v>0.68817204301075274</c:v>
                </c:pt>
                <c:pt idx="448">
                  <c:v>0.68970814132104452</c:v>
                </c:pt>
                <c:pt idx="449">
                  <c:v>0.69124423963133641</c:v>
                </c:pt>
                <c:pt idx="450">
                  <c:v>0.6927803379416283</c:v>
                </c:pt>
                <c:pt idx="451">
                  <c:v>0.69431643625192008</c:v>
                </c:pt>
                <c:pt idx="452">
                  <c:v>0.69585253456221197</c:v>
                </c:pt>
                <c:pt idx="453">
                  <c:v>0.69738863287250386</c:v>
                </c:pt>
                <c:pt idx="454">
                  <c:v>0.69892473118279574</c:v>
                </c:pt>
                <c:pt idx="455">
                  <c:v>0.70046082949308752</c:v>
                </c:pt>
                <c:pt idx="456">
                  <c:v>0.70199692780337941</c:v>
                </c:pt>
                <c:pt idx="457">
                  <c:v>0.7035330261136713</c:v>
                </c:pt>
                <c:pt idx="458">
                  <c:v>0.70506912442396308</c:v>
                </c:pt>
                <c:pt idx="459">
                  <c:v>0.70660522273425497</c:v>
                </c:pt>
                <c:pt idx="460">
                  <c:v>0.70814132104454686</c:v>
                </c:pt>
                <c:pt idx="461">
                  <c:v>0.70967741935483875</c:v>
                </c:pt>
                <c:pt idx="462">
                  <c:v>0.71121351766513052</c:v>
                </c:pt>
                <c:pt idx="463">
                  <c:v>0.71274961597542241</c:v>
                </c:pt>
                <c:pt idx="464">
                  <c:v>0.7142857142857143</c:v>
                </c:pt>
                <c:pt idx="465">
                  <c:v>0.71582181259600619</c:v>
                </c:pt>
                <c:pt idx="466">
                  <c:v>0.71735791090629797</c:v>
                </c:pt>
                <c:pt idx="467">
                  <c:v>0.71889400921658986</c:v>
                </c:pt>
                <c:pt idx="468">
                  <c:v>0.72043010752688175</c:v>
                </c:pt>
                <c:pt idx="469">
                  <c:v>0.72196620583717352</c:v>
                </c:pt>
                <c:pt idx="470">
                  <c:v>0.72350230414746541</c:v>
                </c:pt>
                <c:pt idx="471">
                  <c:v>0.7250384024577573</c:v>
                </c:pt>
                <c:pt idx="472">
                  <c:v>0.72657450076804919</c:v>
                </c:pt>
                <c:pt idx="473">
                  <c:v>0.72811059907834097</c:v>
                </c:pt>
                <c:pt idx="474">
                  <c:v>0.72964669738863286</c:v>
                </c:pt>
                <c:pt idx="475">
                  <c:v>0.73118279569892475</c:v>
                </c:pt>
                <c:pt idx="476">
                  <c:v>0.73271889400921664</c:v>
                </c:pt>
                <c:pt idx="477">
                  <c:v>0.73425499231950841</c:v>
                </c:pt>
                <c:pt idx="478">
                  <c:v>0.7357910906298003</c:v>
                </c:pt>
                <c:pt idx="479">
                  <c:v>0.73732718894009219</c:v>
                </c:pt>
                <c:pt idx="480">
                  <c:v>0.73886328725038397</c:v>
                </c:pt>
                <c:pt idx="481">
                  <c:v>0.74039938556067586</c:v>
                </c:pt>
                <c:pt idx="482">
                  <c:v>0.74193548387096775</c:v>
                </c:pt>
                <c:pt idx="483">
                  <c:v>0.74347158218125964</c:v>
                </c:pt>
                <c:pt idx="484">
                  <c:v>0.74500768049155142</c:v>
                </c:pt>
                <c:pt idx="485">
                  <c:v>0.74654377880184331</c:v>
                </c:pt>
                <c:pt idx="486">
                  <c:v>0.74807987711213519</c:v>
                </c:pt>
                <c:pt idx="487">
                  <c:v>0.74961597542242708</c:v>
                </c:pt>
                <c:pt idx="488">
                  <c:v>0.75115207373271886</c:v>
                </c:pt>
                <c:pt idx="489">
                  <c:v>0.75268817204301075</c:v>
                </c:pt>
                <c:pt idx="490">
                  <c:v>0.75422427035330264</c:v>
                </c:pt>
                <c:pt idx="491">
                  <c:v>0.75576036866359442</c:v>
                </c:pt>
                <c:pt idx="492">
                  <c:v>0.75729646697388631</c:v>
                </c:pt>
                <c:pt idx="493">
                  <c:v>0.7588325652841782</c:v>
                </c:pt>
                <c:pt idx="494">
                  <c:v>0.76036866359447008</c:v>
                </c:pt>
                <c:pt idx="495">
                  <c:v>0.76190476190476186</c:v>
                </c:pt>
                <c:pt idx="496">
                  <c:v>0.76344086021505375</c:v>
                </c:pt>
                <c:pt idx="497">
                  <c:v>0.76497695852534564</c:v>
                </c:pt>
                <c:pt idx="498">
                  <c:v>0.76651305683563753</c:v>
                </c:pt>
                <c:pt idx="499">
                  <c:v>0.76804915514592931</c:v>
                </c:pt>
                <c:pt idx="500">
                  <c:v>0.7695852534562212</c:v>
                </c:pt>
                <c:pt idx="501">
                  <c:v>0.77112135176651309</c:v>
                </c:pt>
                <c:pt idx="502">
                  <c:v>0.77265745007680486</c:v>
                </c:pt>
                <c:pt idx="503">
                  <c:v>0.77419354838709675</c:v>
                </c:pt>
                <c:pt idx="504">
                  <c:v>0.77572964669738864</c:v>
                </c:pt>
                <c:pt idx="505">
                  <c:v>0.77726574500768053</c:v>
                </c:pt>
                <c:pt idx="506">
                  <c:v>0.77880184331797231</c:v>
                </c:pt>
                <c:pt idx="507">
                  <c:v>0.7803379416282642</c:v>
                </c:pt>
                <c:pt idx="508">
                  <c:v>0.78187403993855609</c:v>
                </c:pt>
                <c:pt idx="509">
                  <c:v>0.78341013824884798</c:v>
                </c:pt>
                <c:pt idx="510">
                  <c:v>0.78494623655913975</c:v>
                </c:pt>
                <c:pt idx="511">
                  <c:v>0.78648233486943164</c:v>
                </c:pt>
                <c:pt idx="512">
                  <c:v>0.78801843317972353</c:v>
                </c:pt>
                <c:pt idx="513">
                  <c:v>0.78955453149001531</c:v>
                </c:pt>
                <c:pt idx="514">
                  <c:v>0.7910906298003072</c:v>
                </c:pt>
                <c:pt idx="515">
                  <c:v>0.79262672811059909</c:v>
                </c:pt>
                <c:pt idx="516">
                  <c:v>0.79416282642089098</c:v>
                </c:pt>
                <c:pt idx="517">
                  <c:v>0.79569892473118276</c:v>
                </c:pt>
                <c:pt idx="518">
                  <c:v>0.79723502304147464</c:v>
                </c:pt>
                <c:pt idx="519">
                  <c:v>0.79877112135176653</c:v>
                </c:pt>
                <c:pt idx="520">
                  <c:v>0.80030721966205842</c:v>
                </c:pt>
                <c:pt idx="521">
                  <c:v>0.8018433179723502</c:v>
                </c:pt>
                <c:pt idx="522">
                  <c:v>0.80337941628264209</c:v>
                </c:pt>
                <c:pt idx="523">
                  <c:v>0.80491551459293398</c:v>
                </c:pt>
                <c:pt idx="524">
                  <c:v>0.80645161290322576</c:v>
                </c:pt>
                <c:pt idx="525">
                  <c:v>0.80798771121351765</c:v>
                </c:pt>
                <c:pt idx="526">
                  <c:v>0.80952380952380953</c:v>
                </c:pt>
                <c:pt idx="527">
                  <c:v>0.81105990783410142</c:v>
                </c:pt>
                <c:pt idx="528">
                  <c:v>0.8125960061443932</c:v>
                </c:pt>
                <c:pt idx="529">
                  <c:v>0.81413210445468509</c:v>
                </c:pt>
                <c:pt idx="530">
                  <c:v>0.81566820276497698</c:v>
                </c:pt>
                <c:pt idx="531">
                  <c:v>0.81720430107526887</c:v>
                </c:pt>
                <c:pt idx="532">
                  <c:v>0.81874039938556065</c:v>
                </c:pt>
                <c:pt idx="533">
                  <c:v>0.82027649769585254</c:v>
                </c:pt>
                <c:pt idx="534">
                  <c:v>0.82181259600614442</c:v>
                </c:pt>
                <c:pt idx="535">
                  <c:v>0.8233486943164362</c:v>
                </c:pt>
                <c:pt idx="536">
                  <c:v>0.82488479262672809</c:v>
                </c:pt>
                <c:pt idx="537">
                  <c:v>0.82642089093701998</c:v>
                </c:pt>
                <c:pt idx="538">
                  <c:v>0.82795698924731187</c:v>
                </c:pt>
                <c:pt idx="539">
                  <c:v>0.82949308755760365</c:v>
                </c:pt>
                <c:pt idx="540">
                  <c:v>0.83102918586789554</c:v>
                </c:pt>
                <c:pt idx="541">
                  <c:v>0.83256528417818743</c:v>
                </c:pt>
                <c:pt idx="542">
                  <c:v>0.83410138248847931</c:v>
                </c:pt>
                <c:pt idx="543">
                  <c:v>0.83563748079877109</c:v>
                </c:pt>
                <c:pt idx="544">
                  <c:v>0.83717357910906298</c:v>
                </c:pt>
                <c:pt idx="545">
                  <c:v>0.83870967741935487</c:v>
                </c:pt>
                <c:pt idx="546">
                  <c:v>0.84024577572964665</c:v>
                </c:pt>
                <c:pt idx="547">
                  <c:v>0.84178187403993854</c:v>
                </c:pt>
                <c:pt idx="548">
                  <c:v>0.84331797235023043</c:v>
                </c:pt>
                <c:pt idx="549">
                  <c:v>0.84485407066052232</c:v>
                </c:pt>
                <c:pt idx="550">
                  <c:v>0.84639016897081409</c:v>
                </c:pt>
                <c:pt idx="551">
                  <c:v>0.84792626728110598</c:v>
                </c:pt>
                <c:pt idx="552">
                  <c:v>0.84946236559139787</c:v>
                </c:pt>
                <c:pt idx="553">
                  <c:v>0.85099846390168976</c:v>
                </c:pt>
                <c:pt idx="554">
                  <c:v>0.85253456221198154</c:v>
                </c:pt>
                <c:pt idx="555">
                  <c:v>0.85407066052227343</c:v>
                </c:pt>
                <c:pt idx="556">
                  <c:v>0.85560675883256532</c:v>
                </c:pt>
                <c:pt idx="557">
                  <c:v>0.8571428571428571</c:v>
                </c:pt>
                <c:pt idx="558">
                  <c:v>0.85867895545314898</c:v>
                </c:pt>
                <c:pt idx="559">
                  <c:v>0.86021505376344087</c:v>
                </c:pt>
                <c:pt idx="560">
                  <c:v>0.86175115207373276</c:v>
                </c:pt>
                <c:pt idx="561">
                  <c:v>0.86328725038402454</c:v>
                </c:pt>
                <c:pt idx="562">
                  <c:v>0.86482334869431643</c:v>
                </c:pt>
                <c:pt idx="563">
                  <c:v>0.86635944700460832</c:v>
                </c:pt>
                <c:pt idx="564">
                  <c:v>0.86789554531490021</c:v>
                </c:pt>
                <c:pt idx="565">
                  <c:v>0.86943164362519199</c:v>
                </c:pt>
                <c:pt idx="566">
                  <c:v>0.87096774193548387</c:v>
                </c:pt>
                <c:pt idx="567">
                  <c:v>0.87250384024577576</c:v>
                </c:pt>
                <c:pt idx="568">
                  <c:v>0.87403993855606754</c:v>
                </c:pt>
                <c:pt idx="569">
                  <c:v>0.87557603686635943</c:v>
                </c:pt>
                <c:pt idx="570">
                  <c:v>0.87711213517665132</c:v>
                </c:pt>
                <c:pt idx="571">
                  <c:v>0.87864823348694321</c:v>
                </c:pt>
                <c:pt idx="572">
                  <c:v>0.88018433179723499</c:v>
                </c:pt>
                <c:pt idx="573">
                  <c:v>0.88172043010752688</c:v>
                </c:pt>
                <c:pt idx="574">
                  <c:v>0.88325652841781876</c:v>
                </c:pt>
                <c:pt idx="575">
                  <c:v>0.88479262672811065</c:v>
                </c:pt>
                <c:pt idx="576">
                  <c:v>0.88632872503840243</c:v>
                </c:pt>
                <c:pt idx="577">
                  <c:v>0.88786482334869432</c:v>
                </c:pt>
                <c:pt idx="578">
                  <c:v>0.88940092165898621</c:v>
                </c:pt>
                <c:pt idx="579">
                  <c:v>0.89093701996927799</c:v>
                </c:pt>
                <c:pt idx="580">
                  <c:v>0.89247311827956988</c:v>
                </c:pt>
                <c:pt idx="581">
                  <c:v>0.89400921658986177</c:v>
                </c:pt>
                <c:pt idx="582">
                  <c:v>0.89554531490015366</c:v>
                </c:pt>
                <c:pt idx="583">
                  <c:v>0.89708141321044543</c:v>
                </c:pt>
                <c:pt idx="584">
                  <c:v>0.89861751152073732</c:v>
                </c:pt>
                <c:pt idx="585">
                  <c:v>0.90015360983102921</c:v>
                </c:pt>
                <c:pt idx="586">
                  <c:v>0.90168970814132099</c:v>
                </c:pt>
                <c:pt idx="587">
                  <c:v>0.90322580645161288</c:v>
                </c:pt>
                <c:pt idx="588">
                  <c:v>0.90476190476190477</c:v>
                </c:pt>
                <c:pt idx="589">
                  <c:v>0.90629800307219666</c:v>
                </c:pt>
                <c:pt idx="590">
                  <c:v>0.90783410138248843</c:v>
                </c:pt>
                <c:pt idx="591">
                  <c:v>0.90937019969278032</c:v>
                </c:pt>
                <c:pt idx="592">
                  <c:v>0.91090629800307221</c:v>
                </c:pt>
                <c:pt idx="593">
                  <c:v>0.9124423963133641</c:v>
                </c:pt>
                <c:pt idx="594">
                  <c:v>0.91397849462365588</c:v>
                </c:pt>
                <c:pt idx="595">
                  <c:v>0.91551459293394777</c:v>
                </c:pt>
                <c:pt idx="596">
                  <c:v>0.91705069124423966</c:v>
                </c:pt>
                <c:pt idx="597">
                  <c:v>0.91858678955453144</c:v>
                </c:pt>
                <c:pt idx="598">
                  <c:v>0.92012288786482332</c:v>
                </c:pt>
                <c:pt idx="599">
                  <c:v>0.92165898617511521</c:v>
                </c:pt>
                <c:pt idx="600">
                  <c:v>0.9231950844854071</c:v>
                </c:pt>
                <c:pt idx="601">
                  <c:v>0.92473118279569888</c:v>
                </c:pt>
                <c:pt idx="602">
                  <c:v>0.92626728110599077</c:v>
                </c:pt>
                <c:pt idx="603">
                  <c:v>0.92780337941628266</c:v>
                </c:pt>
                <c:pt idx="604">
                  <c:v>0.92933947772657455</c:v>
                </c:pt>
                <c:pt idx="605">
                  <c:v>0.93087557603686633</c:v>
                </c:pt>
                <c:pt idx="606">
                  <c:v>0.93241167434715821</c:v>
                </c:pt>
                <c:pt idx="607">
                  <c:v>0.9339477726574501</c:v>
                </c:pt>
                <c:pt idx="608">
                  <c:v>0.93548387096774188</c:v>
                </c:pt>
                <c:pt idx="609">
                  <c:v>0.93701996927803377</c:v>
                </c:pt>
                <c:pt idx="610">
                  <c:v>0.93855606758832566</c:v>
                </c:pt>
                <c:pt idx="611">
                  <c:v>0.94009216589861755</c:v>
                </c:pt>
                <c:pt idx="612">
                  <c:v>0.94162826420890933</c:v>
                </c:pt>
                <c:pt idx="613">
                  <c:v>0.94316436251920122</c:v>
                </c:pt>
                <c:pt idx="614">
                  <c:v>0.9447004608294931</c:v>
                </c:pt>
                <c:pt idx="615">
                  <c:v>0.94623655913978499</c:v>
                </c:pt>
                <c:pt idx="616">
                  <c:v>0.94777265745007677</c:v>
                </c:pt>
                <c:pt idx="617">
                  <c:v>0.94930875576036866</c:v>
                </c:pt>
                <c:pt idx="618">
                  <c:v>0.95084485407066055</c:v>
                </c:pt>
                <c:pt idx="619">
                  <c:v>0.95238095238095233</c:v>
                </c:pt>
                <c:pt idx="620">
                  <c:v>0.95391705069124422</c:v>
                </c:pt>
                <c:pt idx="621">
                  <c:v>0.95545314900153611</c:v>
                </c:pt>
                <c:pt idx="622">
                  <c:v>0.956989247311828</c:v>
                </c:pt>
                <c:pt idx="623">
                  <c:v>0.95852534562211977</c:v>
                </c:pt>
                <c:pt idx="624">
                  <c:v>0.96006144393241166</c:v>
                </c:pt>
                <c:pt idx="625">
                  <c:v>0.96159754224270355</c:v>
                </c:pt>
                <c:pt idx="626">
                  <c:v>0.96313364055299544</c:v>
                </c:pt>
                <c:pt idx="627">
                  <c:v>0.96466973886328722</c:v>
                </c:pt>
                <c:pt idx="628">
                  <c:v>0.96620583717357911</c:v>
                </c:pt>
                <c:pt idx="629">
                  <c:v>0.967741935483871</c:v>
                </c:pt>
                <c:pt idx="630">
                  <c:v>0.96927803379416277</c:v>
                </c:pt>
                <c:pt idx="631">
                  <c:v>0.97081413210445466</c:v>
                </c:pt>
                <c:pt idx="632">
                  <c:v>0.97235023041474655</c:v>
                </c:pt>
                <c:pt idx="633">
                  <c:v>0.97388632872503844</c:v>
                </c:pt>
                <c:pt idx="634">
                  <c:v>0.97542242703533022</c:v>
                </c:pt>
                <c:pt idx="635">
                  <c:v>0.97695852534562211</c:v>
                </c:pt>
                <c:pt idx="636">
                  <c:v>0.978494623655914</c:v>
                </c:pt>
                <c:pt idx="637">
                  <c:v>0.98003072196620589</c:v>
                </c:pt>
                <c:pt idx="638">
                  <c:v>0.98156682027649766</c:v>
                </c:pt>
                <c:pt idx="639">
                  <c:v>0.98310291858678955</c:v>
                </c:pt>
                <c:pt idx="640">
                  <c:v>0.98463901689708144</c:v>
                </c:pt>
                <c:pt idx="641">
                  <c:v>0.98617511520737322</c:v>
                </c:pt>
                <c:pt idx="642">
                  <c:v>0.98771121351766511</c:v>
                </c:pt>
                <c:pt idx="643">
                  <c:v>0.989247311827957</c:v>
                </c:pt>
                <c:pt idx="644">
                  <c:v>0.99078341013824889</c:v>
                </c:pt>
                <c:pt idx="645">
                  <c:v>0.99231950844854067</c:v>
                </c:pt>
                <c:pt idx="646">
                  <c:v>0.99385560675883255</c:v>
                </c:pt>
                <c:pt idx="647">
                  <c:v>0.99539170506912444</c:v>
                </c:pt>
                <c:pt idx="648">
                  <c:v>0.99692780337941633</c:v>
                </c:pt>
                <c:pt idx="649">
                  <c:v>0.99846390168970811</c:v>
                </c:pt>
                <c:pt idx="650">
                  <c:v>1</c:v>
                </c:pt>
              </c:numCache>
            </c:numRef>
          </c:xVal>
          <c:yVal>
            <c:numRef>
              <c:f>'B3'!$AR$7:$AR$657</c:f>
              <c:numCache>
                <c:formatCode>0.0%</c:formatCode>
                <c:ptCount val="651"/>
                <c:pt idx="0">
                  <c:v>-0.10714285714285711</c:v>
                </c:pt>
                <c:pt idx="1">
                  <c:v>-9.4083985525540648E-2</c:v>
                </c:pt>
                <c:pt idx="2">
                  <c:v>-9.3487010611050164E-2</c:v>
                </c:pt>
                <c:pt idx="3">
                  <c:v>-8.950617283950614E-2</c:v>
                </c:pt>
                <c:pt idx="4">
                  <c:v>-8.7003222341568126E-2</c:v>
                </c:pt>
                <c:pt idx="5">
                  <c:v>-8.2701670056079396E-2</c:v>
                </c:pt>
                <c:pt idx="6">
                  <c:v>-8.0388510022731924E-2</c:v>
                </c:pt>
                <c:pt idx="7">
                  <c:v>-7.6646090534979394E-2</c:v>
                </c:pt>
                <c:pt idx="8">
                  <c:v>-7.5614716213717903E-2</c:v>
                </c:pt>
                <c:pt idx="9">
                  <c:v>-7.5149373053942578E-2</c:v>
                </c:pt>
                <c:pt idx="10">
                  <c:v>-7.4499507712504132E-2</c:v>
                </c:pt>
                <c:pt idx="11">
                  <c:v>-7.0100143061516421E-2</c:v>
                </c:pt>
                <c:pt idx="12">
                  <c:v>-6.7830423940149626E-2</c:v>
                </c:pt>
                <c:pt idx="13">
                  <c:v>-6.6479728940296745E-2</c:v>
                </c:pt>
                <c:pt idx="14">
                  <c:v>-6.5587266739846356E-2</c:v>
                </c:pt>
                <c:pt idx="15">
                  <c:v>-6.5436825617821132E-2</c:v>
                </c:pt>
                <c:pt idx="16">
                  <c:v>-6.5129893889498761E-2</c:v>
                </c:pt>
                <c:pt idx="17">
                  <c:v>-6.4544478078312581E-2</c:v>
                </c:pt>
                <c:pt idx="18">
                  <c:v>-6.3944048957162533E-2</c:v>
                </c:pt>
                <c:pt idx="19">
                  <c:v>-6.3597707524496241E-2</c:v>
                </c:pt>
                <c:pt idx="20">
                  <c:v>-6.3591022443890269E-2</c:v>
                </c:pt>
                <c:pt idx="21">
                  <c:v>-6.3341645885286776E-2</c:v>
                </c:pt>
                <c:pt idx="22">
                  <c:v>-6.3319595354065242E-2</c:v>
                </c:pt>
                <c:pt idx="23">
                  <c:v>-6.239046617595511E-2</c:v>
                </c:pt>
                <c:pt idx="24">
                  <c:v>-6.112371546776986E-2</c:v>
                </c:pt>
                <c:pt idx="25">
                  <c:v>-5.8173176276090054E-2</c:v>
                </c:pt>
                <c:pt idx="26">
                  <c:v>-5.6995952302811535E-2</c:v>
                </c:pt>
                <c:pt idx="27">
                  <c:v>-5.6452689176564735E-2</c:v>
                </c:pt>
                <c:pt idx="28">
                  <c:v>-5.5354993983152849E-2</c:v>
                </c:pt>
                <c:pt idx="29">
                  <c:v>-5.5278239970419696E-2</c:v>
                </c:pt>
                <c:pt idx="30">
                  <c:v>-5.4967666078777157E-2</c:v>
                </c:pt>
                <c:pt idx="31">
                  <c:v>-5.3865373309817721E-2</c:v>
                </c:pt>
                <c:pt idx="32">
                  <c:v>-5.2826872375744474E-2</c:v>
                </c:pt>
                <c:pt idx="33">
                  <c:v>-5.2395649617871812E-2</c:v>
                </c:pt>
                <c:pt idx="34">
                  <c:v>-5.1291038672742116E-2</c:v>
                </c:pt>
                <c:pt idx="35">
                  <c:v>-5.1165530589918337E-2</c:v>
                </c:pt>
                <c:pt idx="36">
                  <c:v>-4.9864266323760509E-2</c:v>
                </c:pt>
                <c:pt idx="37">
                  <c:v>-4.9149878554079124E-2</c:v>
                </c:pt>
                <c:pt idx="38">
                  <c:v>-4.7840462905558954E-2</c:v>
                </c:pt>
                <c:pt idx="39">
                  <c:v>-4.7132169576059847E-2</c:v>
                </c:pt>
                <c:pt idx="40">
                  <c:v>-4.6738072054527749E-2</c:v>
                </c:pt>
                <c:pt idx="41">
                  <c:v>-4.6537069763527693E-2</c:v>
                </c:pt>
                <c:pt idx="42">
                  <c:v>-4.6056230171753663E-2</c:v>
                </c:pt>
                <c:pt idx="43">
                  <c:v>-4.5210440864243841E-2</c:v>
                </c:pt>
                <c:pt idx="44">
                  <c:v>-4.2718624222466195E-2</c:v>
                </c:pt>
                <c:pt idx="45">
                  <c:v>-4.2520648516365792E-2</c:v>
                </c:pt>
                <c:pt idx="46">
                  <c:v>-4.2515183994283598E-2</c:v>
                </c:pt>
                <c:pt idx="47">
                  <c:v>-4.2360309873083965E-2</c:v>
                </c:pt>
                <c:pt idx="48">
                  <c:v>-4.1622007859949905E-2</c:v>
                </c:pt>
                <c:pt idx="49">
                  <c:v>-4.0775791564435074E-2</c:v>
                </c:pt>
                <c:pt idx="50">
                  <c:v>-4.0431759970728176E-2</c:v>
                </c:pt>
                <c:pt idx="51">
                  <c:v>-3.8653366583541147E-2</c:v>
                </c:pt>
                <c:pt idx="52">
                  <c:v>-3.8626609442060089E-2</c:v>
                </c:pt>
                <c:pt idx="53">
                  <c:v>-3.7974683544303799E-2</c:v>
                </c:pt>
                <c:pt idx="54">
                  <c:v>-3.7932089323952214E-2</c:v>
                </c:pt>
                <c:pt idx="55">
                  <c:v>-3.7768584011744238E-2</c:v>
                </c:pt>
                <c:pt idx="56">
                  <c:v>-3.7005286469495614E-2</c:v>
                </c:pt>
                <c:pt idx="57">
                  <c:v>-3.6017840612639872E-2</c:v>
                </c:pt>
                <c:pt idx="58">
                  <c:v>-3.5843636817784491E-2</c:v>
                </c:pt>
                <c:pt idx="59">
                  <c:v>-3.5518168010281549E-2</c:v>
                </c:pt>
                <c:pt idx="60">
                  <c:v>-3.4762230250951973E-2</c:v>
                </c:pt>
                <c:pt idx="61">
                  <c:v>-3.4334763948497854E-2</c:v>
                </c:pt>
                <c:pt idx="62">
                  <c:v>-3.4273996680011631E-2</c:v>
                </c:pt>
                <c:pt idx="63">
                  <c:v>-3.411068569439614E-2</c:v>
                </c:pt>
                <c:pt idx="64">
                  <c:v>-3.3374664186815416E-2</c:v>
                </c:pt>
                <c:pt idx="65">
                  <c:v>-3.3294873908027101E-2</c:v>
                </c:pt>
                <c:pt idx="66">
                  <c:v>-3.3092993159548924E-2</c:v>
                </c:pt>
                <c:pt idx="67">
                  <c:v>-3.2430268250366948E-2</c:v>
                </c:pt>
                <c:pt idx="68">
                  <c:v>-3.2370344587539193E-2</c:v>
                </c:pt>
                <c:pt idx="69">
                  <c:v>-3.1824757181235744E-2</c:v>
                </c:pt>
                <c:pt idx="70">
                  <c:v>-3.1814010400734102E-2</c:v>
                </c:pt>
                <c:pt idx="71">
                  <c:v>-3.0627965736118843E-2</c:v>
                </c:pt>
                <c:pt idx="72">
                  <c:v>-3.0600047812574735E-2</c:v>
                </c:pt>
                <c:pt idx="73">
                  <c:v>-3.0369557263080903E-2</c:v>
                </c:pt>
                <c:pt idx="74">
                  <c:v>-3.019363308171975E-2</c:v>
                </c:pt>
                <c:pt idx="75">
                  <c:v>-2.9599100786811595E-2</c:v>
                </c:pt>
                <c:pt idx="76">
                  <c:v>-2.951973080452731E-2</c:v>
                </c:pt>
                <c:pt idx="77">
                  <c:v>-2.9516994633273636E-2</c:v>
                </c:pt>
                <c:pt idx="78">
                  <c:v>-2.9500964984835922E-2</c:v>
                </c:pt>
                <c:pt idx="79">
                  <c:v>-2.917422119663762E-2</c:v>
                </c:pt>
                <c:pt idx="80">
                  <c:v>-2.8026237328562843E-2</c:v>
                </c:pt>
                <c:pt idx="81">
                  <c:v>-2.7525960112081825E-2</c:v>
                </c:pt>
                <c:pt idx="82">
                  <c:v>-2.7182044887780549E-2</c:v>
                </c:pt>
                <c:pt idx="83">
                  <c:v>-2.7014104709538637E-2</c:v>
                </c:pt>
                <c:pt idx="84">
                  <c:v>-2.6743865453542841E-2</c:v>
                </c:pt>
                <c:pt idx="85">
                  <c:v>-2.6433915211970076E-2</c:v>
                </c:pt>
                <c:pt idx="86">
                  <c:v>-2.5695931477515994E-2</c:v>
                </c:pt>
                <c:pt idx="87">
                  <c:v>-2.5625129158917084E-2</c:v>
                </c:pt>
                <c:pt idx="88">
                  <c:v>-2.5575082154593483E-2</c:v>
                </c:pt>
                <c:pt idx="89">
                  <c:v>-2.5053568485248135E-2</c:v>
                </c:pt>
                <c:pt idx="90">
                  <c:v>-2.4723772016190814E-2</c:v>
                </c:pt>
                <c:pt idx="91">
                  <c:v>-2.4509325261204872E-2</c:v>
                </c:pt>
                <c:pt idx="92">
                  <c:v>-2.271753107586795E-2</c:v>
                </c:pt>
                <c:pt idx="93">
                  <c:v>-2.2608216156603224E-2</c:v>
                </c:pt>
                <c:pt idx="94">
                  <c:v>-2.2420926197784539E-2</c:v>
                </c:pt>
                <c:pt idx="95">
                  <c:v>-2.2395326192794548E-2</c:v>
                </c:pt>
                <c:pt idx="96">
                  <c:v>-2.2063208109719672E-2</c:v>
                </c:pt>
                <c:pt idx="97">
                  <c:v>-2.1481203946546828E-2</c:v>
                </c:pt>
                <c:pt idx="98">
                  <c:v>-2.1037532871145136E-2</c:v>
                </c:pt>
                <c:pt idx="99">
                  <c:v>-2.018795683954059E-2</c:v>
                </c:pt>
                <c:pt idx="100">
                  <c:v>-2.0185780635941328E-2</c:v>
                </c:pt>
                <c:pt idx="101">
                  <c:v>-1.9851116625310142E-2</c:v>
                </c:pt>
                <c:pt idx="102">
                  <c:v>-1.9292604501607639E-2</c:v>
                </c:pt>
                <c:pt idx="103">
                  <c:v>-1.9292604501607639E-2</c:v>
                </c:pt>
                <c:pt idx="104">
                  <c:v>-1.9081693500298084E-2</c:v>
                </c:pt>
                <c:pt idx="105">
                  <c:v>-1.9081693500298084E-2</c:v>
                </c:pt>
                <c:pt idx="106">
                  <c:v>-1.9081693500298084E-2</c:v>
                </c:pt>
                <c:pt idx="107">
                  <c:v>-1.9081693500298084E-2</c:v>
                </c:pt>
                <c:pt idx="108">
                  <c:v>-1.8646904135787738E-2</c:v>
                </c:pt>
                <c:pt idx="109">
                  <c:v>-1.8472566859663603E-2</c:v>
                </c:pt>
                <c:pt idx="110">
                  <c:v>-1.8472566859663603E-2</c:v>
                </c:pt>
                <c:pt idx="111">
                  <c:v>-1.7110028724865799E-2</c:v>
                </c:pt>
                <c:pt idx="112">
                  <c:v>-1.7094017094017065E-2</c:v>
                </c:pt>
                <c:pt idx="113">
                  <c:v>-1.6824395373291248E-2</c:v>
                </c:pt>
                <c:pt idx="114">
                  <c:v>-1.6094420600858368E-2</c:v>
                </c:pt>
                <c:pt idx="115">
                  <c:v>-1.5748031496062933E-2</c:v>
                </c:pt>
                <c:pt idx="116">
                  <c:v>-1.5719899964272876E-2</c:v>
                </c:pt>
                <c:pt idx="117">
                  <c:v>-1.5573653379054118E-2</c:v>
                </c:pt>
                <c:pt idx="118">
                  <c:v>-1.5461346633416459E-2</c:v>
                </c:pt>
                <c:pt idx="119">
                  <c:v>-1.4913415911752046E-2</c:v>
                </c:pt>
                <c:pt idx="120">
                  <c:v>-1.4609421586165705E-2</c:v>
                </c:pt>
                <c:pt idx="121">
                  <c:v>-1.4605647517039922E-2</c:v>
                </c:pt>
                <c:pt idx="122">
                  <c:v>-1.4487673793667458E-2</c:v>
                </c:pt>
                <c:pt idx="123">
                  <c:v>-1.3078873615374289E-2</c:v>
                </c:pt>
                <c:pt idx="124">
                  <c:v>-1.2716102300328587E-2</c:v>
                </c:pt>
                <c:pt idx="125">
                  <c:v>-1.2670332297394242E-2</c:v>
                </c:pt>
                <c:pt idx="126">
                  <c:v>-1.1930253900275245E-2</c:v>
                </c:pt>
                <c:pt idx="127">
                  <c:v>-1.1475017929715541E-2</c:v>
                </c:pt>
                <c:pt idx="128">
                  <c:v>-1.1471321695760598E-2</c:v>
                </c:pt>
                <c:pt idx="129">
                  <c:v>-1.132701884581575E-2</c:v>
                </c:pt>
                <c:pt idx="130">
                  <c:v>-1.1043349266523891E-2</c:v>
                </c:pt>
                <c:pt idx="131">
                  <c:v>-9.7370983446932822E-3</c:v>
                </c:pt>
                <c:pt idx="132">
                  <c:v>-9.6094234345938771E-3</c:v>
                </c:pt>
                <c:pt idx="133">
                  <c:v>-8.8611749261569006E-3</c:v>
                </c:pt>
                <c:pt idx="134">
                  <c:v>-8.5836909871244635E-3</c:v>
                </c:pt>
                <c:pt idx="135">
                  <c:v>-8.0055690915419812E-3</c:v>
                </c:pt>
                <c:pt idx="136">
                  <c:v>-8.0055690915419812E-3</c:v>
                </c:pt>
                <c:pt idx="137">
                  <c:v>-7.9800498753117202E-3</c:v>
                </c:pt>
                <c:pt idx="138">
                  <c:v>-7.7896786757546254E-3</c:v>
                </c:pt>
                <c:pt idx="139">
                  <c:v>-7.5107296137339056E-3</c:v>
                </c:pt>
                <c:pt idx="140">
                  <c:v>-6.8342151675484675E-3</c:v>
                </c:pt>
                <c:pt idx="141">
                  <c:v>-6.7881386209359676E-3</c:v>
                </c:pt>
                <c:pt idx="142">
                  <c:v>-6.6937604590007445E-3</c:v>
                </c:pt>
                <c:pt idx="143">
                  <c:v>-6.4667842445619893E-3</c:v>
                </c:pt>
                <c:pt idx="144">
                  <c:v>-6.4377682403433476E-3</c:v>
                </c:pt>
                <c:pt idx="145">
                  <c:v>-6.4377682403433476E-3</c:v>
                </c:pt>
                <c:pt idx="146">
                  <c:v>-6.2652279846850375E-3</c:v>
                </c:pt>
                <c:pt idx="147">
                  <c:v>-5.8422590068159686E-3</c:v>
                </c:pt>
                <c:pt idx="148">
                  <c:v>-5.5722246035147553E-3</c:v>
                </c:pt>
                <c:pt idx="149">
                  <c:v>-5.2140504939627201E-3</c:v>
                </c:pt>
                <c:pt idx="150">
                  <c:v>-5.0322721802866458E-3</c:v>
                </c:pt>
                <c:pt idx="151">
                  <c:v>-5.0017863522685869E-3</c:v>
                </c:pt>
                <c:pt idx="152">
                  <c:v>-4.5248868778280937E-3</c:v>
                </c:pt>
                <c:pt idx="153">
                  <c:v>-4.5248868778280937E-3</c:v>
                </c:pt>
                <c:pt idx="154">
                  <c:v>-4.2826552462526075E-3</c:v>
                </c:pt>
                <c:pt idx="155">
                  <c:v>-4.2826552462526075E-3</c:v>
                </c:pt>
                <c:pt idx="156">
                  <c:v>-3.1078173559646459E-3</c:v>
                </c:pt>
                <c:pt idx="157">
                  <c:v>-2.9925187032418953E-3</c:v>
                </c:pt>
                <c:pt idx="158">
                  <c:v>-2.9211295034079843E-3</c:v>
                </c:pt>
                <c:pt idx="159">
                  <c:v>-2.1459227467811159E-3</c:v>
                </c:pt>
                <c:pt idx="160">
                  <c:v>-1.9720219387440964E-3</c:v>
                </c:pt>
                <c:pt idx="161">
                  <c:v>-1.4962593516209476E-3</c:v>
                </c:pt>
                <c:pt idx="162">
                  <c:v>-9.7370983446932818E-4</c:v>
                </c:pt>
                <c:pt idx="163">
                  <c:v>-4.588559192412887E-4</c:v>
                </c:pt>
                <c:pt idx="164">
                  <c:v>-4.588559192412887E-4</c:v>
                </c:pt>
                <c:pt idx="165">
                  <c:v>0</c:v>
                </c:pt>
                <c:pt idx="166">
                  <c:v>2.9815146094222642E-4</c:v>
                </c:pt>
                <c:pt idx="167">
                  <c:v>3.9058685675235911E-4</c:v>
                </c:pt>
                <c:pt idx="168">
                  <c:v>4.7812574707145259E-4</c:v>
                </c:pt>
                <c:pt idx="169">
                  <c:v>7.0101647388716296E-4</c:v>
                </c:pt>
                <c:pt idx="170">
                  <c:v>7.232899359372241E-4</c:v>
                </c:pt>
                <c:pt idx="171">
                  <c:v>8.5726532361769217E-4</c:v>
                </c:pt>
                <c:pt idx="172">
                  <c:v>1.1092623405435105E-3</c:v>
                </c:pt>
                <c:pt idx="173">
                  <c:v>1.3186088676445599E-3</c:v>
                </c:pt>
                <c:pt idx="174">
                  <c:v>1.3186088676445599E-3</c:v>
                </c:pt>
                <c:pt idx="175">
                  <c:v>1.6014947284132464E-3</c:v>
                </c:pt>
                <c:pt idx="176">
                  <c:v>1.6734401147501521E-3</c:v>
                </c:pt>
                <c:pt idx="177">
                  <c:v>2.205679625034495E-3</c:v>
                </c:pt>
                <c:pt idx="178">
                  <c:v>2.2721534965918083E-3</c:v>
                </c:pt>
                <c:pt idx="179">
                  <c:v>2.436477549599682E-3</c:v>
                </c:pt>
                <c:pt idx="180">
                  <c:v>2.4535576586050037E-3</c:v>
                </c:pt>
                <c:pt idx="181">
                  <c:v>2.6255333114538642E-3</c:v>
                </c:pt>
                <c:pt idx="182">
                  <c:v>2.6499044801873142E-3</c:v>
                </c:pt>
                <c:pt idx="183">
                  <c:v>2.7189888300999747E-3</c:v>
                </c:pt>
                <c:pt idx="184">
                  <c:v>2.8687544824288515E-3</c:v>
                </c:pt>
                <c:pt idx="185">
                  <c:v>2.8687544824288515E-3</c:v>
                </c:pt>
                <c:pt idx="186">
                  <c:v>2.9211295034079843E-3</c:v>
                </c:pt>
                <c:pt idx="187">
                  <c:v>2.9211295034079843E-3</c:v>
                </c:pt>
                <c:pt idx="188">
                  <c:v>2.9668699522003533E-3</c:v>
                </c:pt>
                <c:pt idx="189">
                  <c:v>2.9668699522003533E-3</c:v>
                </c:pt>
                <c:pt idx="190">
                  <c:v>3.0367988567346297E-3</c:v>
                </c:pt>
                <c:pt idx="191">
                  <c:v>3.2188841201716738E-3</c:v>
                </c:pt>
                <c:pt idx="192">
                  <c:v>3.3064682785699994E-3</c:v>
                </c:pt>
                <c:pt idx="193">
                  <c:v>3.36494340777003E-3</c:v>
                </c:pt>
                <c:pt idx="194">
                  <c:v>3.6219184484168978E-3</c:v>
                </c:pt>
                <c:pt idx="195">
                  <c:v>3.8082218533347246E-3</c:v>
                </c:pt>
                <c:pt idx="196">
                  <c:v>3.8948393378773127E-3</c:v>
                </c:pt>
                <c:pt idx="197">
                  <c:v>3.9299749910683204E-3</c:v>
                </c:pt>
                <c:pt idx="198">
                  <c:v>4.0640688501075509E-3</c:v>
                </c:pt>
                <c:pt idx="199">
                  <c:v>4.1213937804420557E-3</c:v>
                </c:pt>
                <c:pt idx="200">
                  <c:v>4.2706526091018894E-3</c:v>
                </c:pt>
                <c:pt idx="201">
                  <c:v>4.2918454935622317E-3</c:v>
                </c:pt>
                <c:pt idx="202">
                  <c:v>4.4986750477598782E-3</c:v>
                </c:pt>
                <c:pt idx="203">
                  <c:v>4.7458473835393462E-3</c:v>
                </c:pt>
                <c:pt idx="204">
                  <c:v>4.8685491723466411E-3</c:v>
                </c:pt>
                <c:pt idx="205">
                  <c:v>4.8944631385745571E-3</c:v>
                </c:pt>
                <c:pt idx="206">
                  <c:v>4.8944631385745571E-3</c:v>
                </c:pt>
                <c:pt idx="207">
                  <c:v>4.9379420792740499E-3</c:v>
                </c:pt>
                <c:pt idx="208">
                  <c:v>5.1435919417059904E-3</c:v>
                </c:pt>
                <c:pt idx="209">
                  <c:v>5.2175376588403984E-3</c:v>
                </c:pt>
                <c:pt idx="210">
                  <c:v>5.3648068669527897E-3</c:v>
                </c:pt>
                <c:pt idx="211">
                  <c:v>5.3648068669527897E-3</c:v>
                </c:pt>
                <c:pt idx="212">
                  <c:v>5.4392615790340437E-3</c:v>
                </c:pt>
                <c:pt idx="213">
                  <c:v>5.735660847880299E-3</c:v>
                </c:pt>
                <c:pt idx="214">
                  <c:v>5.7628979143797606E-3</c:v>
                </c:pt>
                <c:pt idx="215">
                  <c:v>5.8422590068159686E-3</c:v>
                </c:pt>
                <c:pt idx="216">
                  <c:v>5.9947545897339255E-3</c:v>
                </c:pt>
                <c:pt idx="217">
                  <c:v>6.0258671369782819E-3</c:v>
                </c:pt>
                <c:pt idx="218">
                  <c:v>6.4377682403433476E-3</c:v>
                </c:pt>
                <c:pt idx="219">
                  <c:v>6.4377682403433476E-3</c:v>
                </c:pt>
                <c:pt idx="220">
                  <c:v>6.6095033940693926E-3</c:v>
                </c:pt>
                <c:pt idx="221">
                  <c:v>6.7376232789767522E-3</c:v>
                </c:pt>
                <c:pt idx="222">
                  <c:v>6.815968841285297E-3</c:v>
                </c:pt>
                <c:pt idx="223">
                  <c:v>6.815968841285297E-3</c:v>
                </c:pt>
                <c:pt idx="224">
                  <c:v>7.0875226635898373E-3</c:v>
                </c:pt>
                <c:pt idx="225">
                  <c:v>7.1270008178525796E-3</c:v>
                </c:pt>
                <c:pt idx="226">
                  <c:v>7.1350164654225704E-3</c:v>
                </c:pt>
                <c:pt idx="227">
                  <c:v>7.2867552507501401E-3</c:v>
                </c:pt>
                <c:pt idx="228">
                  <c:v>7.5484082704299063E-3</c:v>
                </c:pt>
                <c:pt idx="229">
                  <c:v>7.6070999599626926E-3</c:v>
                </c:pt>
                <c:pt idx="230">
                  <c:v>7.650011953143649E-3</c:v>
                </c:pt>
                <c:pt idx="231">
                  <c:v>7.7111812127585262E-3</c:v>
                </c:pt>
                <c:pt idx="232">
                  <c:v>7.7198786876206543E-3</c:v>
                </c:pt>
                <c:pt idx="233">
                  <c:v>7.9561892953089949E-3</c:v>
                </c:pt>
                <c:pt idx="234">
                  <c:v>8.0953943769827997E-3</c:v>
                </c:pt>
                <c:pt idx="235">
                  <c:v>8.4925690021230849E-3</c:v>
                </c:pt>
                <c:pt idx="236">
                  <c:v>8.7182624655858763E-3</c:v>
                </c:pt>
                <c:pt idx="237">
                  <c:v>8.735783748145631E-3</c:v>
                </c:pt>
                <c:pt idx="238">
                  <c:v>8.8453263208223484E-3</c:v>
                </c:pt>
                <c:pt idx="239">
                  <c:v>9.098428453267195E-3</c:v>
                </c:pt>
                <c:pt idx="240">
                  <c:v>9.2890317970704649E-3</c:v>
                </c:pt>
                <c:pt idx="241">
                  <c:v>9.2890317970704649E-3</c:v>
                </c:pt>
                <c:pt idx="242">
                  <c:v>9.3327454438565886E-3</c:v>
                </c:pt>
                <c:pt idx="243">
                  <c:v>9.4299185597942897E-3</c:v>
                </c:pt>
                <c:pt idx="244">
                  <c:v>9.4830223309881403E-3</c:v>
                </c:pt>
                <c:pt idx="245">
                  <c:v>9.5599142904235282E-3</c:v>
                </c:pt>
                <c:pt idx="246">
                  <c:v>1.0047902792382315E-2</c:v>
                </c:pt>
                <c:pt idx="247">
                  <c:v>1.0144306329475673E-2</c:v>
                </c:pt>
                <c:pt idx="248">
                  <c:v>1.0276257840651335E-2</c:v>
                </c:pt>
                <c:pt idx="249">
                  <c:v>1.0336626417855795E-2</c:v>
                </c:pt>
                <c:pt idx="250">
                  <c:v>1.0476978218913734E-2</c:v>
                </c:pt>
                <c:pt idx="251">
                  <c:v>1.0476978218913734E-2</c:v>
                </c:pt>
                <c:pt idx="252">
                  <c:v>1.0632083187288262E-2</c:v>
                </c:pt>
                <c:pt idx="253">
                  <c:v>1.0858694099157054E-2</c:v>
                </c:pt>
                <c:pt idx="254">
                  <c:v>1.0990383414512245E-2</c:v>
                </c:pt>
                <c:pt idx="255">
                  <c:v>1.0990383414512245E-2</c:v>
                </c:pt>
                <c:pt idx="256">
                  <c:v>1.1056003306468326E-2</c:v>
                </c:pt>
                <c:pt idx="257">
                  <c:v>1.1075384065737846E-2</c:v>
                </c:pt>
                <c:pt idx="258">
                  <c:v>1.1138183083884401E-2</c:v>
                </c:pt>
                <c:pt idx="259">
                  <c:v>1.1208175374979321E-2</c:v>
                </c:pt>
                <c:pt idx="260">
                  <c:v>1.1529075149373093E-2</c:v>
                </c:pt>
                <c:pt idx="261">
                  <c:v>1.1610836780995658E-2</c:v>
                </c:pt>
                <c:pt idx="262">
                  <c:v>1.1614837017609535E-2</c:v>
                </c:pt>
                <c:pt idx="263">
                  <c:v>1.1968560200071537E-2</c:v>
                </c:pt>
                <c:pt idx="264">
                  <c:v>1.1970074812967581E-2</c:v>
                </c:pt>
                <c:pt idx="265">
                  <c:v>1.2224209898628572E-2</c:v>
                </c:pt>
                <c:pt idx="266">
                  <c:v>1.2224209898628572E-2</c:v>
                </c:pt>
                <c:pt idx="267">
                  <c:v>1.2224209898628572E-2</c:v>
                </c:pt>
                <c:pt idx="268">
                  <c:v>1.2278126251167818E-2</c:v>
                </c:pt>
                <c:pt idx="269">
                  <c:v>1.2596426130260806E-2</c:v>
                </c:pt>
                <c:pt idx="270">
                  <c:v>1.262349066959381E-2</c:v>
                </c:pt>
                <c:pt idx="271">
                  <c:v>1.2791382647479631E-2</c:v>
                </c:pt>
                <c:pt idx="272">
                  <c:v>1.2791382647479631E-2</c:v>
                </c:pt>
                <c:pt idx="273">
                  <c:v>1.2878524190741345E-2</c:v>
                </c:pt>
                <c:pt idx="274">
                  <c:v>1.3001857408201204E-2</c:v>
                </c:pt>
                <c:pt idx="275">
                  <c:v>1.3234077750206814E-2</c:v>
                </c:pt>
                <c:pt idx="276">
                  <c:v>1.3234077750206814E-2</c:v>
                </c:pt>
                <c:pt idx="277">
                  <c:v>1.3565255442511736E-2</c:v>
                </c:pt>
                <c:pt idx="278">
                  <c:v>1.3612705191512139E-2</c:v>
                </c:pt>
                <c:pt idx="279">
                  <c:v>1.3680567001813011E-2</c:v>
                </c:pt>
                <c:pt idx="280">
                  <c:v>1.3741916519694331E-2</c:v>
                </c:pt>
                <c:pt idx="281">
                  <c:v>1.435878474148022E-2</c:v>
                </c:pt>
                <c:pt idx="282">
                  <c:v>1.4474459311621684E-2</c:v>
                </c:pt>
                <c:pt idx="283">
                  <c:v>1.4672452986154211E-2</c:v>
                </c:pt>
                <c:pt idx="284">
                  <c:v>1.4737105033095983E-2</c:v>
                </c:pt>
                <c:pt idx="285">
                  <c:v>1.5283170025266503E-2</c:v>
                </c:pt>
                <c:pt idx="286">
                  <c:v>1.5305526346535838E-2</c:v>
                </c:pt>
                <c:pt idx="287">
                  <c:v>1.5601101254206251E-2</c:v>
                </c:pt>
                <c:pt idx="288">
                  <c:v>1.5825100622027036E-2</c:v>
                </c:pt>
                <c:pt idx="289">
                  <c:v>1.5946502057613204E-2</c:v>
                </c:pt>
                <c:pt idx="290">
                  <c:v>1.6157535975763734E-2</c:v>
                </c:pt>
                <c:pt idx="291">
                  <c:v>1.6473887136347731E-2</c:v>
                </c:pt>
                <c:pt idx="292">
                  <c:v>1.6502294697783509E-2</c:v>
                </c:pt>
                <c:pt idx="293">
                  <c:v>1.6696481812760951E-2</c:v>
                </c:pt>
                <c:pt idx="294">
                  <c:v>1.6708229426433914E-2</c:v>
                </c:pt>
                <c:pt idx="295">
                  <c:v>1.7048794826572639E-2</c:v>
                </c:pt>
                <c:pt idx="296">
                  <c:v>1.7288184026289503E-2</c:v>
                </c:pt>
                <c:pt idx="297">
                  <c:v>1.7369727047146434E-2</c:v>
                </c:pt>
                <c:pt idx="298">
                  <c:v>1.770573566084788E-2</c:v>
                </c:pt>
                <c:pt idx="299">
                  <c:v>1.7859373048582431E-2</c:v>
                </c:pt>
                <c:pt idx="300">
                  <c:v>1.8283731482717263E-2</c:v>
                </c:pt>
                <c:pt idx="301">
                  <c:v>1.8483826651679722E-2</c:v>
                </c:pt>
                <c:pt idx="302">
                  <c:v>1.9394789110877466E-2</c:v>
                </c:pt>
                <c:pt idx="303">
                  <c:v>1.9582102614593564E-2</c:v>
                </c:pt>
                <c:pt idx="304">
                  <c:v>1.9582102614593564E-2</c:v>
                </c:pt>
                <c:pt idx="305">
                  <c:v>2.0007145409074754E-2</c:v>
                </c:pt>
                <c:pt idx="306">
                  <c:v>2.0129088721146458E-2</c:v>
                </c:pt>
                <c:pt idx="307">
                  <c:v>2.0355445339946317E-2</c:v>
                </c:pt>
                <c:pt idx="308">
                  <c:v>2.0676074827699353E-2</c:v>
                </c:pt>
                <c:pt idx="309">
                  <c:v>2.0798469997609342E-2</c:v>
                </c:pt>
                <c:pt idx="310">
                  <c:v>2.0798469997609342E-2</c:v>
                </c:pt>
                <c:pt idx="311">
                  <c:v>2.1223060934252243E-2</c:v>
                </c:pt>
                <c:pt idx="312">
                  <c:v>2.1457965902410382E-2</c:v>
                </c:pt>
                <c:pt idx="313">
                  <c:v>2.1606094667166172E-2</c:v>
                </c:pt>
                <c:pt idx="314">
                  <c:v>2.222832052689348E-2</c:v>
                </c:pt>
                <c:pt idx="315">
                  <c:v>2.2469073466296428E-2</c:v>
                </c:pt>
                <c:pt idx="316">
                  <c:v>2.2532188841201718E-2</c:v>
                </c:pt>
                <c:pt idx="317">
                  <c:v>2.2659511031604126E-2</c:v>
                </c:pt>
                <c:pt idx="318">
                  <c:v>2.2659511031604126E-2</c:v>
                </c:pt>
                <c:pt idx="319">
                  <c:v>2.2678252295556759E-2</c:v>
                </c:pt>
                <c:pt idx="320">
                  <c:v>2.2864019253910926E-2</c:v>
                </c:pt>
                <c:pt idx="321">
                  <c:v>2.362204724409455E-2</c:v>
                </c:pt>
                <c:pt idx="322">
                  <c:v>2.4678111587982832E-2</c:v>
                </c:pt>
                <c:pt idx="323">
                  <c:v>2.5060911938739952E-2</c:v>
                </c:pt>
                <c:pt idx="324">
                  <c:v>2.535281628574991E-2</c:v>
                </c:pt>
                <c:pt idx="325">
                  <c:v>2.5366202215076898E-2</c:v>
                </c:pt>
                <c:pt idx="326">
                  <c:v>2.5429930479326703E-2</c:v>
                </c:pt>
                <c:pt idx="327">
                  <c:v>2.5623915654611033E-2</c:v>
                </c:pt>
                <c:pt idx="328">
                  <c:v>2.5641025641025675E-2</c:v>
                </c:pt>
                <c:pt idx="329">
                  <c:v>2.577873254564993E-2</c:v>
                </c:pt>
                <c:pt idx="330">
                  <c:v>2.577873254564993E-2</c:v>
                </c:pt>
                <c:pt idx="331">
                  <c:v>2.5820773454842884E-2</c:v>
                </c:pt>
                <c:pt idx="332">
                  <c:v>2.6234567901234601E-2</c:v>
                </c:pt>
                <c:pt idx="333">
                  <c:v>2.655507336226498E-2</c:v>
                </c:pt>
                <c:pt idx="334">
                  <c:v>2.655507336226498E-2</c:v>
                </c:pt>
                <c:pt idx="335">
                  <c:v>2.6989134244654777E-2</c:v>
                </c:pt>
                <c:pt idx="336">
                  <c:v>2.7226177095041781E-2</c:v>
                </c:pt>
                <c:pt idx="337">
                  <c:v>2.7226177095041781E-2</c:v>
                </c:pt>
                <c:pt idx="338">
                  <c:v>2.7243433258470943E-2</c:v>
                </c:pt>
                <c:pt idx="339">
                  <c:v>2.7289612801828865E-2</c:v>
                </c:pt>
                <c:pt idx="340">
                  <c:v>2.758834469931809E-2</c:v>
                </c:pt>
                <c:pt idx="341">
                  <c:v>2.815749503446667E-2</c:v>
                </c:pt>
                <c:pt idx="342">
                  <c:v>2.815749503446667E-2</c:v>
                </c:pt>
                <c:pt idx="343">
                  <c:v>2.8237585199610515E-2</c:v>
                </c:pt>
                <c:pt idx="344">
                  <c:v>2.8780610956829124E-2</c:v>
                </c:pt>
                <c:pt idx="345">
                  <c:v>2.9138251704897755E-2</c:v>
                </c:pt>
                <c:pt idx="346">
                  <c:v>2.9196367542232295E-2</c:v>
                </c:pt>
                <c:pt idx="347">
                  <c:v>3.0003658982802738E-2</c:v>
                </c:pt>
                <c:pt idx="348">
                  <c:v>3.011329755515809E-2</c:v>
                </c:pt>
                <c:pt idx="349">
                  <c:v>3.0163177847370947E-2</c:v>
                </c:pt>
                <c:pt idx="350">
                  <c:v>3.0294941945816157E-2</c:v>
                </c:pt>
                <c:pt idx="351">
                  <c:v>3.0521824745651436E-2</c:v>
                </c:pt>
                <c:pt idx="352">
                  <c:v>3.096223141598832E-2</c:v>
                </c:pt>
                <c:pt idx="353">
                  <c:v>3.1305848277562061E-2</c:v>
                </c:pt>
                <c:pt idx="354">
                  <c:v>3.1378600823045305E-2</c:v>
                </c:pt>
                <c:pt idx="355">
                  <c:v>3.1920199501246881E-2</c:v>
                </c:pt>
                <c:pt idx="356">
                  <c:v>3.270976917186301E-2</c:v>
                </c:pt>
                <c:pt idx="357">
                  <c:v>3.2964099826504799E-2</c:v>
                </c:pt>
                <c:pt idx="358">
                  <c:v>3.3004714959279931E-2</c:v>
                </c:pt>
                <c:pt idx="359">
                  <c:v>3.3154618845134626E-2</c:v>
                </c:pt>
                <c:pt idx="360">
                  <c:v>3.3167082294264343E-2</c:v>
                </c:pt>
                <c:pt idx="361">
                  <c:v>3.3409071783219765E-2</c:v>
                </c:pt>
                <c:pt idx="362">
                  <c:v>3.376261747302467E-2</c:v>
                </c:pt>
                <c:pt idx="363">
                  <c:v>3.3912324234904916E-2</c:v>
                </c:pt>
                <c:pt idx="364">
                  <c:v>3.3946928042075039E-2</c:v>
                </c:pt>
                <c:pt idx="365">
                  <c:v>3.3955338023860582E-2</c:v>
                </c:pt>
                <c:pt idx="366">
                  <c:v>3.4078703251635672E-2</c:v>
                </c:pt>
                <c:pt idx="367">
                  <c:v>3.4079004128920905E-2</c:v>
                </c:pt>
                <c:pt idx="368">
                  <c:v>3.4120014635931166E-2</c:v>
                </c:pt>
                <c:pt idx="369">
                  <c:v>3.4298678766849125E-2</c:v>
                </c:pt>
                <c:pt idx="370">
                  <c:v>3.4413965087281798E-2</c:v>
                </c:pt>
                <c:pt idx="371">
                  <c:v>3.4433490498642694E-2</c:v>
                </c:pt>
                <c:pt idx="372">
                  <c:v>3.4433490498642694E-2</c:v>
                </c:pt>
                <c:pt idx="373">
                  <c:v>3.466334164588529E-2</c:v>
                </c:pt>
                <c:pt idx="374">
                  <c:v>3.4695260984778424E-2</c:v>
                </c:pt>
                <c:pt idx="375">
                  <c:v>3.4720097889262842E-2</c:v>
                </c:pt>
                <c:pt idx="376">
                  <c:v>3.4720097889262842E-2</c:v>
                </c:pt>
                <c:pt idx="377">
                  <c:v>3.5034760336626378E-2</c:v>
                </c:pt>
                <c:pt idx="378">
                  <c:v>3.5052910052910086E-2</c:v>
                </c:pt>
                <c:pt idx="379">
                  <c:v>3.5407725321888413E-2</c:v>
                </c:pt>
                <c:pt idx="380">
                  <c:v>3.624961762006737E-2</c:v>
                </c:pt>
                <c:pt idx="381">
                  <c:v>3.6337556777432438E-2</c:v>
                </c:pt>
                <c:pt idx="382">
                  <c:v>3.6406878887669185E-2</c:v>
                </c:pt>
                <c:pt idx="383">
                  <c:v>3.6576653807686849E-2</c:v>
                </c:pt>
                <c:pt idx="384">
                  <c:v>3.6669423766197994E-2</c:v>
                </c:pt>
                <c:pt idx="385">
                  <c:v>3.7243299686738562E-2</c:v>
                </c:pt>
                <c:pt idx="386">
                  <c:v>3.790523690773067E-2</c:v>
                </c:pt>
                <c:pt idx="387">
                  <c:v>3.8047973531844533E-2</c:v>
                </c:pt>
                <c:pt idx="388">
                  <c:v>3.8404483270149913E-2</c:v>
                </c:pt>
                <c:pt idx="389">
                  <c:v>3.8626609442060089E-2</c:v>
                </c:pt>
                <c:pt idx="390">
                  <c:v>3.8719817116730997E-2</c:v>
                </c:pt>
                <c:pt idx="391">
                  <c:v>3.8954329406902299E-2</c:v>
                </c:pt>
                <c:pt idx="392">
                  <c:v>3.8983640793595502E-2</c:v>
                </c:pt>
                <c:pt idx="393">
                  <c:v>3.9057841383422852E-2</c:v>
                </c:pt>
                <c:pt idx="394">
                  <c:v>3.9299840107716949E-2</c:v>
                </c:pt>
                <c:pt idx="395">
                  <c:v>4.005274435470571E-2</c:v>
                </c:pt>
                <c:pt idx="396">
                  <c:v>4.0073416947078687E-2</c:v>
                </c:pt>
                <c:pt idx="397">
                  <c:v>4.019694297472079E-2</c:v>
                </c:pt>
                <c:pt idx="398">
                  <c:v>4.0425739673860067E-2</c:v>
                </c:pt>
                <c:pt idx="399">
                  <c:v>4.0550196498749635E-2</c:v>
                </c:pt>
                <c:pt idx="400">
                  <c:v>4.096415636318216E-2</c:v>
                </c:pt>
                <c:pt idx="401">
                  <c:v>4.1402206815740743E-2</c:v>
                </c:pt>
                <c:pt idx="402">
                  <c:v>4.1845493562231759E-2</c:v>
                </c:pt>
                <c:pt idx="403">
                  <c:v>4.1869522882181112E-2</c:v>
                </c:pt>
                <c:pt idx="404">
                  <c:v>4.2039355992844432E-2</c:v>
                </c:pt>
                <c:pt idx="405">
                  <c:v>4.2054143418061629E-2</c:v>
                </c:pt>
                <c:pt idx="406">
                  <c:v>4.2367696543285482E-2</c:v>
                </c:pt>
                <c:pt idx="407">
                  <c:v>4.2973441879087214E-2</c:v>
                </c:pt>
                <c:pt idx="408">
                  <c:v>4.3349266523817293E-2</c:v>
                </c:pt>
                <c:pt idx="409">
                  <c:v>4.3530113297555226E-2</c:v>
                </c:pt>
                <c:pt idx="410">
                  <c:v>4.3530113297555226E-2</c:v>
                </c:pt>
                <c:pt idx="411">
                  <c:v>4.3562172594430688E-2</c:v>
                </c:pt>
                <c:pt idx="412">
                  <c:v>4.3816942551119765E-2</c:v>
                </c:pt>
                <c:pt idx="413">
                  <c:v>4.3816942551119765E-2</c:v>
                </c:pt>
                <c:pt idx="414">
                  <c:v>4.3890274314214467E-2</c:v>
                </c:pt>
                <c:pt idx="415">
                  <c:v>4.389721627409001E-2</c:v>
                </c:pt>
                <c:pt idx="416">
                  <c:v>4.4434919274182062E-2</c:v>
                </c:pt>
                <c:pt idx="417">
                  <c:v>4.4637321760694411E-2</c:v>
                </c:pt>
                <c:pt idx="418">
                  <c:v>4.470475735118333E-2</c:v>
                </c:pt>
                <c:pt idx="419">
                  <c:v>4.470475735118333E-2</c:v>
                </c:pt>
                <c:pt idx="420">
                  <c:v>4.4769839266178613E-2</c:v>
                </c:pt>
                <c:pt idx="421">
                  <c:v>4.499752760837309E-2</c:v>
                </c:pt>
                <c:pt idx="422">
                  <c:v>4.5016077170418091E-2</c:v>
                </c:pt>
                <c:pt idx="423">
                  <c:v>4.5020870602266019E-2</c:v>
                </c:pt>
                <c:pt idx="424">
                  <c:v>4.5190608432214126E-2</c:v>
                </c:pt>
                <c:pt idx="425">
                  <c:v>4.5708406819517967E-2</c:v>
                </c:pt>
                <c:pt idx="426">
                  <c:v>4.5909253304751783E-2</c:v>
                </c:pt>
                <c:pt idx="427">
                  <c:v>4.5909253304751783E-2</c:v>
                </c:pt>
                <c:pt idx="428">
                  <c:v>4.6137339055793994E-2</c:v>
                </c:pt>
                <c:pt idx="429">
                  <c:v>4.6267087276551024E-2</c:v>
                </c:pt>
                <c:pt idx="430">
                  <c:v>4.6443268665490922E-2</c:v>
                </c:pt>
                <c:pt idx="431">
                  <c:v>4.6738072054527749E-2</c:v>
                </c:pt>
                <c:pt idx="432">
                  <c:v>4.693140794223824E-2</c:v>
                </c:pt>
                <c:pt idx="433">
                  <c:v>4.7208692394155052E-2</c:v>
                </c:pt>
                <c:pt idx="434">
                  <c:v>4.7210300429184553E-2</c:v>
                </c:pt>
                <c:pt idx="435">
                  <c:v>4.7210300429184553E-2</c:v>
                </c:pt>
                <c:pt idx="436">
                  <c:v>4.7636654957786378E-2</c:v>
                </c:pt>
                <c:pt idx="437">
                  <c:v>4.7711781888997079E-2</c:v>
                </c:pt>
                <c:pt idx="438">
                  <c:v>4.7721015601101327E-2</c:v>
                </c:pt>
                <c:pt idx="439">
                  <c:v>4.8002385211687607E-2</c:v>
                </c:pt>
                <c:pt idx="440">
                  <c:v>4.8283261802575105E-2</c:v>
                </c:pt>
                <c:pt idx="441">
                  <c:v>4.8298572996706875E-2</c:v>
                </c:pt>
                <c:pt idx="442">
                  <c:v>4.8588781707752854E-2</c:v>
                </c:pt>
                <c:pt idx="443">
                  <c:v>4.9076371657016851E-2</c:v>
                </c:pt>
                <c:pt idx="444">
                  <c:v>4.9118180319762575E-2</c:v>
                </c:pt>
                <c:pt idx="445">
                  <c:v>4.9177297097430177E-2</c:v>
                </c:pt>
                <c:pt idx="446">
                  <c:v>4.9250535331905855E-2</c:v>
                </c:pt>
                <c:pt idx="447">
                  <c:v>4.9481957842086546E-2</c:v>
                </c:pt>
                <c:pt idx="448">
                  <c:v>4.9486014821898128E-2</c:v>
                </c:pt>
                <c:pt idx="449">
                  <c:v>4.9659201557935732E-2</c:v>
                </c:pt>
                <c:pt idx="450">
                  <c:v>4.9670691547749682E-2</c:v>
                </c:pt>
                <c:pt idx="451">
                  <c:v>5.0124688279301749E-2</c:v>
                </c:pt>
                <c:pt idx="452">
                  <c:v>5.0150021431633121E-2</c:v>
                </c:pt>
                <c:pt idx="453">
                  <c:v>5.0313626050980977E-2</c:v>
                </c:pt>
                <c:pt idx="454">
                  <c:v>5.045492142266339E-2</c:v>
                </c:pt>
                <c:pt idx="455">
                  <c:v>5.0632911392405063E-2</c:v>
                </c:pt>
                <c:pt idx="456">
                  <c:v>5.0681329189576831E-2</c:v>
                </c:pt>
                <c:pt idx="457">
                  <c:v>5.1502145922746781E-2</c:v>
                </c:pt>
                <c:pt idx="458">
                  <c:v>5.1502145922746823E-2</c:v>
                </c:pt>
                <c:pt idx="459">
                  <c:v>5.1606621226874393E-2</c:v>
                </c:pt>
                <c:pt idx="460">
                  <c:v>5.1854282901214285E-2</c:v>
                </c:pt>
                <c:pt idx="461">
                  <c:v>5.1876643557255527E-2</c:v>
                </c:pt>
                <c:pt idx="462">
                  <c:v>5.1876643557255527E-2</c:v>
                </c:pt>
                <c:pt idx="463">
                  <c:v>5.2143345376428174E-2</c:v>
                </c:pt>
                <c:pt idx="464">
                  <c:v>5.2161486245087617E-2</c:v>
                </c:pt>
                <c:pt idx="465">
                  <c:v>5.2414702488874157E-2</c:v>
                </c:pt>
                <c:pt idx="466">
                  <c:v>5.2566709804646547E-2</c:v>
                </c:pt>
                <c:pt idx="467">
                  <c:v>5.2693071620516445E-2</c:v>
                </c:pt>
                <c:pt idx="468">
                  <c:v>5.2693071620516445E-2</c:v>
                </c:pt>
                <c:pt idx="469">
                  <c:v>5.3185222586888875E-2</c:v>
                </c:pt>
                <c:pt idx="470">
                  <c:v>5.3212020953956468E-2</c:v>
                </c:pt>
                <c:pt idx="471">
                  <c:v>5.3238833031152052E-2</c:v>
                </c:pt>
                <c:pt idx="472">
                  <c:v>5.3491095088432826E-2</c:v>
                </c:pt>
                <c:pt idx="473">
                  <c:v>5.3650073401841782E-2</c:v>
                </c:pt>
                <c:pt idx="474">
                  <c:v>5.4077682028225244E-2</c:v>
                </c:pt>
                <c:pt idx="475">
                  <c:v>5.4096279660189525E-2</c:v>
                </c:pt>
                <c:pt idx="476">
                  <c:v>5.4096279660189525E-2</c:v>
                </c:pt>
                <c:pt idx="477">
                  <c:v>5.4589213433978753E-2</c:v>
                </c:pt>
                <c:pt idx="478">
                  <c:v>5.4589213433978753E-2</c:v>
                </c:pt>
                <c:pt idx="479">
                  <c:v>5.4862842892768077E-2</c:v>
                </c:pt>
                <c:pt idx="480">
                  <c:v>5.488709411570785E-2</c:v>
                </c:pt>
                <c:pt idx="481">
                  <c:v>5.5289068417066441E-2</c:v>
                </c:pt>
                <c:pt idx="482">
                  <c:v>5.6198153989952128E-2</c:v>
                </c:pt>
                <c:pt idx="483">
                  <c:v>5.6198153989952128E-2</c:v>
                </c:pt>
                <c:pt idx="484">
                  <c:v>5.6519942136805175E-2</c:v>
                </c:pt>
                <c:pt idx="485">
                  <c:v>5.6531284302963732E-2</c:v>
                </c:pt>
                <c:pt idx="486">
                  <c:v>5.655137591517298E-2</c:v>
                </c:pt>
                <c:pt idx="487">
                  <c:v>5.6575496440614402E-2</c:v>
                </c:pt>
                <c:pt idx="488">
                  <c:v>5.6627366916756072E-2</c:v>
                </c:pt>
                <c:pt idx="489">
                  <c:v>5.6857855361596009E-2</c:v>
                </c:pt>
                <c:pt idx="490">
                  <c:v>5.6866952789699568E-2</c:v>
                </c:pt>
                <c:pt idx="491">
                  <c:v>5.6986520752702587E-2</c:v>
                </c:pt>
                <c:pt idx="492">
                  <c:v>5.703657780533173E-2</c:v>
                </c:pt>
                <c:pt idx="493">
                  <c:v>5.7098765432098804E-2</c:v>
                </c:pt>
                <c:pt idx="494">
                  <c:v>5.7293899128446957E-2</c:v>
                </c:pt>
                <c:pt idx="495">
                  <c:v>5.7446030003658936E-2</c:v>
                </c:pt>
                <c:pt idx="496">
                  <c:v>5.7553213473858285E-2</c:v>
                </c:pt>
                <c:pt idx="497">
                  <c:v>5.7855361596009978E-2</c:v>
                </c:pt>
                <c:pt idx="498">
                  <c:v>5.8127392969021884E-2</c:v>
                </c:pt>
                <c:pt idx="499">
                  <c:v>5.8201058201058239E-2</c:v>
                </c:pt>
                <c:pt idx="500">
                  <c:v>5.9073310853003561E-2</c:v>
                </c:pt>
                <c:pt idx="501">
                  <c:v>5.910312047943795E-2</c:v>
                </c:pt>
                <c:pt idx="502">
                  <c:v>5.9275521405049353E-2</c:v>
                </c:pt>
                <c:pt idx="503">
                  <c:v>5.9437062437491105E-2</c:v>
                </c:pt>
                <c:pt idx="504">
                  <c:v>5.9703236359387804E-2</c:v>
                </c:pt>
                <c:pt idx="505">
                  <c:v>6.015145020717249E-2</c:v>
                </c:pt>
                <c:pt idx="506">
                  <c:v>6.0190267105744558E-2</c:v>
                </c:pt>
                <c:pt idx="507">
                  <c:v>6.0243844131006426E-2</c:v>
                </c:pt>
                <c:pt idx="508">
                  <c:v>6.0243844131006426E-2</c:v>
                </c:pt>
                <c:pt idx="509">
                  <c:v>6.0287416754293756E-2</c:v>
                </c:pt>
                <c:pt idx="510">
                  <c:v>6.1608075182735776E-2</c:v>
                </c:pt>
                <c:pt idx="511">
                  <c:v>6.1608075182735776E-2</c:v>
                </c:pt>
                <c:pt idx="512">
                  <c:v>6.1700032819166369E-2</c:v>
                </c:pt>
                <c:pt idx="513">
                  <c:v>6.2019758507134974E-2</c:v>
                </c:pt>
                <c:pt idx="514">
                  <c:v>6.219557886849001E-2</c:v>
                </c:pt>
                <c:pt idx="515">
                  <c:v>6.2884483937115612E-2</c:v>
                </c:pt>
                <c:pt idx="516">
                  <c:v>6.335120478215317E-2</c:v>
                </c:pt>
                <c:pt idx="517">
                  <c:v>6.365941545442419E-2</c:v>
                </c:pt>
                <c:pt idx="518">
                  <c:v>6.3780972774548861E-2</c:v>
                </c:pt>
                <c:pt idx="519">
                  <c:v>6.4545990069847722E-2</c:v>
                </c:pt>
                <c:pt idx="520">
                  <c:v>6.4981949458483734E-2</c:v>
                </c:pt>
                <c:pt idx="521">
                  <c:v>6.5088757396449662E-2</c:v>
                </c:pt>
                <c:pt idx="522">
                  <c:v>6.5182245737801334E-2</c:v>
                </c:pt>
                <c:pt idx="523">
                  <c:v>6.5310492505353396E-2</c:v>
                </c:pt>
                <c:pt idx="524">
                  <c:v>6.531784688397646E-2</c:v>
                </c:pt>
                <c:pt idx="525">
                  <c:v>6.5866552364623548E-2</c:v>
                </c:pt>
                <c:pt idx="526">
                  <c:v>6.589147286821713E-2</c:v>
                </c:pt>
                <c:pt idx="527">
                  <c:v>6.6075252370755663E-2</c:v>
                </c:pt>
                <c:pt idx="528">
                  <c:v>6.6852655507336281E-2</c:v>
                </c:pt>
                <c:pt idx="529">
                  <c:v>6.7278586075578656E-2</c:v>
                </c:pt>
                <c:pt idx="530">
                  <c:v>6.7382230172927923E-2</c:v>
                </c:pt>
                <c:pt idx="531">
                  <c:v>6.7382230172927923E-2</c:v>
                </c:pt>
                <c:pt idx="532">
                  <c:v>6.7382230172927923E-2</c:v>
                </c:pt>
                <c:pt idx="533">
                  <c:v>6.7973131201084586E-2</c:v>
                </c:pt>
                <c:pt idx="534">
                  <c:v>6.8330441745629314E-2</c:v>
                </c:pt>
                <c:pt idx="535">
                  <c:v>6.8422978412001415E-2</c:v>
                </c:pt>
                <c:pt idx="536">
                  <c:v>6.8743286788399666E-2</c:v>
                </c:pt>
                <c:pt idx="537">
                  <c:v>6.8872987477638717E-2</c:v>
                </c:pt>
                <c:pt idx="538">
                  <c:v>6.975461814171495E-2</c:v>
                </c:pt>
                <c:pt idx="539">
                  <c:v>7.0326278659612024E-2</c:v>
                </c:pt>
                <c:pt idx="540">
                  <c:v>7.045181052401267E-2</c:v>
                </c:pt>
                <c:pt idx="541">
                  <c:v>7.1133167907361489E-2</c:v>
                </c:pt>
                <c:pt idx="542">
                  <c:v>7.1133167907361489E-2</c:v>
                </c:pt>
                <c:pt idx="543">
                  <c:v>7.1545782737118452E-2</c:v>
                </c:pt>
                <c:pt idx="544">
                  <c:v>7.1699065892451438E-2</c:v>
                </c:pt>
                <c:pt idx="545">
                  <c:v>7.2054527750730277E-2</c:v>
                </c:pt>
                <c:pt idx="546">
                  <c:v>7.2069825436408982E-2</c:v>
                </c:pt>
                <c:pt idx="547">
                  <c:v>7.2511717673008028E-2</c:v>
                </c:pt>
                <c:pt idx="548">
                  <c:v>7.3842096588099468E-2</c:v>
                </c:pt>
                <c:pt idx="549">
                  <c:v>7.4034334763948495E-2</c:v>
                </c:pt>
                <c:pt idx="550">
                  <c:v>7.4060197327338512E-2</c:v>
                </c:pt>
                <c:pt idx="551">
                  <c:v>7.408555486670805E-2</c:v>
                </c:pt>
                <c:pt idx="552">
                  <c:v>7.4113856068743378E-2</c:v>
                </c:pt>
                <c:pt idx="553">
                  <c:v>7.4336046977178771E-2</c:v>
                </c:pt>
                <c:pt idx="554">
                  <c:v>7.4975657254138267E-2</c:v>
                </c:pt>
                <c:pt idx="555">
                  <c:v>7.6205173427395689E-2</c:v>
                </c:pt>
                <c:pt idx="556">
                  <c:v>7.6277241872097265E-2</c:v>
                </c:pt>
                <c:pt idx="557">
                  <c:v>7.6558603491271818E-2</c:v>
                </c:pt>
                <c:pt idx="558">
                  <c:v>7.6600727183089884E-2</c:v>
                </c:pt>
                <c:pt idx="559">
                  <c:v>7.7170418006430958E-2</c:v>
                </c:pt>
                <c:pt idx="560">
                  <c:v>7.780691894592226E-2</c:v>
                </c:pt>
                <c:pt idx="561">
                  <c:v>7.7962749299488959E-2</c:v>
                </c:pt>
                <c:pt idx="562">
                  <c:v>7.9007073268383896E-2</c:v>
                </c:pt>
                <c:pt idx="563">
                  <c:v>7.9011486251305219E-2</c:v>
                </c:pt>
                <c:pt idx="564">
                  <c:v>7.961101038404475E-2</c:v>
                </c:pt>
                <c:pt idx="565">
                  <c:v>7.968027975521412E-2</c:v>
                </c:pt>
                <c:pt idx="566">
                  <c:v>8.0955987545232727E-2</c:v>
                </c:pt>
                <c:pt idx="567">
                  <c:v>8.1317910970907847E-2</c:v>
                </c:pt>
                <c:pt idx="568">
                  <c:v>8.2147038885807572E-2</c:v>
                </c:pt>
                <c:pt idx="569">
                  <c:v>8.2618025751072965E-2</c:v>
                </c:pt>
                <c:pt idx="570">
                  <c:v>8.2763295741665091E-2</c:v>
                </c:pt>
                <c:pt idx="571">
                  <c:v>8.2899969409605465E-2</c:v>
                </c:pt>
                <c:pt idx="572">
                  <c:v>8.3011858836976746E-2</c:v>
                </c:pt>
                <c:pt idx="573">
                  <c:v>8.3070452155625682E-2</c:v>
                </c:pt>
                <c:pt idx="574">
                  <c:v>8.3553791887125251E-2</c:v>
                </c:pt>
                <c:pt idx="575">
                  <c:v>8.3664729275007718E-2</c:v>
                </c:pt>
                <c:pt idx="576">
                  <c:v>8.3739045764362224E-2</c:v>
                </c:pt>
                <c:pt idx="577">
                  <c:v>8.4126463187834996E-2</c:v>
                </c:pt>
                <c:pt idx="578">
                  <c:v>8.4232509571876044E-2</c:v>
                </c:pt>
                <c:pt idx="579">
                  <c:v>8.4238812945437586E-2</c:v>
                </c:pt>
                <c:pt idx="580">
                  <c:v>8.4888401024515142E-2</c:v>
                </c:pt>
                <c:pt idx="581">
                  <c:v>8.5679967970105492E-2</c:v>
                </c:pt>
                <c:pt idx="582">
                  <c:v>8.597285067873299E-2</c:v>
                </c:pt>
                <c:pt idx="583">
                  <c:v>8.6583797685383657E-2</c:v>
                </c:pt>
                <c:pt idx="584">
                  <c:v>8.6660175267770201E-2</c:v>
                </c:pt>
                <c:pt idx="585">
                  <c:v>8.7267525035765417E-2</c:v>
                </c:pt>
                <c:pt idx="586">
                  <c:v>8.7408379827152369E-2</c:v>
                </c:pt>
                <c:pt idx="587">
                  <c:v>8.7518082248398479E-2</c:v>
                </c:pt>
                <c:pt idx="588">
                  <c:v>8.8676446349101615E-2</c:v>
                </c:pt>
                <c:pt idx="589">
                  <c:v>8.8781707752768932E-2</c:v>
                </c:pt>
                <c:pt idx="590">
                  <c:v>8.9453532892446883E-2</c:v>
                </c:pt>
                <c:pt idx="591">
                  <c:v>8.9584624922504699E-2</c:v>
                </c:pt>
                <c:pt idx="592">
                  <c:v>9.0376875228686385E-2</c:v>
                </c:pt>
                <c:pt idx="593">
                  <c:v>9.1237282573022618E-2</c:v>
                </c:pt>
                <c:pt idx="594">
                  <c:v>9.1461236155770009E-2</c:v>
                </c:pt>
                <c:pt idx="595">
                  <c:v>9.1972968518213197E-2</c:v>
                </c:pt>
                <c:pt idx="596">
                  <c:v>9.2737524194227094E-2</c:v>
                </c:pt>
                <c:pt idx="597">
                  <c:v>9.2797099060491106E-2</c:v>
                </c:pt>
                <c:pt idx="598">
                  <c:v>9.3013287612516107E-2</c:v>
                </c:pt>
                <c:pt idx="599">
                  <c:v>9.3158293360262601E-2</c:v>
                </c:pt>
                <c:pt idx="600">
                  <c:v>9.4131432477297231E-2</c:v>
                </c:pt>
                <c:pt idx="601">
                  <c:v>9.4234345939243694E-2</c:v>
                </c:pt>
                <c:pt idx="602">
                  <c:v>9.4907960793688712E-2</c:v>
                </c:pt>
                <c:pt idx="603">
                  <c:v>9.5136127256041675E-2</c:v>
                </c:pt>
                <c:pt idx="604">
                  <c:v>9.5865349432857613E-2</c:v>
                </c:pt>
                <c:pt idx="605">
                  <c:v>9.7325613454645743E-2</c:v>
                </c:pt>
                <c:pt idx="606">
                  <c:v>9.788359788359792E-2</c:v>
                </c:pt>
                <c:pt idx="607">
                  <c:v>9.8037301044819933E-2</c:v>
                </c:pt>
                <c:pt idx="608">
                  <c:v>9.8254364089775559E-2</c:v>
                </c:pt>
                <c:pt idx="609">
                  <c:v>9.8493903896724813E-2</c:v>
                </c:pt>
                <c:pt idx="610">
                  <c:v>9.8712446351931327E-2</c:v>
                </c:pt>
                <c:pt idx="611">
                  <c:v>9.8884066955982688E-2</c:v>
                </c:pt>
                <c:pt idx="612">
                  <c:v>9.9499821364773228E-2</c:v>
                </c:pt>
                <c:pt idx="613">
                  <c:v>9.9499821364773228E-2</c:v>
                </c:pt>
                <c:pt idx="614">
                  <c:v>0.1000184877056757</c:v>
                </c:pt>
                <c:pt idx="615">
                  <c:v>0.10047846889952163</c:v>
                </c:pt>
                <c:pt idx="616">
                  <c:v>0.10047846889952163</c:v>
                </c:pt>
                <c:pt idx="617">
                  <c:v>0.10163592064044548</c:v>
                </c:pt>
                <c:pt idx="618">
                  <c:v>0.10486478542034101</c:v>
                </c:pt>
                <c:pt idx="619">
                  <c:v>0.10516066212268745</c:v>
                </c:pt>
                <c:pt idx="620">
                  <c:v>0.10516066212268745</c:v>
                </c:pt>
                <c:pt idx="621">
                  <c:v>0.1063849249908525</c:v>
                </c:pt>
                <c:pt idx="622">
                  <c:v>0.10746444500547005</c:v>
                </c:pt>
                <c:pt idx="623">
                  <c:v>0.10788521417150555</c:v>
                </c:pt>
                <c:pt idx="624">
                  <c:v>0.10859728506787326</c:v>
                </c:pt>
                <c:pt idx="625">
                  <c:v>0.11000881834215172</c:v>
                </c:pt>
                <c:pt idx="626">
                  <c:v>0.11061419200954092</c:v>
                </c:pt>
                <c:pt idx="627">
                  <c:v>0.11111111111111115</c:v>
                </c:pt>
                <c:pt idx="628">
                  <c:v>0.11246882793017457</c:v>
                </c:pt>
                <c:pt idx="629">
                  <c:v>0.11283323000619969</c:v>
                </c:pt>
                <c:pt idx="630">
                  <c:v>0.11296758104738154</c:v>
                </c:pt>
                <c:pt idx="631">
                  <c:v>0.11736187339919497</c:v>
                </c:pt>
                <c:pt idx="632">
                  <c:v>0.11854311102431413</c:v>
                </c:pt>
                <c:pt idx="633">
                  <c:v>0.11903933170901493</c:v>
                </c:pt>
                <c:pt idx="634">
                  <c:v>0.1218956060886177</c:v>
                </c:pt>
                <c:pt idx="635">
                  <c:v>0.1218956060886177</c:v>
                </c:pt>
                <c:pt idx="636">
                  <c:v>0.1224001912502988</c:v>
                </c:pt>
                <c:pt idx="637">
                  <c:v>0.12436063351204779</c:v>
                </c:pt>
                <c:pt idx="638">
                  <c:v>0.12446351931330472</c:v>
                </c:pt>
                <c:pt idx="639">
                  <c:v>0.12446351931330472</c:v>
                </c:pt>
                <c:pt idx="640">
                  <c:v>0.12489660876757655</c:v>
                </c:pt>
                <c:pt idx="641">
                  <c:v>0.12489660876757655</c:v>
                </c:pt>
                <c:pt idx="642">
                  <c:v>0.12701252236135965</c:v>
                </c:pt>
                <c:pt idx="643">
                  <c:v>0.12850327966607045</c:v>
                </c:pt>
                <c:pt idx="644">
                  <c:v>0.1319627061917284</c:v>
                </c:pt>
                <c:pt idx="645">
                  <c:v>0.15384615384615388</c:v>
                </c:pt>
                <c:pt idx="646">
                  <c:v>0.15980918306499708</c:v>
                </c:pt>
                <c:pt idx="647">
                  <c:v>0.16254785938043853</c:v>
                </c:pt>
                <c:pt idx="648">
                  <c:v>0.16254785938043853</c:v>
                </c:pt>
                <c:pt idx="649">
                  <c:v>0.19213365819700656</c:v>
                </c:pt>
                <c:pt idx="650">
                  <c:v>0.21301775147928989</c:v>
                </c:pt>
              </c:numCache>
            </c:numRef>
          </c:yVal>
          <c:smooth val="0"/>
          <c:extLst>
            <c:ext xmlns:c16="http://schemas.microsoft.com/office/drawing/2014/chart" uri="{C3380CC4-5D6E-409C-BE32-E72D297353CC}">
              <c16:uniqueId val="{00000000-CA72-44F2-8444-2A8051F0E886}"/>
            </c:ext>
          </c:extLst>
        </c:ser>
        <c:ser>
          <c:idx val="1"/>
          <c:order val="1"/>
          <c:tx>
            <c:v>LaSRC</c:v>
          </c:tx>
          <c:spPr>
            <a:ln w="38100" cap="rnd">
              <a:solidFill>
                <a:srgbClr val="0070C0"/>
              </a:solidFill>
              <a:round/>
            </a:ln>
            <a:effectLst/>
          </c:spPr>
          <c:marker>
            <c:symbol val="none"/>
          </c:marker>
          <c:dPt>
            <c:idx val="642"/>
            <c:marker>
              <c:symbol val="none"/>
            </c:marker>
            <c:bubble3D val="0"/>
            <c:extLst>
              <c:ext xmlns:c16="http://schemas.microsoft.com/office/drawing/2014/chart" uri="{C3380CC4-5D6E-409C-BE32-E72D297353CC}">
                <c16:uniqueId val="{00000001-CA72-44F2-8444-2A8051F0E886}"/>
              </c:ext>
            </c:extLst>
          </c:dPt>
          <c:xVal>
            <c:numRef>
              <c:f>'B3'!$AQ$7:$AQ$657</c:f>
              <c:numCache>
                <c:formatCode>0.000%</c:formatCode>
                <c:ptCount val="651"/>
                <c:pt idx="0">
                  <c:v>1.5360983102918587E-3</c:v>
                </c:pt>
                <c:pt idx="1">
                  <c:v>3.0721966205837174E-3</c:v>
                </c:pt>
                <c:pt idx="2">
                  <c:v>4.608294930875576E-3</c:v>
                </c:pt>
                <c:pt idx="3">
                  <c:v>6.1443932411674347E-3</c:v>
                </c:pt>
                <c:pt idx="4">
                  <c:v>7.6804915514592934E-3</c:v>
                </c:pt>
                <c:pt idx="5">
                  <c:v>9.2165898617511521E-3</c:v>
                </c:pt>
                <c:pt idx="6">
                  <c:v>1.0752688172043012E-2</c:v>
                </c:pt>
                <c:pt idx="7">
                  <c:v>1.2288786482334869E-2</c:v>
                </c:pt>
                <c:pt idx="8">
                  <c:v>1.3824884792626729E-2</c:v>
                </c:pt>
                <c:pt idx="9">
                  <c:v>1.5360983102918587E-2</c:v>
                </c:pt>
                <c:pt idx="10">
                  <c:v>1.6897081413210446E-2</c:v>
                </c:pt>
                <c:pt idx="11">
                  <c:v>1.8433179723502304E-2</c:v>
                </c:pt>
                <c:pt idx="12">
                  <c:v>1.9969278033794162E-2</c:v>
                </c:pt>
                <c:pt idx="13">
                  <c:v>2.1505376344086023E-2</c:v>
                </c:pt>
                <c:pt idx="14">
                  <c:v>2.3041474654377881E-2</c:v>
                </c:pt>
                <c:pt idx="15">
                  <c:v>2.4577572964669739E-2</c:v>
                </c:pt>
                <c:pt idx="16">
                  <c:v>2.6113671274961597E-2</c:v>
                </c:pt>
                <c:pt idx="17">
                  <c:v>2.7649769585253458E-2</c:v>
                </c:pt>
                <c:pt idx="18">
                  <c:v>2.9185867895545316E-2</c:v>
                </c:pt>
                <c:pt idx="19">
                  <c:v>3.0721966205837174E-2</c:v>
                </c:pt>
                <c:pt idx="20">
                  <c:v>3.2258064516129031E-2</c:v>
                </c:pt>
                <c:pt idx="21">
                  <c:v>3.3794162826420893E-2</c:v>
                </c:pt>
                <c:pt idx="22">
                  <c:v>3.5330261136712747E-2</c:v>
                </c:pt>
                <c:pt idx="23">
                  <c:v>3.6866359447004608E-2</c:v>
                </c:pt>
                <c:pt idx="24">
                  <c:v>3.840245775729647E-2</c:v>
                </c:pt>
                <c:pt idx="25">
                  <c:v>3.9938556067588324E-2</c:v>
                </c:pt>
                <c:pt idx="26">
                  <c:v>4.1474654377880185E-2</c:v>
                </c:pt>
                <c:pt idx="27">
                  <c:v>4.3010752688172046E-2</c:v>
                </c:pt>
                <c:pt idx="28">
                  <c:v>4.4546850998463901E-2</c:v>
                </c:pt>
                <c:pt idx="29">
                  <c:v>4.6082949308755762E-2</c:v>
                </c:pt>
                <c:pt idx="30">
                  <c:v>4.7619047619047616E-2</c:v>
                </c:pt>
                <c:pt idx="31">
                  <c:v>4.9155145929339478E-2</c:v>
                </c:pt>
                <c:pt idx="32">
                  <c:v>5.0691244239631339E-2</c:v>
                </c:pt>
                <c:pt idx="33">
                  <c:v>5.2227342549923193E-2</c:v>
                </c:pt>
                <c:pt idx="34">
                  <c:v>5.3763440860215055E-2</c:v>
                </c:pt>
                <c:pt idx="35">
                  <c:v>5.5299539170506916E-2</c:v>
                </c:pt>
                <c:pt idx="36">
                  <c:v>5.683563748079877E-2</c:v>
                </c:pt>
                <c:pt idx="37">
                  <c:v>5.8371735791090631E-2</c:v>
                </c:pt>
                <c:pt idx="38">
                  <c:v>5.9907834101382486E-2</c:v>
                </c:pt>
                <c:pt idx="39">
                  <c:v>6.1443932411674347E-2</c:v>
                </c:pt>
                <c:pt idx="40">
                  <c:v>6.2980030721966201E-2</c:v>
                </c:pt>
                <c:pt idx="41">
                  <c:v>6.4516129032258063E-2</c:v>
                </c:pt>
                <c:pt idx="42">
                  <c:v>6.6052227342549924E-2</c:v>
                </c:pt>
                <c:pt idx="43">
                  <c:v>6.7588325652841785E-2</c:v>
                </c:pt>
                <c:pt idx="44">
                  <c:v>6.9124423963133647E-2</c:v>
                </c:pt>
                <c:pt idx="45">
                  <c:v>7.0660522273425494E-2</c:v>
                </c:pt>
                <c:pt idx="46">
                  <c:v>7.2196620583717355E-2</c:v>
                </c:pt>
                <c:pt idx="47">
                  <c:v>7.3732718894009217E-2</c:v>
                </c:pt>
                <c:pt idx="48">
                  <c:v>7.5268817204301078E-2</c:v>
                </c:pt>
                <c:pt idx="49">
                  <c:v>7.6804915514592939E-2</c:v>
                </c:pt>
                <c:pt idx="50">
                  <c:v>7.8341013824884786E-2</c:v>
                </c:pt>
                <c:pt idx="51">
                  <c:v>7.9877112135176648E-2</c:v>
                </c:pt>
                <c:pt idx="52">
                  <c:v>8.1413210445468509E-2</c:v>
                </c:pt>
                <c:pt idx="53">
                  <c:v>8.294930875576037E-2</c:v>
                </c:pt>
                <c:pt idx="54">
                  <c:v>8.4485407066052232E-2</c:v>
                </c:pt>
                <c:pt idx="55">
                  <c:v>8.6021505376344093E-2</c:v>
                </c:pt>
                <c:pt idx="56">
                  <c:v>8.755760368663594E-2</c:v>
                </c:pt>
                <c:pt idx="57">
                  <c:v>8.9093701996927802E-2</c:v>
                </c:pt>
                <c:pt idx="58">
                  <c:v>9.0629800307219663E-2</c:v>
                </c:pt>
                <c:pt idx="59">
                  <c:v>9.2165898617511524E-2</c:v>
                </c:pt>
                <c:pt idx="60">
                  <c:v>9.3701996927803385E-2</c:v>
                </c:pt>
                <c:pt idx="61">
                  <c:v>9.5238095238095233E-2</c:v>
                </c:pt>
                <c:pt idx="62">
                  <c:v>9.6774193548387094E-2</c:v>
                </c:pt>
                <c:pt idx="63">
                  <c:v>9.8310291858678955E-2</c:v>
                </c:pt>
                <c:pt idx="64">
                  <c:v>9.9846390168970817E-2</c:v>
                </c:pt>
                <c:pt idx="65">
                  <c:v>0.10138248847926268</c:v>
                </c:pt>
                <c:pt idx="66">
                  <c:v>0.10291858678955453</c:v>
                </c:pt>
                <c:pt idx="67">
                  <c:v>0.10445468509984639</c:v>
                </c:pt>
                <c:pt idx="68">
                  <c:v>0.10599078341013825</c:v>
                </c:pt>
                <c:pt idx="69">
                  <c:v>0.10752688172043011</c:v>
                </c:pt>
                <c:pt idx="70">
                  <c:v>0.10906298003072197</c:v>
                </c:pt>
                <c:pt idx="71">
                  <c:v>0.11059907834101383</c:v>
                </c:pt>
                <c:pt idx="72">
                  <c:v>0.11213517665130568</c:v>
                </c:pt>
                <c:pt idx="73">
                  <c:v>0.11367127496159754</c:v>
                </c:pt>
                <c:pt idx="74">
                  <c:v>0.1152073732718894</c:v>
                </c:pt>
                <c:pt idx="75">
                  <c:v>0.11674347158218126</c:v>
                </c:pt>
                <c:pt idx="76">
                  <c:v>0.11827956989247312</c:v>
                </c:pt>
                <c:pt idx="77">
                  <c:v>0.11981566820276497</c:v>
                </c:pt>
                <c:pt idx="78">
                  <c:v>0.12135176651305683</c:v>
                </c:pt>
                <c:pt idx="79">
                  <c:v>0.12288786482334869</c:v>
                </c:pt>
                <c:pt idx="80">
                  <c:v>0.12442396313364056</c:v>
                </c:pt>
                <c:pt idx="81">
                  <c:v>0.1259600614439324</c:v>
                </c:pt>
                <c:pt idx="82">
                  <c:v>0.12749615975422426</c:v>
                </c:pt>
                <c:pt idx="83">
                  <c:v>0.12903225806451613</c:v>
                </c:pt>
                <c:pt idx="84">
                  <c:v>0.13056835637480799</c:v>
                </c:pt>
                <c:pt idx="85">
                  <c:v>0.13210445468509985</c:v>
                </c:pt>
                <c:pt idx="86">
                  <c:v>0.13364055299539171</c:v>
                </c:pt>
                <c:pt idx="87">
                  <c:v>0.13517665130568357</c:v>
                </c:pt>
                <c:pt idx="88">
                  <c:v>0.13671274961597543</c:v>
                </c:pt>
                <c:pt idx="89">
                  <c:v>0.13824884792626729</c:v>
                </c:pt>
                <c:pt idx="90">
                  <c:v>0.13978494623655913</c:v>
                </c:pt>
                <c:pt idx="91">
                  <c:v>0.14132104454685099</c:v>
                </c:pt>
                <c:pt idx="92">
                  <c:v>0.14285714285714285</c:v>
                </c:pt>
                <c:pt idx="93">
                  <c:v>0.14439324116743471</c:v>
                </c:pt>
                <c:pt idx="94">
                  <c:v>0.14592933947772657</c:v>
                </c:pt>
                <c:pt idx="95">
                  <c:v>0.14746543778801843</c:v>
                </c:pt>
                <c:pt idx="96">
                  <c:v>0.14900153609831029</c:v>
                </c:pt>
                <c:pt idx="97">
                  <c:v>0.15053763440860216</c:v>
                </c:pt>
                <c:pt idx="98">
                  <c:v>0.15207373271889402</c:v>
                </c:pt>
                <c:pt idx="99">
                  <c:v>0.15360983102918588</c:v>
                </c:pt>
                <c:pt idx="100">
                  <c:v>0.15514592933947774</c:v>
                </c:pt>
                <c:pt idx="101">
                  <c:v>0.15668202764976957</c:v>
                </c:pt>
                <c:pt idx="102">
                  <c:v>0.15821812596006143</c:v>
                </c:pt>
                <c:pt idx="103">
                  <c:v>0.1597542242703533</c:v>
                </c:pt>
                <c:pt idx="104">
                  <c:v>0.16129032258064516</c:v>
                </c:pt>
                <c:pt idx="105">
                  <c:v>0.16282642089093702</c:v>
                </c:pt>
                <c:pt idx="106">
                  <c:v>0.16436251920122888</c:v>
                </c:pt>
                <c:pt idx="107">
                  <c:v>0.16589861751152074</c:v>
                </c:pt>
                <c:pt idx="108">
                  <c:v>0.1674347158218126</c:v>
                </c:pt>
                <c:pt idx="109">
                  <c:v>0.16897081413210446</c:v>
                </c:pt>
                <c:pt idx="110">
                  <c:v>0.17050691244239632</c:v>
                </c:pt>
                <c:pt idx="111">
                  <c:v>0.17204301075268819</c:v>
                </c:pt>
                <c:pt idx="112">
                  <c:v>0.17357910906298002</c:v>
                </c:pt>
                <c:pt idx="113">
                  <c:v>0.17511520737327188</c:v>
                </c:pt>
                <c:pt idx="114">
                  <c:v>0.17665130568356374</c:v>
                </c:pt>
                <c:pt idx="115">
                  <c:v>0.1781874039938556</c:v>
                </c:pt>
                <c:pt idx="116">
                  <c:v>0.17972350230414746</c:v>
                </c:pt>
                <c:pt idx="117">
                  <c:v>0.18125960061443933</c:v>
                </c:pt>
                <c:pt idx="118">
                  <c:v>0.18279569892473119</c:v>
                </c:pt>
                <c:pt idx="119">
                  <c:v>0.18433179723502305</c:v>
                </c:pt>
                <c:pt idx="120">
                  <c:v>0.18586789554531491</c:v>
                </c:pt>
                <c:pt idx="121">
                  <c:v>0.18740399385560677</c:v>
                </c:pt>
                <c:pt idx="122">
                  <c:v>0.1889400921658986</c:v>
                </c:pt>
                <c:pt idx="123">
                  <c:v>0.19047619047619047</c:v>
                </c:pt>
                <c:pt idx="124">
                  <c:v>0.19201228878648233</c:v>
                </c:pt>
                <c:pt idx="125">
                  <c:v>0.19354838709677419</c:v>
                </c:pt>
                <c:pt idx="126">
                  <c:v>0.19508448540706605</c:v>
                </c:pt>
                <c:pt idx="127">
                  <c:v>0.19662058371735791</c:v>
                </c:pt>
                <c:pt idx="128">
                  <c:v>0.19815668202764977</c:v>
                </c:pt>
                <c:pt idx="129">
                  <c:v>0.19969278033794163</c:v>
                </c:pt>
                <c:pt idx="130">
                  <c:v>0.20122887864823349</c:v>
                </c:pt>
                <c:pt idx="131">
                  <c:v>0.20276497695852536</c:v>
                </c:pt>
                <c:pt idx="132">
                  <c:v>0.20430107526881722</c:v>
                </c:pt>
                <c:pt idx="133">
                  <c:v>0.20583717357910905</c:v>
                </c:pt>
                <c:pt idx="134">
                  <c:v>0.20737327188940091</c:v>
                </c:pt>
                <c:pt idx="135">
                  <c:v>0.20890937019969277</c:v>
                </c:pt>
                <c:pt idx="136">
                  <c:v>0.21044546850998463</c:v>
                </c:pt>
                <c:pt idx="137">
                  <c:v>0.2119815668202765</c:v>
                </c:pt>
                <c:pt idx="138">
                  <c:v>0.21351766513056836</c:v>
                </c:pt>
                <c:pt idx="139">
                  <c:v>0.21505376344086022</c:v>
                </c:pt>
                <c:pt idx="140">
                  <c:v>0.21658986175115208</c:v>
                </c:pt>
                <c:pt idx="141">
                  <c:v>0.21812596006144394</c:v>
                </c:pt>
                <c:pt idx="142">
                  <c:v>0.2196620583717358</c:v>
                </c:pt>
                <c:pt idx="143">
                  <c:v>0.22119815668202766</c:v>
                </c:pt>
                <c:pt idx="144">
                  <c:v>0.2227342549923195</c:v>
                </c:pt>
                <c:pt idx="145">
                  <c:v>0.22427035330261136</c:v>
                </c:pt>
                <c:pt idx="146">
                  <c:v>0.22580645161290322</c:v>
                </c:pt>
                <c:pt idx="147">
                  <c:v>0.22734254992319508</c:v>
                </c:pt>
                <c:pt idx="148">
                  <c:v>0.22887864823348694</c:v>
                </c:pt>
                <c:pt idx="149">
                  <c:v>0.2304147465437788</c:v>
                </c:pt>
                <c:pt idx="150">
                  <c:v>0.23195084485407066</c:v>
                </c:pt>
                <c:pt idx="151">
                  <c:v>0.23348694316436253</c:v>
                </c:pt>
                <c:pt idx="152">
                  <c:v>0.23502304147465439</c:v>
                </c:pt>
                <c:pt idx="153">
                  <c:v>0.23655913978494625</c:v>
                </c:pt>
                <c:pt idx="154">
                  <c:v>0.23809523809523808</c:v>
                </c:pt>
                <c:pt idx="155">
                  <c:v>0.23963133640552994</c:v>
                </c:pt>
                <c:pt idx="156">
                  <c:v>0.2411674347158218</c:v>
                </c:pt>
                <c:pt idx="157">
                  <c:v>0.24270353302611367</c:v>
                </c:pt>
                <c:pt idx="158">
                  <c:v>0.24423963133640553</c:v>
                </c:pt>
                <c:pt idx="159">
                  <c:v>0.24577572964669739</c:v>
                </c:pt>
                <c:pt idx="160">
                  <c:v>0.24731182795698925</c:v>
                </c:pt>
                <c:pt idx="161">
                  <c:v>0.24884792626728111</c:v>
                </c:pt>
                <c:pt idx="162">
                  <c:v>0.25038402457757297</c:v>
                </c:pt>
                <c:pt idx="163">
                  <c:v>0.25192012288786481</c:v>
                </c:pt>
                <c:pt idx="164">
                  <c:v>0.25345622119815669</c:v>
                </c:pt>
                <c:pt idx="165">
                  <c:v>0.25499231950844853</c:v>
                </c:pt>
                <c:pt idx="166">
                  <c:v>0.25652841781874042</c:v>
                </c:pt>
                <c:pt idx="167">
                  <c:v>0.25806451612903225</c:v>
                </c:pt>
                <c:pt idx="168">
                  <c:v>0.25960061443932414</c:v>
                </c:pt>
                <c:pt idx="169">
                  <c:v>0.26113671274961597</c:v>
                </c:pt>
                <c:pt idx="170">
                  <c:v>0.26267281105990781</c:v>
                </c:pt>
                <c:pt idx="171">
                  <c:v>0.2642089093701997</c:v>
                </c:pt>
                <c:pt idx="172">
                  <c:v>0.26574500768049153</c:v>
                </c:pt>
                <c:pt idx="173">
                  <c:v>0.26728110599078342</c:v>
                </c:pt>
                <c:pt idx="174">
                  <c:v>0.26881720430107525</c:v>
                </c:pt>
                <c:pt idx="175">
                  <c:v>0.27035330261136714</c:v>
                </c:pt>
                <c:pt idx="176">
                  <c:v>0.27188940092165897</c:v>
                </c:pt>
                <c:pt idx="177">
                  <c:v>0.27342549923195086</c:v>
                </c:pt>
                <c:pt idx="178">
                  <c:v>0.2749615975422427</c:v>
                </c:pt>
                <c:pt idx="179">
                  <c:v>0.27649769585253459</c:v>
                </c:pt>
                <c:pt idx="180">
                  <c:v>0.27803379416282642</c:v>
                </c:pt>
                <c:pt idx="181">
                  <c:v>0.27956989247311825</c:v>
                </c:pt>
                <c:pt idx="182">
                  <c:v>0.28110599078341014</c:v>
                </c:pt>
                <c:pt idx="183">
                  <c:v>0.28264208909370198</c:v>
                </c:pt>
                <c:pt idx="184">
                  <c:v>0.28417818740399386</c:v>
                </c:pt>
                <c:pt idx="185">
                  <c:v>0.2857142857142857</c:v>
                </c:pt>
                <c:pt idx="186">
                  <c:v>0.28725038402457759</c:v>
                </c:pt>
                <c:pt idx="187">
                  <c:v>0.28878648233486942</c:v>
                </c:pt>
                <c:pt idx="188">
                  <c:v>0.29032258064516131</c:v>
                </c:pt>
                <c:pt idx="189">
                  <c:v>0.29185867895545314</c:v>
                </c:pt>
                <c:pt idx="190">
                  <c:v>0.29339477726574503</c:v>
                </c:pt>
                <c:pt idx="191">
                  <c:v>0.29493087557603687</c:v>
                </c:pt>
                <c:pt idx="192">
                  <c:v>0.2964669738863287</c:v>
                </c:pt>
                <c:pt idx="193">
                  <c:v>0.29800307219662059</c:v>
                </c:pt>
                <c:pt idx="194">
                  <c:v>0.29953917050691242</c:v>
                </c:pt>
                <c:pt idx="195">
                  <c:v>0.30107526881720431</c:v>
                </c:pt>
                <c:pt idx="196">
                  <c:v>0.30261136712749614</c:v>
                </c:pt>
                <c:pt idx="197">
                  <c:v>0.30414746543778803</c:v>
                </c:pt>
                <c:pt idx="198">
                  <c:v>0.30568356374807987</c:v>
                </c:pt>
                <c:pt idx="199">
                  <c:v>0.30721966205837176</c:v>
                </c:pt>
                <c:pt idx="200">
                  <c:v>0.30875576036866359</c:v>
                </c:pt>
                <c:pt idx="201">
                  <c:v>0.31029185867895548</c:v>
                </c:pt>
                <c:pt idx="202">
                  <c:v>0.31182795698924731</c:v>
                </c:pt>
                <c:pt idx="203">
                  <c:v>0.31336405529953915</c:v>
                </c:pt>
                <c:pt idx="204">
                  <c:v>0.31490015360983103</c:v>
                </c:pt>
                <c:pt idx="205">
                  <c:v>0.31643625192012287</c:v>
                </c:pt>
                <c:pt idx="206">
                  <c:v>0.31797235023041476</c:v>
                </c:pt>
                <c:pt idx="207">
                  <c:v>0.31950844854070659</c:v>
                </c:pt>
                <c:pt idx="208">
                  <c:v>0.32104454685099848</c:v>
                </c:pt>
                <c:pt idx="209">
                  <c:v>0.32258064516129031</c:v>
                </c:pt>
                <c:pt idx="210">
                  <c:v>0.3241167434715822</c:v>
                </c:pt>
                <c:pt idx="211">
                  <c:v>0.32565284178187404</c:v>
                </c:pt>
                <c:pt idx="212">
                  <c:v>0.32718894009216593</c:v>
                </c:pt>
                <c:pt idx="213">
                  <c:v>0.32872503840245776</c:v>
                </c:pt>
                <c:pt idx="214">
                  <c:v>0.33026113671274959</c:v>
                </c:pt>
                <c:pt idx="215">
                  <c:v>0.33179723502304148</c:v>
                </c:pt>
                <c:pt idx="216">
                  <c:v>0.33333333333333331</c:v>
                </c:pt>
                <c:pt idx="217">
                  <c:v>0.3348694316436252</c:v>
                </c:pt>
                <c:pt idx="218">
                  <c:v>0.33640552995391704</c:v>
                </c:pt>
                <c:pt idx="219">
                  <c:v>0.33794162826420893</c:v>
                </c:pt>
                <c:pt idx="220">
                  <c:v>0.33947772657450076</c:v>
                </c:pt>
                <c:pt idx="221">
                  <c:v>0.34101382488479265</c:v>
                </c:pt>
                <c:pt idx="222">
                  <c:v>0.34254992319508448</c:v>
                </c:pt>
                <c:pt idx="223">
                  <c:v>0.34408602150537637</c:v>
                </c:pt>
                <c:pt idx="224">
                  <c:v>0.34562211981566821</c:v>
                </c:pt>
                <c:pt idx="225">
                  <c:v>0.34715821812596004</c:v>
                </c:pt>
                <c:pt idx="226">
                  <c:v>0.34869431643625193</c:v>
                </c:pt>
                <c:pt idx="227">
                  <c:v>0.35023041474654376</c:v>
                </c:pt>
                <c:pt idx="228">
                  <c:v>0.35176651305683565</c:v>
                </c:pt>
                <c:pt idx="229">
                  <c:v>0.35330261136712748</c:v>
                </c:pt>
                <c:pt idx="230">
                  <c:v>0.35483870967741937</c:v>
                </c:pt>
                <c:pt idx="231">
                  <c:v>0.35637480798771121</c:v>
                </c:pt>
                <c:pt idx="232">
                  <c:v>0.3579109062980031</c:v>
                </c:pt>
                <c:pt idx="233">
                  <c:v>0.35944700460829493</c:v>
                </c:pt>
                <c:pt idx="234">
                  <c:v>0.36098310291858676</c:v>
                </c:pt>
                <c:pt idx="235">
                  <c:v>0.36251920122887865</c:v>
                </c:pt>
                <c:pt idx="236">
                  <c:v>0.36405529953917048</c:v>
                </c:pt>
                <c:pt idx="237">
                  <c:v>0.36559139784946237</c:v>
                </c:pt>
                <c:pt idx="238">
                  <c:v>0.36712749615975421</c:v>
                </c:pt>
                <c:pt idx="239">
                  <c:v>0.3686635944700461</c:v>
                </c:pt>
                <c:pt idx="240">
                  <c:v>0.37019969278033793</c:v>
                </c:pt>
                <c:pt idx="241">
                  <c:v>0.37173579109062982</c:v>
                </c:pt>
                <c:pt idx="242">
                  <c:v>0.37327188940092165</c:v>
                </c:pt>
                <c:pt idx="243">
                  <c:v>0.37480798771121354</c:v>
                </c:pt>
                <c:pt idx="244">
                  <c:v>0.37634408602150538</c:v>
                </c:pt>
                <c:pt idx="245">
                  <c:v>0.37788018433179721</c:v>
                </c:pt>
                <c:pt idx="246">
                  <c:v>0.3794162826420891</c:v>
                </c:pt>
                <c:pt idx="247">
                  <c:v>0.38095238095238093</c:v>
                </c:pt>
                <c:pt idx="248">
                  <c:v>0.38248847926267282</c:v>
                </c:pt>
                <c:pt idx="249">
                  <c:v>0.38402457757296465</c:v>
                </c:pt>
                <c:pt idx="250">
                  <c:v>0.38556067588325654</c:v>
                </c:pt>
                <c:pt idx="251">
                  <c:v>0.38709677419354838</c:v>
                </c:pt>
                <c:pt idx="252">
                  <c:v>0.38863287250384027</c:v>
                </c:pt>
                <c:pt idx="253">
                  <c:v>0.3901689708141321</c:v>
                </c:pt>
                <c:pt idx="254">
                  <c:v>0.39170506912442399</c:v>
                </c:pt>
                <c:pt idx="255">
                  <c:v>0.39324116743471582</c:v>
                </c:pt>
                <c:pt idx="256">
                  <c:v>0.39477726574500765</c:v>
                </c:pt>
                <c:pt idx="257">
                  <c:v>0.39631336405529954</c:v>
                </c:pt>
                <c:pt idx="258">
                  <c:v>0.39784946236559138</c:v>
                </c:pt>
                <c:pt idx="259">
                  <c:v>0.39938556067588327</c:v>
                </c:pt>
                <c:pt idx="260">
                  <c:v>0.4009216589861751</c:v>
                </c:pt>
                <c:pt idx="261">
                  <c:v>0.40245775729646699</c:v>
                </c:pt>
                <c:pt idx="262">
                  <c:v>0.40399385560675882</c:v>
                </c:pt>
                <c:pt idx="263">
                  <c:v>0.40552995391705071</c:v>
                </c:pt>
                <c:pt idx="264">
                  <c:v>0.40706605222734255</c:v>
                </c:pt>
                <c:pt idx="265">
                  <c:v>0.40860215053763443</c:v>
                </c:pt>
                <c:pt idx="266">
                  <c:v>0.41013824884792627</c:v>
                </c:pt>
                <c:pt idx="267">
                  <c:v>0.4116743471582181</c:v>
                </c:pt>
                <c:pt idx="268">
                  <c:v>0.41321044546850999</c:v>
                </c:pt>
                <c:pt idx="269">
                  <c:v>0.41474654377880182</c:v>
                </c:pt>
                <c:pt idx="270">
                  <c:v>0.41628264208909371</c:v>
                </c:pt>
                <c:pt idx="271">
                  <c:v>0.41781874039938555</c:v>
                </c:pt>
                <c:pt idx="272">
                  <c:v>0.41935483870967744</c:v>
                </c:pt>
                <c:pt idx="273">
                  <c:v>0.42089093701996927</c:v>
                </c:pt>
                <c:pt idx="274">
                  <c:v>0.42242703533026116</c:v>
                </c:pt>
                <c:pt idx="275">
                  <c:v>0.42396313364055299</c:v>
                </c:pt>
                <c:pt idx="276">
                  <c:v>0.42549923195084488</c:v>
                </c:pt>
                <c:pt idx="277">
                  <c:v>0.42703533026113671</c:v>
                </c:pt>
                <c:pt idx="278">
                  <c:v>0.42857142857142855</c:v>
                </c:pt>
                <c:pt idx="279">
                  <c:v>0.43010752688172044</c:v>
                </c:pt>
                <c:pt idx="280">
                  <c:v>0.43164362519201227</c:v>
                </c:pt>
                <c:pt idx="281">
                  <c:v>0.43317972350230416</c:v>
                </c:pt>
                <c:pt idx="282">
                  <c:v>0.43471582181259599</c:v>
                </c:pt>
                <c:pt idx="283">
                  <c:v>0.43625192012288788</c:v>
                </c:pt>
                <c:pt idx="284">
                  <c:v>0.43778801843317972</c:v>
                </c:pt>
                <c:pt idx="285">
                  <c:v>0.4393241167434716</c:v>
                </c:pt>
                <c:pt idx="286">
                  <c:v>0.44086021505376344</c:v>
                </c:pt>
                <c:pt idx="287">
                  <c:v>0.44239631336405533</c:v>
                </c:pt>
                <c:pt idx="288">
                  <c:v>0.44393241167434716</c:v>
                </c:pt>
                <c:pt idx="289">
                  <c:v>0.44546850998463899</c:v>
                </c:pt>
                <c:pt idx="290">
                  <c:v>0.44700460829493088</c:v>
                </c:pt>
                <c:pt idx="291">
                  <c:v>0.44854070660522272</c:v>
                </c:pt>
                <c:pt idx="292">
                  <c:v>0.45007680491551461</c:v>
                </c:pt>
                <c:pt idx="293">
                  <c:v>0.45161290322580644</c:v>
                </c:pt>
                <c:pt idx="294">
                  <c:v>0.45314900153609833</c:v>
                </c:pt>
                <c:pt idx="295">
                  <c:v>0.45468509984639016</c:v>
                </c:pt>
                <c:pt idx="296">
                  <c:v>0.45622119815668205</c:v>
                </c:pt>
                <c:pt idx="297">
                  <c:v>0.45775729646697388</c:v>
                </c:pt>
                <c:pt idx="298">
                  <c:v>0.45929339477726572</c:v>
                </c:pt>
                <c:pt idx="299">
                  <c:v>0.46082949308755761</c:v>
                </c:pt>
                <c:pt idx="300">
                  <c:v>0.46236559139784944</c:v>
                </c:pt>
                <c:pt idx="301">
                  <c:v>0.46390168970814133</c:v>
                </c:pt>
                <c:pt idx="302">
                  <c:v>0.46543778801843316</c:v>
                </c:pt>
                <c:pt idx="303">
                  <c:v>0.46697388632872505</c:v>
                </c:pt>
                <c:pt idx="304">
                  <c:v>0.46850998463901689</c:v>
                </c:pt>
                <c:pt idx="305">
                  <c:v>0.47004608294930877</c:v>
                </c:pt>
                <c:pt idx="306">
                  <c:v>0.47158218125960061</c:v>
                </c:pt>
                <c:pt idx="307">
                  <c:v>0.4731182795698925</c:v>
                </c:pt>
                <c:pt idx="308">
                  <c:v>0.47465437788018433</c:v>
                </c:pt>
                <c:pt idx="309">
                  <c:v>0.47619047619047616</c:v>
                </c:pt>
                <c:pt idx="310">
                  <c:v>0.47772657450076805</c:v>
                </c:pt>
                <c:pt idx="311">
                  <c:v>0.47926267281105989</c:v>
                </c:pt>
                <c:pt idx="312">
                  <c:v>0.48079877112135178</c:v>
                </c:pt>
                <c:pt idx="313">
                  <c:v>0.48233486943164361</c:v>
                </c:pt>
                <c:pt idx="314">
                  <c:v>0.4838709677419355</c:v>
                </c:pt>
                <c:pt idx="315">
                  <c:v>0.48540706605222733</c:v>
                </c:pt>
                <c:pt idx="316">
                  <c:v>0.48694316436251922</c:v>
                </c:pt>
                <c:pt idx="317">
                  <c:v>0.48847926267281105</c:v>
                </c:pt>
                <c:pt idx="318">
                  <c:v>0.49001536098310294</c:v>
                </c:pt>
                <c:pt idx="319">
                  <c:v>0.49155145929339478</c:v>
                </c:pt>
                <c:pt idx="320">
                  <c:v>0.49308755760368661</c:v>
                </c:pt>
                <c:pt idx="321">
                  <c:v>0.4946236559139785</c:v>
                </c:pt>
                <c:pt idx="322">
                  <c:v>0.49615975422427033</c:v>
                </c:pt>
                <c:pt idx="323">
                  <c:v>0.49769585253456222</c:v>
                </c:pt>
                <c:pt idx="324">
                  <c:v>0.49923195084485406</c:v>
                </c:pt>
                <c:pt idx="325">
                  <c:v>0.50076804915514594</c:v>
                </c:pt>
                <c:pt idx="326">
                  <c:v>0.50230414746543783</c:v>
                </c:pt>
                <c:pt idx="327">
                  <c:v>0.50384024577572961</c:v>
                </c:pt>
                <c:pt idx="328">
                  <c:v>0.5053763440860215</c:v>
                </c:pt>
                <c:pt idx="329">
                  <c:v>0.50691244239631339</c:v>
                </c:pt>
                <c:pt idx="330">
                  <c:v>0.50844854070660517</c:v>
                </c:pt>
                <c:pt idx="331">
                  <c:v>0.50998463901689706</c:v>
                </c:pt>
                <c:pt idx="332">
                  <c:v>0.51152073732718895</c:v>
                </c:pt>
                <c:pt idx="333">
                  <c:v>0.51305683563748083</c:v>
                </c:pt>
                <c:pt idx="334">
                  <c:v>0.51459293394777261</c:v>
                </c:pt>
                <c:pt idx="335">
                  <c:v>0.5161290322580645</c:v>
                </c:pt>
                <c:pt idx="336">
                  <c:v>0.51766513056835639</c:v>
                </c:pt>
                <c:pt idx="337">
                  <c:v>0.51920122887864828</c:v>
                </c:pt>
                <c:pt idx="338">
                  <c:v>0.52073732718894006</c:v>
                </c:pt>
                <c:pt idx="339">
                  <c:v>0.52227342549923195</c:v>
                </c:pt>
                <c:pt idx="340">
                  <c:v>0.52380952380952384</c:v>
                </c:pt>
                <c:pt idx="341">
                  <c:v>0.52534562211981561</c:v>
                </c:pt>
                <c:pt idx="342">
                  <c:v>0.5268817204301075</c:v>
                </c:pt>
                <c:pt idx="343">
                  <c:v>0.52841781874039939</c:v>
                </c:pt>
                <c:pt idx="344">
                  <c:v>0.52995391705069128</c:v>
                </c:pt>
                <c:pt idx="345">
                  <c:v>0.53149001536098306</c:v>
                </c:pt>
                <c:pt idx="346">
                  <c:v>0.53302611367127495</c:v>
                </c:pt>
                <c:pt idx="347">
                  <c:v>0.53456221198156684</c:v>
                </c:pt>
                <c:pt idx="348">
                  <c:v>0.53609831029185873</c:v>
                </c:pt>
                <c:pt idx="349">
                  <c:v>0.5376344086021505</c:v>
                </c:pt>
                <c:pt idx="350">
                  <c:v>0.53917050691244239</c:v>
                </c:pt>
                <c:pt idx="351">
                  <c:v>0.54070660522273428</c:v>
                </c:pt>
                <c:pt idx="352">
                  <c:v>0.54224270353302606</c:v>
                </c:pt>
                <c:pt idx="353">
                  <c:v>0.54377880184331795</c:v>
                </c:pt>
                <c:pt idx="354">
                  <c:v>0.54531490015360984</c:v>
                </c:pt>
                <c:pt idx="355">
                  <c:v>0.54685099846390173</c:v>
                </c:pt>
                <c:pt idx="356">
                  <c:v>0.54838709677419351</c:v>
                </c:pt>
                <c:pt idx="357">
                  <c:v>0.54992319508448539</c:v>
                </c:pt>
                <c:pt idx="358">
                  <c:v>0.55145929339477728</c:v>
                </c:pt>
                <c:pt idx="359">
                  <c:v>0.55299539170506917</c:v>
                </c:pt>
                <c:pt idx="360">
                  <c:v>0.55453149001536095</c:v>
                </c:pt>
                <c:pt idx="361">
                  <c:v>0.55606758832565284</c:v>
                </c:pt>
                <c:pt idx="362">
                  <c:v>0.55760368663594473</c:v>
                </c:pt>
                <c:pt idx="363">
                  <c:v>0.55913978494623651</c:v>
                </c:pt>
                <c:pt idx="364">
                  <c:v>0.5606758832565284</c:v>
                </c:pt>
                <c:pt idx="365">
                  <c:v>0.56221198156682028</c:v>
                </c:pt>
                <c:pt idx="366">
                  <c:v>0.56374807987711217</c:v>
                </c:pt>
                <c:pt idx="367">
                  <c:v>0.56528417818740395</c:v>
                </c:pt>
                <c:pt idx="368">
                  <c:v>0.56682027649769584</c:v>
                </c:pt>
                <c:pt idx="369">
                  <c:v>0.56835637480798773</c:v>
                </c:pt>
                <c:pt idx="370">
                  <c:v>0.56989247311827962</c:v>
                </c:pt>
                <c:pt idx="371">
                  <c:v>0.5714285714285714</c:v>
                </c:pt>
                <c:pt idx="372">
                  <c:v>0.57296466973886329</c:v>
                </c:pt>
                <c:pt idx="373">
                  <c:v>0.57450076804915517</c:v>
                </c:pt>
                <c:pt idx="374">
                  <c:v>0.57603686635944695</c:v>
                </c:pt>
                <c:pt idx="375">
                  <c:v>0.57757296466973884</c:v>
                </c:pt>
                <c:pt idx="376">
                  <c:v>0.57910906298003073</c:v>
                </c:pt>
                <c:pt idx="377">
                  <c:v>0.58064516129032262</c:v>
                </c:pt>
                <c:pt idx="378">
                  <c:v>0.5821812596006144</c:v>
                </c:pt>
                <c:pt idx="379">
                  <c:v>0.58371735791090629</c:v>
                </c:pt>
                <c:pt idx="380">
                  <c:v>0.58525345622119818</c:v>
                </c:pt>
                <c:pt idx="381">
                  <c:v>0.58678955453149007</c:v>
                </c:pt>
                <c:pt idx="382">
                  <c:v>0.58832565284178184</c:v>
                </c:pt>
                <c:pt idx="383">
                  <c:v>0.58986175115207373</c:v>
                </c:pt>
                <c:pt idx="384">
                  <c:v>0.59139784946236562</c:v>
                </c:pt>
                <c:pt idx="385">
                  <c:v>0.5929339477726574</c:v>
                </c:pt>
                <c:pt idx="386">
                  <c:v>0.59447004608294929</c:v>
                </c:pt>
                <c:pt idx="387">
                  <c:v>0.59600614439324118</c:v>
                </c:pt>
                <c:pt idx="388">
                  <c:v>0.59754224270353307</c:v>
                </c:pt>
                <c:pt idx="389">
                  <c:v>0.59907834101382484</c:v>
                </c:pt>
                <c:pt idx="390">
                  <c:v>0.60061443932411673</c:v>
                </c:pt>
                <c:pt idx="391">
                  <c:v>0.60215053763440862</c:v>
                </c:pt>
                <c:pt idx="392">
                  <c:v>0.60368663594470051</c:v>
                </c:pt>
                <c:pt idx="393">
                  <c:v>0.60522273425499229</c:v>
                </c:pt>
                <c:pt idx="394">
                  <c:v>0.60675883256528418</c:v>
                </c:pt>
                <c:pt idx="395">
                  <c:v>0.60829493087557607</c:v>
                </c:pt>
                <c:pt idx="396">
                  <c:v>0.60983102918586785</c:v>
                </c:pt>
                <c:pt idx="397">
                  <c:v>0.61136712749615973</c:v>
                </c:pt>
                <c:pt idx="398">
                  <c:v>0.61290322580645162</c:v>
                </c:pt>
                <c:pt idx="399">
                  <c:v>0.61443932411674351</c:v>
                </c:pt>
                <c:pt idx="400">
                  <c:v>0.61597542242703529</c:v>
                </c:pt>
                <c:pt idx="401">
                  <c:v>0.61751152073732718</c:v>
                </c:pt>
                <c:pt idx="402">
                  <c:v>0.61904761904761907</c:v>
                </c:pt>
                <c:pt idx="403">
                  <c:v>0.62058371735791096</c:v>
                </c:pt>
                <c:pt idx="404">
                  <c:v>0.62211981566820274</c:v>
                </c:pt>
                <c:pt idx="405">
                  <c:v>0.62365591397849462</c:v>
                </c:pt>
                <c:pt idx="406">
                  <c:v>0.62519201228878651</c:v>
                </c:pt>
                <c:pt idx="407">
                  <c:v>0.62672811059907829</c:v>
                </c:pt>
                <c:pt idx="408">
                  <c:v>0.62826420890937018</c:v>
                </c:pt>
                <c:pt idx="409">
                  <c:v>0.62980030721966207</c:v>
                </c:pt>
                <c:pt idx="410">
                  <c:v>0.63133640552995396</c:v>
                </c:pt>
                <c:pt idx="411">
                  <c:v>0.63287250384024574</c:v>
                </c:pt>
                <c:pt idx="412">
                  <c:v>0.63440860215053763</c:v>
                </c:pt>
                <c:pt idx="413">
                  <c:v>0.63594470046082952</c:v>
                </c:pt>
                <c:pt idx="414">
                  <c:v>0.6374807987711214</c:v>
                </c:pt>
                <c:pt idx="415">
                  <c:v>0.63901689708141318</c:v>
                </c:pt>
                <c:pt idx="416">
                  <c:v>0.64055299539170507</c:v>
                </c:pt>
                <c:pt idx="417">
                  <c:v>0.64208909370199696</c:v>
                </c:pt>
                <c:pt idx="418">
                  <c:v>0.64362519201228874</c:v>
                </c:pt>
                <c:pt idx="419">
                  <c:v>0.64516129032258063</c:v>
                </c:pt>
                <c:pt idx="420">
                  <c:v>0.64669738863287252</c:v>
                </c:pt>
                <c:pt idx="421">
                  <c:v>0.64823348694316441</c:v>
                </c:pt>
                <c:pt idx="422">
                  <c:v>0.64976958525345618</c:v>
                </c:pt>
                <c:pt idx="423">
                  <c:v>0.65130568356374807</c:v>
                </c:pt>
                <c:pt idx="424">
                  <c:v>0.65284178187403996</c:v>
                </c:pt>
                <c:pt idx="425">
                  <c:v>0.65437788018433185</c:v>
                </c:pt>
                <c:pt idx="426">
                  <c:v>0.65591397849462363</c:v>
                </c:pt>
                <c:pt idx="427">
                  <c:v>0.65745007680491552</c:v>
                </c:pt>
                <c:pt idx="428">
                  <c:v>0.65898617511520741</c:v>
                </c:pt>
                <c:pt idx="429">
                  <c:v>0.66052227342549918</c:v>
                </c:pt>
                <c:pt idx="430">
                  <c:v>0.66205837173579107</c:v>
                </c:pt>
                <c:pt idx="431">
                  <c:v>0.66359447004608296</c:v>
                </c:pt>
                <c:pt idx="432">
                  <c:v>0.66513056835637485</c:v>
                </c:pt>
                <c:pt idx="433">
                  <c:v>0.66666666666666663</c:v>
                </c:pt>
                <c:pt idx="434">
                  <c:v>0.66820276497695852</c:v>
                </c:pt>
                <c:pt idx="435">
                  <c:v>0.66973886328725041</c:v>
                </c:pt>
                <c:pt idx="436">
                  <c:v>0.6712749615975423</c:v>
                </c:pt>
                <c:pt idx="437">
                  <c:v>0.67281105990783407</c:v>
                </c:pt>
                <c:pt idx="438">
                  <c:v>0.67434715821812596</c:v>
                </c:pt>
                <c:pt idx="439">
                  <c:v>0.67588325652841785</c:v>
                </c:pt>
                <c:pt idx="440">
                  <c:v>0.67741935483870963</c:v>
                </c:pt>
                <c:pt idx="441">
                  <c:v>0.67895545314900152</c:v>
                </c:pt>
                <c:pt idx="442">
                  <c:v>0.68049155145929341</c:v>
                </c:pt>
                <c:pt idx="443">
                  <c:v>0.6820276497695853</c:v>
                </c:pt>
                <c:pt idx="444">
                  <c:v>0.68356374807987708</c:v>
                </c:pt>
                <c:pt idx="445">
                  <c:v>0.68509984639016897</c:v>
                </c:pt>
                <c:pt idx="446">
                  <c:v>0.68663594470046085</c:v>
                </c:pt>
                <c:pt idx="447">
                  <c:v>0.68817204301075274</c:v>
                </c:pt>
                <c:pt idx="448">
                  <c:v>0.68970814132104452</c:v>
                </c:pt>
                <c:pt idx="449">
                  <c:v>0.69124423963133641</c:v>
                </c:pt>
                <c:pt idx="450">
                  <c:v>0.6927803379416283</c:v>
                </c:pt>
                <c:pt idx="451">
                  <c:v>0.69431643625192008</c:v>
                </c:pt>
                <c:pt idx="452">
                  <c:v>0.69585253456221197</c:v>
                </c:pt>
                <c:pt idx="453">
                  <c:v>0.69738863287250386</c:v>
                </c:pt>
                <c:pt idx="454">
                  <c:v>0.69892473118279574</c:v>
                </c:pt>
                <c:pt idx="455">
                  <c:v>0.70046082949308752</c:v>
                </c:pt>
                <c:pt idx="456">
                  <c:v>0.70199692780337941</c:v>
                </c:pt>
                <c:pt idx="457">
                  <c:v>0.7035330261136713</c:v>
                </c:pt>
                <c:pt idx="458">
                  <c:v>0.70506912442396308</c:v>
                </c:pt>
                <c:pt idx="459">
                  <c:v>0.70660522273425497</c:v>
                </c:pt>
                <c:pt idx="460">
                  <c:v>0.70814132104454686</c:v>
                </c:pt>
                <c:pt idx="461">
                  <c:v>0.70967741935483875</c:v>
                </c:pt>
                <c:pt idx="462">
                  <c:v>0.71121351766513052</c:v>
                </c:pt>
                <c:pt idx="463">
                  <c:v>0.71274961597542241</c:v>
                </c:pt>
                <c:pt idx="464">
                  <c:v>0.7142857142857143</c:v>
                </c:pt>
                <c:pt idx="465">
                  <c:v>0.71582181259600619</c:v>
                </c:pt>
                <c:pt idx="466">
                  <c:v>0.71735791090629797</c:v>
                </c:pt>
                <c:pt idx="467">
                  <c:v>0.71889400921658986</c:v>
                </c:pt>
                <c:pt idx="468">
                  <c:v>0.72043010752688175</c:v>
                </c:pt>
                <c:pt idx="469">
                  <c:v>0.72196620583717352</c:v>
                </c:pt>
                <c:pt idx="470">
                  <c:v>0.72350230414746541</c:v>
                </c:pt>
                <c:pt idx="471">
                  <c:v>0.7250384024577573</c:v>
                </c:pt>
                <c:pt idx="472">
                  <c:v>0.72657450076804919</c:v>
                </c:pt>
                <c:pt idx="473">
                  <c:v>0.72811059907834097</c:v>
                </c:pt>
                <c:pt idx="474">
                  <c:v>0.72964669738863286</c:v>
                </c:pt>
                <c:pt idx="475">
                  <c:v>0.73118279569892475</c:v>
                </c:pt>
                <c:pt idx="476">
                  <c:v>0.73271889400921664</c:v>
                </c:pt>
                <c:pt idx="477">
                  <c:v>0.73425499231950841</c:v>
                </c:pt>
                <c:pt idx="478">
                  <c:v>0.7357910906298003</c:v>
                </c:pt>
                <c:pt idx="479">
                  <c:v>0.73732718894009219</c:v>
                </c:pt>
                <c:pt idx="480">
                  <c:v>0.73886328725038397</c:v>
                </c:pt>
                <c:pt idx="481">
                  <c:v>0.74039938556067586</c:v>
                </c:pt>
                <c:pt idx="482">
                  <c:v>0.74193548387096775</c:v>
                </c:pt>
                <c:pt idx="483">
                  <c:v>0.74347158218125964</c:v>
                </c:pt>
                <c:pt idx="484">
                  <c:v>0.74500768049155142</c:v>
                </c:pt>
                <c:pt idx="485">
                  <c:v>0.74654377880184331</c:v>
                </c:pt>
                <c:pt idx="486">
                  <c:v>0.74807987711213519</c:v>
                </c:pt>
                <c:pt idx="487">
                  <c:v>0.74961597542242708</c:v>
                </c:pt>
                <c:pt idx="488">
                  <c:v>0.75115207373271886</c:v>
                </c:pt>
                <c:pt idx="489">
                  <c:v>0.75268817204301075</c:v>
                </c:pt>
                <c:pt idx="490">
                  <c:v>0.75422427035330264</c:v>
                </c:pt>
                <c:pt idx="491">
                  <c:v>0.75576036866359442</c:v>
                </c:pt>
                <c:pt idx="492">
                  <c:v>0.75729646697388631</c:v>
                </c:pt>
                <c:pt idx="493">
                  <c:v>0.7588325652841782</c:v>
                </c:pt>
                <c:pt idx="494">
                  <c:v>0.76036866359447008</c:v>
                </c:pt>
                <c:pt idx="495">
                  <c:v>0.76190476190476186</c:v>
                </c:pt>
                <c:pt idx="496">
                  <c:v>0.76344086021505375</c:v>
                </c:pt>
                <c:pt idx="497">
                  <c:v>0.76497695852534564</c:v>
                </c:pt>
                <c:pt idx="498">
                  <c:v>0.76651305683563753</c:v>
                </c:pt>
                <c:pt idx="499">
                  <c:v>0.76804915514592931</c:v>
                </c:pt>
                <c:pt idx="500">
                  <c:v>0.7695852534562212</c:v>
                </c:pt>
                <c:pt idx="501">
                  <c:v>0.77112135176651309</c:v>
                </c:pt>
                <c:pt idx="502">
                  <c:v>0.77265745007680486</c:v>
                </c:pt>
                <c:pt idx="503">
                  <c:v>0.77419354838709675</c:v>
                </c:pt>
                <c:pt idx="504">
                  <c:v>0.77572964669738864</c:v>
                </c:pt>
                <c:pt idx="505">
                  <c:v>0.77726574500768053</c:v>
                </c:pt>
                <c:pt idx="506">
                  <c:v>0.77880184331797231</c:v>
                </c:pt>
                <c:pt idx="507">
                  <c:v>0.7803379416282642</c:v>
                </c:pt>
                <c:pt idx="508">
                  <c:v>0.78187403993855609</c:v>
                </c:pt>
                <c:pt idx="509">
                  <c:v>0.78341013824884798</c:v>
                </c:pt>
                <c:pt idx="510">
                  <c:v>0.78494623655913975</c:v>
                </c:pt>
                <c:pt idx="511">
                  <c:v>0.78648233486943164</c:v>
                </c:pt>
                <c:pt idx="512">
                  <c:v>0.78801843317972353</c:v>
                </c:pt>
                <c:pt idx="513">
                  <c:v>0.78955453149001531</c:v>
                </c:pt>
                <c:pt idx="514">
                  <c:v>0.7910906298003072</c:v>
                </c:pt>
                <c:pt idx="515">
                  <c:v>0.79262672811059909</c:v>
                </c:pt>
                <c:pt idx="516">
                  <c:v>0.79416282642089098</c:v>
                </c:pt>
                <c:pt idx="517">
                  <c:v>0.79569892473118276</c:v>
                </c:pt>
                <c:pt idx="518">
                  <c:v>0.79723502304147464</c:v>
                </c:pt>
                <c:pt idx="519">
                  <c:v>0.79877112135176653</c:v>
                </c:pt>
                <c:pt idx="520">
                  <c:v>0.80030721966205842</c:v>
                </c:pt>
                <c:pt idx="521">
                  <c:v>0.8018433179723502</c:v>
                </c:pt>
                <c:pt idx="522">
                  <c:v>0.80337941628264209</c:v>
                </c:pt>
                <c:pt idx="523">
                  <c:v>0.80491551459293398</c:v>
                </c:pt>
                <c:pt idx="524">
                  <c:v>0.80645161290322576</c:v>
                </c:pt>
                <c:pt idx="525">
                  <c:v>0.80798771121351765</c:v>
                </c:pt>
                <c:pt idx="526">
                  <c:v>0.80952380952380953</c:v>
                </c:pt>
                <c:pt idx="527">
                  <c:v>0.81105990783410142</c:v>
                </c:pt>
                <c:pt idx="528">
                  <c:v>0.8125960061443932</c:v>
                </c:pt>
                <c:pt idx="529">
                  <c:v>0.81413210445468509</c:v>
                </c:pt>
                <c:pt idx="530">
                  <c:v>0.81566820276497698</c:v>
                </c:pt>
                <c:pt idx="531">
                  <c:v>0.81720430107526887</c:v>
                </c:pt>
                <c:pt idx="532">
                  <c:v>0.81874039938556065</c:v>
                </c:pt>
                <c:pt idx="533">
                  <c:v>0.82027649769585254</c:v>
                </c:pt>
                <c:pt idx="534">
                  <c:v>0.82181259600614442</c:v>
                </c:pt>
                <c:pt idx="535">
                  <c:v>0.8233486943164362</c:v>
                </c:pt>
                <c:pt idx="536">
                  <c:v>0.82488479262672809</c:v>
                </c:pt>
                <c:pt idx="537">
                  <c:v>0.82642089093701998</c:v>
                </c:pt>
                <c:pt idx="538">
                  <c:v>0.82795698924731187</c:v>
                </c:pt>
                <c:pt idx="539">
                  <c:v>0.82949308755760365</c:v>
                </c:pt>
                <c:pt idx="540">
                  <c:v>0.83102918586789554</c:v>
                </c:pt>
                <c:pt idx="541">
                  <c:v>0.83256528417818743</c:v>
                </c:pt>
                <c:pt idx="542">
                  <c:v>0.83410138248847931</c:v>
                </c:pt>
                <c:pt idx="543">
                  <c:v>0.83563748079877109</c:v>
                </c:pt>
                <c:pt idx="544">
                  <c:v>0.83717357910906298</c:v>
                </c:pt>
                <c:pt idx="545">
                  <c:v>0.83870967741935487</c:v>
                </c:pt>
                <c:pt idx="546">
                  <c:v>0.84024577572964665</c:v>
                </c:pt>
                <c:pt idx="547">
                  <c:v>0.84178187403993854</c:v>
                </c:pt>
                <c:pt idx="548">
                  <c:v>0.84331797235023043</c:v>
                </c:pt>
                <c:pt idx="549">
                  <c:v>0.84485407066052232</c:v>
                </c:pt>
                <c:pt idx="550">
                  <c:v>0.84639016897081409</c:v>
                </c:pt>
                <c:pt idx="551">
                  <c:v>0.84792626728110598</c:v>
                </c:pt>
                <c:pt idx="552">
                  <c:v>0.84946236559139787</c:v>
                </c:pt>
                <c:pt idx="553">
                  <c:v>0.85099846390168976</c:v>
                </c:pt>
                <c:pt idx="554">
                  <c:v>0.85253456221198154</c:v>
                </c:pt>
                <c:pt idx="555">
                  <c:v>0.85407066052227343</c:v>
                </c:pt>
                <c:pt idx="556">
                  <c:v>0.85560675883256532</c:v>
                </c:pt>
                <c:pt idx="557">
                  <c:v>0.8571428571428571</c:v>
                </c:pt>
                <c:pt idx="558">
                  <c:v>0.85867895545314898</c:v>
                </c:pt>
                <c:pt idx="559">
                  <c:v>0.86021505376344087</c:v>
                </c:pt>
                <c:pt idx="560">
                  <c:v>0.86175115207373276</c:v>
                </c:pt>
                <c:pt idx="561">
                  <c:v>0.86328725038402454</c:v>
                </c:pt>
                <c:pt idx="562">
                  <c:v>0.86482334869431643</c:v>
                </c:pt>
                <c:pt idx="563">
                  <c:v>0.86635944700460832</c:v>
                </c:pt>
                <c:pt idx="564">
                  <c:v>0.86789554531490021</c:v>
                </c:pt>
                <c:pt idx="565">
                  <c:v>0.86943164362519199</c:v>
                </c:pt>
                <c:pt idx="566">
                  <c:v>0.87096774193548387</c:v>
                </c:pt>
                <c:pt idx="567">
                  <c:v>0.87250384024577576</c:v>
                </c:pt>
                <c:pt idx="568">
                  <c:v>0.87403993855606754</c:v>
                </c:pt>
                <c:pt idx="569">
                  <c:v>0.87557603686635943</c:v>
                </c:pt>
                <c:pt idx="570">
                  <c:v>0.87711213517665132</c:v>
                </c:pt>
                <c:pt idx="571">
                  <c:v>0.87864823348694321</c:v>
                </c:pt>
                <c:pt idx="572">
                  <c:v>0.88018433179723499</c:v>
                </c:pt>
                <c:pt idx="573">
                  <c:v>0.88172043010752688</c:v>
                </c:pt>
                <c:pt idx="574">
                  <c:v>0.88325652841781876</c:v>
                </c:pt>
                <c:pt idx="575">
                  <c:v>0.88479262672811065</c:v>
                </c:pt>
                <c:pt idx="576">
                  <c:v>0.88632872503840243</c:v>
                </c:pt>
                <c:pt idx="577">
                  <c:v>0.88786482334869432</c:v>
                </c:pt>
                <c:pt idx="578">
                  <c:v>0.88940092165898621</c:v>
                </c:pt>
                <c:pt idx="579">
                  <c:v>0.89093701996927799</c:v>
                </c:pt>
                <c:pt idx="580">
                  <c:v>0.89247311827956988</c:v>
                </c:pt>
                <c:pt idx="581">
                  <c:v>0.89400921658986177</c:v>
                </c:pt>
                <c:pt idx="582">
                  <c:v>0.89554531490015366</c:v>
                </c:pt>
                <c:pt idx="583">
                  <c:v>0.89708141321044543</c:v>
                </c:pt>
                <c:pt idx="584">
                  <c:v>0.89861751152073732</c:v>
                </c:pt>
                <c:pt idx="585">
                  <c:v>0.90015360983102921</c:v>
                </c:pt>
                <c:pt idx="586">
                  <c:v>0.90168970814132099</c:v>
                </c:pt>
                <c:pt idx="587">
                  <c:v>0.90322580645161288</c:v>
                </c:pt>
                <c:pt idx="588">
                  <c:v>0.90476190476190477</c:v>
                </c:pt>
                <c:pt idx="589">
                  <c:v>0.90629800307219666</c:v>
                </c:pt>
                <c:pt idx="590">
                  <c:v>0.90783410138248843</c:v>
                </c:pt>
                <c:pt idx="591">
                  <c:v>0.90937019969278032</c:v>
                </c:pt>
                <c:pt idx="592">
                  <c:v>0.91090629800307221</c:v>
                </c:pt>
                <c:pt idx="593">
                  <c:v>0.9124423963133641</c:v>
                </c:pt>
                <c:pt idx="594">
                  <c:v>0.91397849462365588</c:v>
                </c:pt>
                <c:pt idx="595">
                  <c:v>0.91551459293394777</c:v>
                </c:pt>
                <c:pt idx="596">
                  <c:v>0.91705069124423966</c:v>
                </c:pt>
                <c:pt idx="597">
                  <c:v>0.91858678955453144</c:v>
                </c:pt>
                <c:pt idx="598">
                  <c:v>0.92012288786482332</c:v>
                </c:pt>
                <c:pt idx="599">
                  <c:v>0.92165898617511521</c:v>
                </c:pt>
                <c:pt idx="600">
                  <c:v>0.9231950844854071</c:v>
                </c:pt>
                <c:pt idx="601">
                  <c:v>0.92473118279569888</c:v>
                </c:pt>
                <c:pt idx="602">
                  <c:v>0.92626728110599077</c:v>
                </c:pt>
                <c:pt idx="603">
                  <c:v>0.92780337941628266</c:v>
                </c:pt>
                <c:pt idx="604">
                  <c:v>0.92933947772657455</c:v>
                </c:pt>
                <c:pt idx="605">
                  <c:v>0.93087557603686633</c:v>
                </c:pt>
                <c:pt idx="606">
                  <c:v>0.93241167434715821</c:v>
                </c:pt>
                <c:pt idx="607">
                  <c:v>0.9339477726574501</c:v>
                </c:pt>
                <c:pt idx="608">
                  <c:v>0.93548387096774188</c:v>
                </c:pt>
                <c:pt idx="609">
                  <c:v>0.93701996927803377</c:v>
                </c:pt>
                <c:pt idx="610">
                  <c:v>0.93855606758832566</c:v>
                </c:pt>
                <c:pt idx="611">
                  <c:v>0.94009216589861755</c:v>
                </c:pt>
                <c:pt idx="612">
                  <c:v>0.94162826420890933</c:v>
                </c:pt>
                <c:pt idx="613">
                  <c:v>0.94316436251920122</c:v>
                </c:pt>
                <c:pt idx="614">
                  <c:v>0.9447004608294931</c:v>
                </c:pt>
                <c:pt idx="615">
                  <c:v>0.94623655913978499</c:v>
                </c:pt>
                <c:pt idx="616">
                  <c:v>0.94777265745007677</c:v>
                </c:pt>
                <c:pt idx="617">
                  <c:v>0.94930875576036866</c:v>
                </c:pt>
                <c:pt idx="618">
                  <c:v>0.95084485407066055</c:v>
                </c:pt>
                <c:pt idx="619">
                  <c:v>0.95238095238095233</c:v>
                </c:pt>
                <c:pt idx="620">
                  <c:v>0.95391705069124422</c:v>
                </c:pt>
                <c:pt idx="621">
                  <c:v>0.95545314900153611</c:v>
                </c:pt>
                <c:pt idx="622">
                  <c:v>0.956989247311828</c:v>
                </c:pt>
                <c:pt idx="623">
                  <c:v>0.95852534562211977</c:v>
                </c:pt>
                <c:pt idx="624">
                  <c:v>0.96006144393241166</c:v>
                </c:pt>
                <c:pt idx="625">
                  <c:v>0.96159754224270355</c:v>
                </c:pt>
                <c:pt idx="626">
                  <c:v>0.96313364055299544</c:v>
                </c:pt>
                <c:pt idx="627">
                  <c:v>0.96466973886328722</c:v>
                </c:pt>
                <c:pt idx="628">
                  <c:v>0.96620583717357911</c:v>
                </c:pt>
                <c:pt idx="629">
                  <c:v>0.967741935483871</c:v>
                </c:pt>
                <c:pt idx="630">
                  <c:v>0.96927803379416277</c:v>
                </c:pt>
                <c:pt idx="631">
                  <c:v>0.97081413210445466</c:v>
                </c:pt>
                <c:pt idx="632">
                  <c:v>0.97235023041474655</c:v>
                </c:pt>
                <c:pt idx="633">
                  <c:v>0.97388632872503844</c:v>
                </c:pt>
                <c:pt idx="634">
                  <c:v>0.97542242703533022</c:v>
                </c:pt>
                <c:pt idx="635">
                  <c:v>0.97695852534562211</c:v>
                </c:pt>
                <c:pt idx="636">
                  <c:v>0.978494623655914</c:v>
                </c:pt>
                <c:pt idx="637">
                  <c:v>0.98003072196620589</c:v>
                </c:pt>
                <c:pt idx="638">
                  <c:v>0.98156682027649766</c:v>
                </c:pt>
                <c:pt idx="639">
                  <c:v>0.98310291858678955</c:v>
                </c:pt>
                <c:pt idx="640">
                  <c:v>0.98463901689708144</c:v>
                </c:pt>
                <c:pt idx="641">
                  <c:v>0.98617511520737322</c:v>
                </c:pt>
                <c:pt idx="642">
                  <c:v>0.98771121351766511</c:v>
                </c:pt>
                <c:pt idx="643">
                  <c:v>0.989247311827957</c:v>
                </c:pt>
                <c:pt idx="644">
                  <c:v>0.99078341013824889</c:v>
                </c:pt>
                <c:pt idx="645">
                  <c:v>0.99231950844854067</c:v>
                </c:pt>
                <c:pt idx="646">
                  <c:v>0.99385560675883255</c:v>
                </c:pt>
                <c:pt idx="647">
                  <c:v>0.99539170506912444</c:v>
                </c:pt>
                <c:pt idx="648">
                  <c:v>0.99692780337941633</c:v>
                </c:pt>
                <c:pt idx="649">
                  <c:v>0.99846390168970811</c:v>
                </c:pt>
                <c:pt idx="650">
                  <c:v>1</c:v>
                </c:pt>
              </c:numCache>
            </c:numRef>
          </c:xVal>
          <c:yVal>
            <c:numRef>
              <c:f>'B3'!$AS$7:$AS$657</c:f>
              <c:numCache>
                <c:formatCode>0.0%</c:formatCode>
                <c:ptCount val="651"/>
                <c:pt idx="0">
                  <c:v>-0.11904049471374428</c:v>
                </c:pt>
                <c:pt idx="1">
                  <c:v>-0.10884146341463415</c:v>
                </c:pt>
                <c:pt idx="2">
                  <c:v>-0.10778789192313253</c:v>
                </c:pt>
                <c:pt idx="3">
                  <c:v>-9.406155179887303E-2</c:v>
                </c:pt>
                <c:pt idx="4">
                  <c:v>-9.0082644628099173E-2</c:v>
                </c:pt>
                <c:pt idx="5">
                  <c:v>-8.9402490369972193E-2</c:v>
                </c:pt>
                <c:pt idx="6">
                  <c:v>-8.7920820690651671E-2</c:v>
                </c:pt>
                <c:pt idx="7">
                  <c:v>-8.7123478954717753E-2</c:v>
                </c:pt>
                <c:pt idx="8">
                  <c:v>-8.2656473960821791E-2</c:v>
                </c:pt>
                <c:pt idx="9">
                  <c:v>-7.8963414634146342E-2</c:v>
                </c:pt>
                <c:pt idx="10">
                  <c:v>-7.8963414634146342E-2</c:v>
                </c:pt>
                <c:pt idx="11">
                  <c:v>-7.768595041322314E-2</c:v>
                </c:pt>
                <c:pt idx="12">
                  <c:v>-7.672301690507155E-2</c:v>
                </c:pt>
                <c:pt idx="13">
                  <c:v>-7.6240419524001637E-2</c:v>
                </c:pt>
                <c:pt idx="14">
                  <c:v>-7.479338842975207E-2</c:v>
                </c:pt>
                <c:pt idx="15">
                  <c:v>-6.9407367859049648E-2</c:v>
                </c:pt>
                <c:pt idx="16">
                  <c:v>-6.9246618292573642E-2</c:v>
                </c:pt>
                <c:pt idx="17">
                  <c:v>-6.9207317073170738E-2</c:v>
                </c:pt>
                <c:pt idx="18">
                  <c:v>-6.5456282847587199E-2</c:v>
                </c:pt>
                <c:pt idx="19">
                  <c:v>-6.4441554688628847E-2</c:v>
                </c:pt>
                <c:pt idx="20">
                  <c:v>-6.252799426677412E-2</c:v>
                </c:pt>
                <c:pt idx="21">
                  <c:v>-6.0442848593656513E-2</c:v>
                </c:pt>
                <c:pt idx="22">
                  <c:v>-6.0299795593913262E-2</c:v>
                </c:pt>
                <c:pt idx="23">
                  <c:v>-5.8087938684953634E-2</c:v>
                </c:pt>
                <c:pt idx="24">
                  <c:v>-5.6611570247933882E-2</c:v>
                </c:pt>
                <c:pt idx="25">
                  <c:v>-5.5411067764773905E-2</c:v>
                </c:pt>
                <c:pt idx="26">
                  <c:v>-5.4957111510073826E-2</c:v>
                </c:pt>
                <c:pt idx="27">
                  <c:v>-5.4593874833555288E-2</c:v>
                </c:pt>
                <c:pt idx="28">
                  <c:v>-5.3448275862068968E-2</c:v>
                </c:pt>
                <c:pt idx="29">
                  <c:v>-5.2815082644628072E-2</c:v>
                </c:pt>
                <c:pt idx="30">
                  <c:v>-4.9119060331019752E-2</c:v>
                </c:pt>
                <c:pt idx="31">
                  <c:v>-4.8275862068965517E-2</c:v>
                </c:pt>
                <c:pt idx="32">
                  <c:v>-4.7300525561395128E-2</c:v>
                </c:pt>
                <c:pt idx="33">
                  <c:v>-4.6479154199082405E-2</c:v>
                </c:pt>
                <c:pt idx="34">
                  <c:v>-4.6104928457869662E-2</c:v>
                </c:pt>
                <c:pt idx="35">
                  <c:v>-4.3284413895597167E-2</c:v>
                </c:pt>
                <c:pt idx="36">
                  <c:v>-4.2975206611570248E-2</c:v>
                </c:pt>
                <c:pt idx="37">
                  <c:v>-4.2975206611570248E-2</c:v>
                </c:pt>
                <c:pt idx="38">
                  <c:v>-4.1476305652602311E-2</c:v>
                </c:pt>
                <c:pt idx="39">
                  <c:v>-4.1454345131524614E-2</c:v>
                </c:pt>
                <c:pt idx="40">
                  <c:v>-4.1158536585365856E-2</c:v>
                </c:pt>
                <c:pt idx="41">
                  <c:v>-4.0494713744264936E-2</c:v>
                </c:pt>
                <c:pt idx="42">
                  <c:v>-4.0464401570770095E-2</c:v>
                </c:pt>
                <c:pt idx="43">
                  <c:v>-4.0132580847442402E-2</c:v>
                </c:pt>
                <c:pt idx="44">
                  <c:v>-3.989235396549002E-2</c:v>
                </c:pt>
                <c:pt idx="45">
                  <c:v>-3.9497307001795351E-2</c:v>
                </c:pt>
                <c:pt idx="46">
                  <c:v>-3.9431222267043188E-2</c:v>
                </c:pt>
                <c:pt idx="47">
                  <c:v>-3.8351459645105834E-2</c:v>
                </c:pt>
                <c:pt idx="48">
                  <c:v>-3.7669217186580374E-2</c:v>
                </c:pt>
                <c:pt idx="49">
                  <c:v>-3.7476960884702051E-2</c:v>
                </c:pt>
                <c:pt idx="50">
                  <c:v>-3.7476960884702051E-2</c:v>
                </c:pt>
                <c:pt idx="51">
                  <c:v>-3.7195121951219511E-2</c:v>
                </c:pt>
                <c:pt idx="52">
                  <c:v>-3.7049684138637601E-2</c:v>
                </c:pt>
                <c:pt idx="53">
                  <c:v>-3.6754438460004014E-2</c:v>
                </c:pt>
                <c:pt idx="54">
                  <c:v>-3.6436266795787459E-2</c:v>
                </c:pt>
                <c:pt idx="55">
                  <c:v>-3.6305392418579815E-2</c:v>
                </c:pt>
                <c:pt idx="56">
                  <c:v>-3.525832834629964E-2</c:v>
                </c:pt>
                <c:pt idx="57">
                  <c:v>-3.4749034749034777E-2</c:v>
                </c:pt>
                <c:pt idx="58">
                  <c:v>-3.4726309593878783E-2</c:v>
                </c:pt>
                <c:pt idx="59">
                  <c:v>-3.4058385804235772E-2</c:v>
                </c:pt>
                <c:pt idx="60">
                  <c:v>-3.3841463414634149E-2</c:v>
                </c:pt>
                <c:pt idx="61">
                  <c:v>-3.3746374901133698E-2</c:v>
                </c:pt>
                <c:pt idx="62">
                  <c:v>-3.3067062976035587E-2</c:v>
                </c:pt>
                <c:pt idx="63">
                  <c:v>-3.2070232016482986E-2</c:v>
                </c:pt>
                <c:pt idx="64">
                  <c:v>-3.1977204369162647E-2</c:v>
                </c:pt>
                <c:pt idx="65">
                  <c:v>-3.1034482758620689E-2</c:v>
                </c:pt>
                <c:pt idx="66">
                  <c:v>-3.0927835051546393E-2</c:v>
                </c:pt>
                <c:pt idx="67">
                  <c:v>-3.0100334448160536E-2</c:v>
                </c:pt>
                <c:pt idx="68">
                  <c:v>-2.9782359679266894E-2</c:v>
                </c:pt>
                <c:pt idx="69">
                  <c:v>-2.8842275110931851E-2</c:v>
                </c:pt>
                <c:pt idx="70">
                  <c:v>-2.8830752802989856E-2</c:v>
                </c:pt>
                <c:pt idx="71">
                  <c:v>-2.8473503822831561E-2</c:v>
                </c:pt>
                <c:pt idx="72">
                  <c:v>-2.837074783087732E-2</c:v>
                </c:pt>
                <c:pt idx="73">
                  <c:v>-2.818920210224558E-2</c:v>
                </c:pt>
                <c:pt idx="74">
                  <c:v>-2.7357462776903551E-2</c:v>
                </c:pt>
                <c:pt idx="75">
                  <c:v>-2.6531019349690824E-2</c:v>
                </c:pt>
                <c:pt idx="76">
                  <c:v>-2.5096525096525123E-2</c:v>
                </c:pt>
                <c:pt idx="77">
                  <c:v>-2.5051652892561956E-2</c:v>
                </c:pt>
                <c:pt idx="78">
                  <c:v>-2.5000000000000001E-2</c:v>
                </c:pt>
                <c:pt idx="79">
                  <c:v>-2.433119477060891E-2</c:v>
                </c:pt>
                <c:pt idx="80">
                  <c:v>-2.3114669421487575E-2</c:v>
                </c:pt>
                <c:pt idx="81">
                  <c:v>-2.1764032073310423E-2</c:v>
                </c:pt>
                <c:pt idx="82">
                  <c:v>-2.0564197205378359E-2</c:v>
                </c:pt>
                <c:pt idx="83">
                  <c:v>-2.0544672718585764E-2</c:v>
                </c:pt>
                <c:pt idx="84">
                  <c:v>-2.02883075280299E-2</c:v>
                </c:pt>
                <c:pt idx="85">
                  <c:v>-1.9766034691407849E-2</c:v>
                </c:pt>
                <c:pt idx="86">
                  <c:v>-1.9549172152403774E-2</c:v>
                </c:pt>
                <c:pt idx="87">
                  <c:v>-1.9489165960537493E-2</c:v>
                </c:pt>
                <c:pt idx="88">
                  <c:v>-1.9261799112545403E-2</c:v>
                </c:pt>
                <c:pt idx="89">
                  <c:v>-1.8686599038974908E-2</c:v>
                </c:pt>
                <c:pt idx="90">
                  <c:v>-1.8595041322314022E-2</c:v>
                </c:pt>
                <c:pt idx="91">
                  <c:v>-1.7715194185782445E-2</c:v>
                </c:pt>
                <c:pt idx="92">
                  <c:v>-1.6579604814898959E-2</c:v>
                </c:pt>
                <c:pt idx="93">
                  <c:v>-1.6463414634146342E-2</c:v>
                </c:pt>
                <c:pt idx="94">
                  <c:v>-1.5676925299812197E-2</c:v>
                </c:pt>
                <c:pt idx="95">
                  <c:v>-1.3172836702248492E-2</c:v>
                </c:pt>
                <c:pt idx="96">
                  <c:v>-1.2900143334925944E-2</c:v>
                </c:pt>
                <c:pt idx="97">
                  <c:v>-1.2813667912439935E-2</c:v>
                </c:pt>
                <c:pt idx="98">
                  <c:v>-1.2532708993251649E-2</c:v>
                </c:pt>
                <c:pt idx="99">
                  <c:v>-1.2226122745430362E-2</c:v>
                </c:pt>
                <c:pt idx="100">
                  <c:v>-1.1944577161968466E-2</c:v>
                </c:pt>
                <c:pt idx="101">
                  <c:v>-1.1703511053316027E-2</c:v>
                </c:pt>
                <c:pt idx="102">
                  <c:v>-1.156991821264714E-2</c:v>
                </c:pt>
                <c:pt idx="103">
                  <c:v>-1.1194029850746291E-2</c:v>
                </c:pt>
                <c:pt idx="104">
                  <c:v>-1.1015615542912508E-2</c:v>
                </c:pt>
                <c:pt idx="105">
                  <c:v>-1.0743801652892562E-2</c:v>
                </c:pt>
                <c:pt idx="106">
                  <c:v>-9.6748185971512624E-3</c:v>
                </c:pt>
                <c:pt idx="107">
                  <c:v>-9.1749747146366457E-3</c:v>
                </c:pt>
                <c:pt idx="108">
                  <c:v>-9.0896570720286774E-3</c:v>
                </c:pt>
                <c:pt idx="109">
                  <c:v>-8.8782653235445538E-3</c:v>
                </c:pt>
                <c:pt idx="110">
                  <c:v>-8.7790020603779936E-3</c:v>
                </c:pt>
                <c:pt idx="111">
                  <c:v>-7.7821011673151986E-3</c:v>
                </c:pt>
                <c:pt idx="112">
                  <c:v>-7.7124363035394883E-3</c:v>
                </c:pt>
                <c:pt idx="113">
                  <c:v>-7.3688773298656593E-3</c:v>
                </c:pt>
                <c:pt idx="114">
                  <c:v>-7.0121951219512197E-3</c:v>
                </c:pt>
                <c:pt idx="115">
                  <c:v>-6.6559096409842906E-3</c:v>
                </c:pt>
                <c:pt idx="116">
                  <c:v>-6.33353281468185E-3</c:v>
                </c:pt>
                <c:pt idx="117">
                  <c:v>-6.3172272494451858E-3</c:v>
                </c:pt>
                <c:pt idx="118">
                  <c:v>-6.2852188990030668E-3</c:v>
                </c:pt>
                <c:pt idx="119">
                  <c:v>-6.1304105517368656E-3</c:v>
                </c:pt>
                <c:pt idx="120">
                  <c:v>-6.0329605650382909E-3</c:v>
                </c:pt>
                <c:pt idx="121">
                  <c:v>-5.7273768613974796E-3</c:v>
                </c:pt>
                <c:pt idx="122">
                  <c:v>-5.4378935317686821E-3</c:v>
                </c:pt>
                <c:pt idx="123">
                  <c:v>-5.297233666862894E-3</c:v>
                </c:pt>
                <c:pt idx="124">
                  <c:v>-5.1829268292682929E-3</c:v>
                </c:pt>
                <c:pt idx="125">
                  <c:v>-5.0361570247933595E-3</c:v>
                </c:pt>
                <c:pt idx="126">
                  <c:v>-4.2741807820168521E-3</c:v>
                </c:pt>
                <c:pt idx="127">
                  <c:v>-3.7448347107437723E-3</c:v>
                </c:pt>
                <c:pt idx="128">
                  <c:v>-3.6304961678096234E-3</c:v>
                </c:pt>
                <c:pt idx="129">
                  <c:v>-3.4273662008964178E-3</c:v>
                </c:pt>
                <c:pt idx="130">
                  <c:v>-3.0900529723367019E-3</c:v>
                </c:pt>
                <c:pt idx="131">
                  <c:v>-2.6622977677657408E-3</c:v>
                </c:pt>
                <c:pt idx="132">
                  <c:v>-2.5758443045219731E-3</c:v>
                </c:pt>
                <c:pt idx="133">
                  <c:v>-2.4793388429752068E-3</c:v>
                </c:pt>
                <c:pt idx="134">
                  <c:v>-1.8996359031186408E-3</c:v>
                </c:pt>
                <c:pt idx="135">
                  <c:v>-1.7241379310344827E-3</c:v>
                </c:pt>
                <c:pt idx="136">
                  <c:v>-1.6185991759859073E-3</c:v>
                </c:pt>
                <c:pt idx="137">
                  <c:v>-1.5958507879513491E-3</c:v>
                </c:pt>
                <c:pt idx="138">
                  <c:v>-1.5149428453381389E-3</c:v>
                </c:pt>
                <c:pt idx="139">
                  <c:v>-1.1951511012464494E-3</c:v>
                </c:pt>
                <c:pt idx="140">
                  <c:v>-1.0678056593699946E-3</c:v>
                </c:pt>
                <c:pt idx="141">
                  <c:v>-5.5731005015782005E-4</c:v>
                </c:pt>
                <c:pt idx="142">
                  <c:v>-5.339028296849973E-4</c:v>
                </c:pt>
                <c:pt idx="143">
                  <c:v>-3.1660598385316676E-4</c:v>
                </c:pt>
                <c:pt idx="144">
                  <c:v>-1.377220768489502E-4</c:v>
                </c:pt>
                <c:pt idx="145">
                  <c:v>3.7154003343868754E-4</c:v>
                </c:pt>
                <c:pt idx="146">
                  <c:v>4.5423574835336961E-4</c:v>
                </c:pt>
                <c:pt idx="147">
                  <c:v>5.8858151854028441E-4</c:v>
                </c:pt>
                <c:pt idx="148">
                  <c:v>7.7479338842978147E-4</c:v>
                </c:pt>
                <c:pt idx="149">
                  <c:v>1.2664239354123073E-3</c:v>
                </c:pt>
                <c:pt idx="150">
                  <c:v>1.3003901170350776E-3</c:v>
                </c:pt>
                <c:pt idx="151">
                  <c:v>1.6947100835249694E-3</c:v>
                </c:pt>
                <c:pt idx="152">
                  <c:v>2.0579388950450442E-3</c:v>
                </c:pt>
                <c:pt idx="153">
                  <c:v>2.2909507445589921E-3</c:v>
                </c:pt>
                <c:pt idx="154">
                  <c:v>2.7117768595041618E-3</c:v>
                </c:pt>
                <c:pt idx="155">
                  <c:v>2.7117768595041618E-3</c:v>
                </c:pt>
                <c:pt idx="156">
                  <c:v>3.073245688919164E-3</c:v>
                </c:pt>
                <c:pt idx="157">
                  <c:v>3.3444816053511705E-3</c:v>
                </c:pt>
                <c:pt idx="158">
                  <c:v>3.6409688143105184E-3</c:v>
                </c:pt>
                <c:pt idx="159">
                  <c:v>3.6585365853658539E-3</c:v>
                </c:pt>
                <c:pt idx="160">
                  <c:v>3.822264691829909E-3</c:v>
                </c:pt>
                <c:pt idx="161">
                  <c:v>4.1157244885606792E-3</c:v>
                </c:pt>
                <c:pt idx="162">
                  <c:v>4.1157244885606792E-3</c:v>
                </c:pt>
                <c:pt idx="163">
                  <c:v>4.4287985464455792E-3</c:v>
                </c:pt>
                <c:pt idx="164">
                  <c:v>4.9965932318873233E-3</c:v>
                </c:pt>
                <c:pt idx="165">
                  <c:v>4.9965932318873233E-3</c:v>
                </c:pt>
                <c:pt idx="166">
                  <c:v>5.3262316910785345E-3</c:v>
                </c:pt>
                <c:pt idx="167">
                  <c:v>5.5643879173290682E-3</c:v>
                </c:pt>
                <c:pt idx="168">
                  <c:v>5.7851239669421484E-3</c:v>
                </c:pt>
                <c:pt idx="169">
                  <c:v>6.4068339562199676E-3</c:v>
                </c:pt>
                <c:pt idx="170">
                  <c:v>6.4498790647675762E-3</c:v>
                </c:pt>
                <c:pt idx="171">
                  <c:v>6.4743967039434629E-3</c:v>
                </c:pt>
                <c:pt idx="172">
                  <c:v>6.6115702479338841E-3</c:v>
                </c:pt>
                <c:pt idx="173">
                  <c:v>6.8965517241379309E-3</c:v>
                </c:pt>
                <c:pt idx="174">
                  <c:v>7.1183759557078528E-3</c:v>
                </c:pt>
                <c:pt idx="175">
                  <c:v>7.2314049586777156E-3</c:v>
                </c:pt>
                <c:pt idx="176">
                  <c:v>7.4369921498415878E-3</c:v>
                </c:pt>
                <c:pt idx="177">
                  <c:v>7.4380165289256199E-3</c:v>
                </c:pt>
                <c:pt idx="178">
                  <c:v>7.4626865671641564E-3</c:v>
                </c:pt>
                <c:pt idx="179">
                  <c:v>7.6301615798922574E-3</c:v>
                </c:pt>
                <c:pt idx="180">
                  <c:v>7.7936038699274795E-3</c:v>
                </c:pt>
                <c:pt idx="181">
                  <c:v>7.8512396694214882E-3</c:v>
                </c:pt>
                <c:pt idx="182">
                  <c:v>7.9669221460266001E-3</c:v>
                </c:pt>
                <c:pt idx="183">
                  <c:v>8.1953218371178995E-3</c:v>
                </c:pt>
                <c:pt idx="184">
                  <c:v>8.2415121383141148E-3</c:v>
                </c:pt>
                <c:pt idx="185">
                  <c:v>8.5227272727273016E-3</c:v>
                </c:pt>
                <c:pt idx="186">
                  <c:v>8.8769200079792318E-3</c:v>
                </c:pt>
                <c:pt idx="187">
                  <c:v>9.0763481046449539E-3</c:v>
                </c:pt>
                <c:pt idx="188">
                  <c:v>9.0778786430960341E-3</c:v>
                </c:pt>
                <c:pt idx="189">
                  <c:v>9.247218610027419E-3</c:v>
                </c:pt>
                <c:pt idx="190">
                  <c:v>9.5028233025753715E-3</c:v>
                </c:pt>
                <c:pt idx="191">
                  <c:v>9.6084380869816167E-3</c:v>
                </c:pt>
                <c:pt idx="192">
                  <c:v>9.6600408694037642E-3</c:v>
                </c:pt>
                <c:pt idx="193">
                  <c:v>9.6600408694037642E-3</c:v>
                </c:pt>
                <c:pt idx="194">
                  <c:v>9.9026805531841448E-3</c:v>
                </c:pt>
                <c:pt idx="195">
                  <c:v>9.9173553719008271E-3</c:v>
                </c:pt>
                <c:pt idx="196">
                  <c:v>1.014415376401495E-2</c:v>
                </c:pt>
                <c:pt idx="197">
                  <c:v>1.0191433686819965E-2</c:v>
                </c:pt>
                <c:pt idx="198">
                  <c:v>1.0330877040890012E-2</c:v>
                </c:pt>
                <c:pt idx="199">
                  <c:v>1.0773514102408881E-2</c:v>
                </c:pt>
                <c:pt idx="200">
                  <c:v>1.087173349291839E-2</c:v>
                </c:pt>
                <c:pt idx="201">
                  <c:v>1.0992335619201267E-2</c:v>
                </c:pt>
                <c:pt idx="202">
                  <c:v>1.1454753722794959E-2</c:v>
                </c:pt>
                <c:pt idx="203">
                  <c:v>1.1517741036596779E-2</c:v>
                </c:pt>
                <c:pt idx="204">
                  <c:v>1.1673151750972739E-2</c:v>
                </c:pt>
                <c:pt idx="205">
                  <c:v>1.175103305785127E-2</c:v>
                </c:pt>
                <c:pt idx="206">
                  <c:v>1.2360211889346641E-2</c:v>
                </c:pt>
                <c:pt idx="207">
                  <c:v>1.2360211889346641E-2</c:v>
                </c:pt>
                <c:pt idx="208">
                  <c:v>1.2463718627283514E-2</c:v>
                </c:pt>
                <c:pt idx="209">
                  <c:v>1.269711243088263E-2</c:v>
                </c:pt>
                <c:pt idx="210">
                  <c:v>1.2809917355371901E-2</c:v>
                </c:pt>
                <c:pt idx="211">
                  <c:v>1.2945718828071743E-2</c:v>
                </c:pt>
                <c:pt idx="212">
                  <c:v>1.2945718828071743E-2</c:v>
                </c:pt>
                <c:pt idx="213">
                  <c:v>1.3223140495867768E-2</c:v>
                </c:pt>
                <c:pt idx="214">
                  <c:v>1.3513513513513487E-2</c:v>
                </c:pt>
                <c:pt idx="215">
                  <c:v>1.3709464803585522E-2</c:v>
                </c:pt>
                <c:pt idx="216">
                  <c:v>1.3831665685697435E-2</c:v>
                </c:pt>
                <c:pt idx="217">
                  <c:v>1.3881473571809931E-2</c:v>
                </c:pt>
                <c:pt idx="218">
                  <c:v>1.4064319627340362E-2</c:v>
                </c:pt>
                <c:pt idx="219">
                  <c:v>1.4405035709962447E-2</c:v>
                </c:pt>
                <c:pt idx="220">
                  <c:v>1.4634146341463415E-2</c:v>
                </c:pt>
                <c:pt idx="221">
                  <c:v>1.4811275680840898E-2</c:v>
                </c:pt>
                <c:pt idx="222">
                  <c:v>1.5700316760776722E-2</c:v>
                </c:pt>
                <c:pt idx="223">
                  <c:v>1.5766841853798376E-2</c:v>
                </c:pt>
                <c:pt idx="224">
                  <c:v>1.6220796513739227E-2</c:v>
                </c:pt>
                <c:pt idx="225">
                  <c:v>1.6388927145021315E-2</c:v>
                </c:pt>
                <c:pt idx="226">
                  <c:v>1.6538926986688157E-2</c:v>
                </c:pt>
                <c:pt idx="227">
                  <c:v>1.676829268292683E-2</c:v>
                </c:pt>
                <c:pt idx="228">
                  <c:v>1.6826050114998155E-2</c:v>
                </c:pt>
                <c:pt idx="229">
                  <c:v>1.7090841538175826E-2</c:v>
                </c:pt>
                <c:pt idx="230">
                  <c:v>1.7458500286204989E-2</c:v>
                </c:pt>
                <c:pt idx="231">
                  <c:v>1.7888238087699786E-2</c:v>
                </c:pt>
                <c:pt idx="232">
                  <c:v>1.8019691621772332E-2</c:v>
                </c:pt>
                <c:pt idx="233">
                  <c:v>1.8439474133515373E-2</c:v>
                </c:pt>
                <c:pt idx="234">
                  <c:v>1.8543402311206707E-2</c:v>
                </c:pt>
                <c:pt idx="235">
                  <c:v>1.867975304733252E-2</c:v>
                </c:pt>
                <c:pt idx="236">
                  <c:v>1.8889524899828345E-2</c:v>
                </c:pt>
                <c:pt idx="237">
                  <c:v>1.8948541705368839E-2</c:v>
                </c:pt>
                <c:pt idx="238">
                  <c:v>1.9564340459862824E-2</c:v>
                </c:pt>
                <c:pt idx="239">
                  <c:v>1.9831979066244287E-2</c:v>
                </c:pt>
                <c:pt idx="240">
                  <c:v>2.0144628099173584E-2</c:v>
                </c:pt>
                <c:pt idx="241">
                  <c:v>2.0327049738814419E-2</c:v>
                </c:pt>
                <c:pt idx="242">
                  <c:v>2.0520589450488881E-2</c:v>
                </c:pt>
                <c:pt idx="243">
                  <c:v>2.0520589450488881E-2</c:v>
                </c:pt>
                <c:pt idx="244">
                  <c:v>2.084580091761418E-2</c:v>
                </c:pt>
                <c:pt idx="245">
                  <c:v>2.0888797870161763E-2</c:v>
                </c:pt>
                <c:pt idx="246">
                  <c:v>2.100051220761474E-2</c:v>
                </c:pt>
                <c:pt idx="247">
                  <c:v>2.10224558050645E-2</c:v>
                </c:pt>
                <c:pt idx="248">
                  <c:v>2.1054297926230731E-2</c:v>
                </c:pt>
                <c:pt idx="249">
                  <c:v>2.143595041322317E-2</c:v>
                </c:pt>
                <c:pt idx="250">
                  <c:v>2.143595041322317E-2</c:v>
                </c:pt>
                <c:pt idx="251">
                  <c:v>2.1668078925069577E-2</c:v>
                </c:pt>
                <c:pt idx="252">
                  <c:v>2.1678760189913146E-2</c:v>
                </c:pt>
                <c:pt idx="253">
                  <c:v>2.1678760189913146E-2</c:v>
                </c:pt>
                <c:pt idx="254">
                  <c:v>2.1764032073310423E-2</c:v>
                </c:pt>
                <c:pt idx="255">
                  <c:v>2.1890016017084891E-2</c:v>
                </c:pt>
                <c:pt idx="256">
                  <c:v>2.2727272727272728E-2</c:v>
                </c:pt>
                <c:pt idx="257">
                  <c:v>2.2936719229981545E-2</c:v>
                </c:pt>
                <c:pt idx="258">
                  <c:v>2.2957821676454885E-2</c:v>
                </c:pt>
                <c:pt idx="259">
                  <c:v>2.2957821676454885E-2</c:v>
                </c:pt>
                <c:pt idx="260">
                  <c:v>2.2973558734286918E-2</c:v>
                </c:pt>
                <c:pt idx="261">
                  <c:v>2.3022484995073051E-2</c:v>
                </c:pt>
                <c:pt idx="262">
                  <c:v>2.3022484995073051E-2</c:v>
                </c:pt>
                <c:pt idx="263">
                  <c:v>2.3275030987467259E-2</c:v>
                </c:pt>
                <c:pt idx="264">
                  <c:v>2.3396115361977599E-2</c:v>
                </c:pt>
                <c:pt idx="265">
                  <c:v>2.3396115361977599E-2</c:v>
                </c:pt>
                <c:pt idx="266">
                  <c:v>2.3695997688195313E-2</c:v>
                </c:pt>
                <c:pt idx="267">
                  <c:v>2.3695997688195313E-2</c:v>
                </c:pt>
                <c:pt idx="268">
                  <c:v>2.3966942148760332E-2</c:v>
                </c:pt>
                <c:pt idx="269">
                  <c:v>2.4054982817869417E-2</c:v>
                </c:pt>
                <c:pt idx="270">
                  <c:v>2.4085365853658537E-2</c:v>
                </c:pt>
                <c:pt idx="271">
                  <c:v>2.4131842260152997E-2</c:v>
                </c:pt>
                <c:pt idx="272">
                  <c:v>2.4586076201875102E-2</c:v>
                </c:pt>
                <c:pt idx="273">
                  <c:v>2.4613623354321761E-2</c:v>
                </c:pt>
                <c:pt idx="274">
                  <c:v>2.4664256198347136E-2</c:v>
                </c:pt>
                <c:pt idx="275">
                  <c:v>2.4694346931364214E-2</c:v>
                </c:pt>
                <c:pt idx="276">
                  <c:v>2.4779656119057906E-2</c:v>
                </c:pt>
                <c:pt idx="277">
                  <c:v>2.4867569158328395E-2</c:v>
                </c:pt>
                <c:pt idx="278">
                  <c:v>2.4869407222348372E-2</c:v>
                </c:pt>
                <c:pt idx="279">
                  <c:v>2.4984640589801328E-2</c:v>
                </c:pt>
                <c:pt idx="280">
                  <c:v>2.4984640589801328E-2</c:v>
                </c:pt>
                <c:pt idx="281">
                  <c:v>2.5000000000000001E-2</c:v>
                </c:pt>
                <c:pt idx="282">
                  <c:v>2.5000000000000001E-2</c:v>
                </c:pt>
                <c:pt idx="283">
                  <c:v>2.5011872724394417E-2</c:v>
                </c:pt>
                <c:pt idx="284">
                  <c:v>2.5268908997780355E-2</c:v>
                </c:pt>
                <c:pt idx="285">
                  <c:v>2.5803387684027155E-2</c:v>
                </c:pt>
                <c:pt idx="286">
                  <c:v>2.6510107735140995E-2</c:v>
                </c:pt>
                <c:pt idx="287">
                  <c:v>2.6524390243902438E-2</c:v>
                </c:pt>
                <c:pt idx="288">
                  <c:v>2.6580889686814258E-2</c:v>
                </c:pt>
                <c:pt idx="289">
                  <c:v>2.6605751142166126E-2</c:v>
                </c:pt>
                <c:pt idx="290">
                  <c:v>2.6859504132231406E-2</c:v>
                </c:pt>
                <c:pt idx="291">
                  <c:v>2.6891642499340861E-2</c:v>
                </c:pt>
                <c:pt idx="292">
                  <c:v>2.694697298078309E-2</c:v>
                </c:pt>
                <c:pt idx="293">
                  <c:v>2.7140585964115348E-2</c:v>
                </c:pt>
                <c:pt idx="294">
                  <c:v>2.7308192457737409E-2</c:v>
                </c:pt>
                <c:pt idx="295">
                  <c:v>2.7328944743666445E-2</c:v>
                </c:pt>
                <c:pt idx="296">
                  <c:v>2.7386417603292627E-2</c:v>
                </c:pt>
                <c:pt idx="297">
                  <c:v>2.747567258156847E-2</c:v>
                </c:pt>
                <c:pt idx="298">
                  <c:v>2.7632109721661937E-2</c:v>
                </c:pt>
                <c:pt idx="299">
                  <c:v>2.7949475947326028E-2</c:v>
                </c:pt>
                <c:pt idx="300">
                  <c:v>2.8048780487804879E-2</c:v>
                </c:pt>
                <c:pt idx="301">
                  <c:v>2.8056522629531001E-2</c:v>
                </c:pt>
                <c:pt idx="302">
                  <c:v>2.8076999800518629E-2</c:v>
                </c:pt>
                <c:pt idx="303">
                  <c:v>2.813634530052438E-2</c:v>
                </c:pt>
                <c:pt idx="304">
                  <c:v>2.8237042541333916E-2</c:v>
                </c:pt>
                <c:pt idx="305">
                  <c:v>2.8296849973304859E-2</c:v>
                </c:pt>
                <c:pt idx="306">
                  <c:v>2.8325868538917779E-2</c:v>
                </c:pt>
                <c:pt idx="307">
                  <c:v>2.8353658536585367E-2</c:v>
                </c:pt>
                <c:pt idx="308">
                  <c:v>2.8538223140495898E-2</c:v>
                </c:pt>
                <c:pt idx="309">
                  <c:v>2.854620364920538E-2</c:v>
                </c:pt>
                <c:pt idx="310">
                  <c:v>2.8636884306987399E-2</c:v>
                </c:pt>
                <c:pt idx="311">
                  <c:v>2.8640580879386826E-2</c:v>
                </c:pt>
                <c:pt idx="312">
                  <c:v>2.866698518872432E-2</c:v>
                </c:pt>
                <c:pt idx="313">
                  <c:v>2.8830752802989856E-2</c:v>
                </c:pt>
                <c:pt idx="314">
                  <c:v>2.9080483309440894E-2</c:v>
                </c:pt>
                <c:pt idx="315">
                  <c:v>2.947252444566861E-2</c:v>
                </c:pt>
                <c:pt idx="316">
                  <c:v>3.014162934269456E-2</c:v>
                </c:pt>
                <c:pt idx="317">
                  <c:v>3.0390985145979089E-2</c:v>
                </c:pt>
                <c:pt idx="318">
                  <c:v>3.0475206611570278E-2</c:v>
                </c:pt>
                <c:pt idx="319">
                  <c:v>3.0547354076765815E-2</c:v>
                </c:pt>
                <c:pt idx="320">
                  <c:v>3.1318571713544761E-2</c:v>
                </c:pt>
                <c:pt idx="321">
                  <c:v>3.1500266951414842E-2</c:v>
                </c:pt>
                <c:pt idx="322">
                  <c:v>3.2135507361089048E-2</c:v>
                </c:pt>
                <c:pt idx="323">
                  <c:v>3.215236534917057E-2</c:v>
                </c:pt>
                <c:pt idx="324">
                  <c:v>3.2250738133091046E-2</c:v>
                </c:pt>
                <c:pt idx="325">
                  <c:v>3.236526513509605E-2</c:v>
                </c:pt>
                <c:pt idx="326">
                  <c:v>3.2489249880554232E-2</c:v>
                </c:pt>
                <c:pt idx="327">
                  <c:v>3.2489249880554232E-2</c:v>
                </c:pt>
                <c:pt idx="328">
                  <c:v>3.2568072610784836E-2</c:v>
                </c:pt>
                <c:pt idx="329">
                  <c:v>3.3199771036061886E-2</c:v>
                </c:pt>
                <c:pt idx="330">
                  <c:v>3.3604186751136175E-2</c:v>
                </c:pt>
                <c:pt idx="331">
                  <c:v>3.3703512396694245E-2</c:v>
                </c:pt>
                <c:pt idx="332">
                  <c:v>3.3810143042912959E-2</c:v>
                </c:pt>
                <c:pt idx="333">
                  <c:v>3.4364261168384883E-2</c:v>
                </c:pt>
                <c:pt idx="334">
                  <c:v>3.4364261168384883E-2</c:v>
                </c:pt>
                <c:pt idx="335">
                  <c:v>3.4482758620689655E-2</c:v>
                </c:pt>
                <c:pt idx="336">
                  <c:v>3.4521916874858026E-2</c:v>
                </c:pt>
                <c:pt idx="337">
                  <c:v>3.4659381936144706E-2</c:v>
                </c:pt>
                <c:pt idx="338">
                  <c:v>3.5513061294177826E-2</c:v>
                </c:pt>
                <c:pt idx="339">
                  <c:v>3.567073170731707E-2</c:v>
                </c:pt>
                <c:pt idx="340">
                  <c:v>3.6305605425892652E-2</c:v>
                </c:pt>
                <c:pt idx="341">
                  <c:v>3.6596693293702486E-2</c:v>
                </c:pt>
                <c:pt idx="342">
                  <c:v>3.6708350141185939E-2</c:v>
                </c:pt>
                <c:pt idx="343">
                  <c:v>3.6884597118885469E-2</c:v>
                </c:pt>
                <c:pt idx="344">
                  <c:v>3.7404672557801694E-2</c:v>
                </c:pt>
                <c:pt idx="345">
                  <c:v>3.7437384655945129E-2</c:v>
                </c:pt>
                <c:pt idx="346">
                  <c:v>3.7744863831820352E-2</c:v>
                </c:pt>
                <c:pt idx="347">
                  <c:v>3.793103448275862E-2</c:v>
                </c:pt>
                <c:pt idx="348">
                  <c:v>3.8429752066115701E-2</c:v>
                </c:pt>
                <c:pt idx="349">
                  <c:v>3.8700430004777832E-2</c:v>
                </c:pt>
                <c:pt idx="350">
                  <c:v>3.8725292456635717E-2</c:v>
                </c:pt>
                <c:pt idx="351">
                  <c:v>3.884297520661157E-2</c:v>
                </c:pt>
                <c:pt idx="352">
                  <c:v>3.8946162657502864E-2</c:v>
                </c:pt>
                <c:pt idx="353">
                  <c:v>3.9508809396689805E-2</c:v>
                </c:pt>
                <c:pt idx="354">
                  <c:v>3.9655172413793106E-2</c:v>
                </c:pt>
                <c:pt idx="355">
                  <c:v>3.9781458084343441E-2</c:v>
                </c:pt>
                <c:pt idx="356">
                  <c:v>4.0073820195096199E-2</c:v>
                </c:pt>
                <c:pt idx="357">
                  <c:v>4.0199863729275469E-2</c:v>
                </c:pt>
                <c:pt idx="358">
                  <c:v>4.0490290593582119E-2</c:v>
                </c:pt>
                <c:pt idx="359">
                  <c:v>4.1322314049586778E-2</c:v>
                </c:pt>
                <c:pt idx="360">
                  <c:v>4.136801146835959E-2</c:v>
                </c:pt>
                <c:pt idx="361">
                  <c:v>4.2246701367873112E-2</c:v>
                </c:pt>
                <c:pt idx="362">
                  <c:v>4.2987804878048777E-2</c:v>
                </c:pt>
                <c:pt idx="363">
                  <c:v>4.300047778308648E-2</c:v>
                </c:pt>
                <c:pt idx="364">
                  <c:v>4.3098643878878039E-2</c:v>
                </c:pt>
                <c:pt idx="365">
                  <c:v>4.3216943331425367E-2</c:v>
                </c:pt>
                <c:pt idx="366">
                  <c:v>4.3260741612713323E-2</c:v>
                </c:pt>
                <c:pt idx="367">
                  <c:v>4.3292682926829265E-2</c:v>
                </c:pt>
                <c:pt idx="368">
                  <c:v>4.3388429752066145E-2</c:v>
                </c:pt>
                <c:pt idx="369">
                  <c:v>4.3767648245260159E-2</c:v>
                </c:pt>
                <c:pt idx="370">
                  <c:v>4.3933342514805088E-2</c:v>
                </c:pt>
                <c:pt idx="371">
                  <c:v>4.4028473503822801E-2</c:v>
                </c:pt>
                <c:pt idx="372">
                  <c:v>4.4028473503822801E-2</c:v>
                </c:pt>
                <c:pt idx="373">
                  <c:v>4.4034090909090939E-2</c:v>
                </c:pt>
                <c:pt idx="374">
                  <c:v>4.4285507874584566E-2</c:v>
                </c:pt>
                <c:pt idx="375">
                  <c:v>4.4628099173553717E-2</c:v>
                </c:pt>
                <c:pt idx="376">
                  <c:v>4.4647967945048724E-2</c:v>
                </c:pt>
                <c:pt idx="377">
                  <c:v>4.4732195409064118E-2</c:v>
                </c:pt>
                <c:pt idx="378">
                  <c:v>4.4742221212809422E-2</c:v>
                </c:pt>
                <c:pt idx="379">
                  <c:v>4.4817073170731705E-2</c:v>
                </c:pt>
                <c:pt idx="380">
                  <c:v>4.4911610129001432E-2</c:v>
                </c:pt>
                <c:pt idx="381">
                  <c:v>4.5369166305447156E-2</c:v>
                </c:pt>
                <c:pt idx="382">
                  <c:v>4.6313714951178038E-2</c:v>
                </c:pt>
                <c:pt idx="383">
                  <c:v>4.6313714951178038E-2</c:v>
                </c:pt>
                <c:pt idx="384">
                  <c:v>4.6445605269134653E-2</c:v>
                </c:pt>
                <c:pt idx="385">
                  <c:v>4.6616735537190111E-2</c:v>
                </c:pt>
                <c:pt idx="386">
                  <c:v>4.6793061718434829E-2</c:v>
                </c:pt>
                <c:pt idx="387">
                  <c:v>4.6983449012279764E-2</c:v>
                </c:pt>
                <c:pt idx="388">
                  <c:v>4.7088730177944529E-2</c:v>
                </c:pt>
                <c:pt idx="389">
                  <c:v>4.7675103001765709E-2</c:v>
                </c:pt>
                <c:pt idx="390">
                  <c:v>4.7801532876159715E-2</c:v>
                </c:pt>
                <c:pt idx="391">
                  <c:v>4.7933884297520664E-2</c:v>
                </c:pt>
                <c:pt idx="392">
                  <c:v>4.7965806553743794E-2</c:v>
                </c:pt>
                <c:pt idx="393">
                  <c:v>4.8025134649910213E-2</c:v>
                </c:pt>
                <c:pt idx="394">
                  <c:v>4.8274486335527604E-2</c:v>
                </c:pt>
                <c:pt idx="395">
                  <c:v>4.9001164561497848E-2</c:v>
                </c:pt>
                <c:pt idx="396">
                  <c:v>4.9255441008018326E-2</c:v>
                </c:pt>
                <c:pt idx="397">
                  <c:v>4.9284578696343374E-2</c:v>
                </c:pt>
                <c:pt idx="398">
                  <c:v>4.9442225588761844E-2</c:v>
                </c:pt>
                <c:pt idx="399">
                  <c:v>4.9509744582980242E-2</c:v>
                </c:pt>
                <c:pt idx="400">
                  <c:v>4.952124476361458E-2</c:v>
                </c:pt>
                <c:pt idx="401">
                  <c:v>4.9845041322314078E-2</c:v>
                </c:pt>
                <c:pt idx="402">
                  <c:v>4.9896981098271113E-2</c:v>
                </c:pt>
                <c:pt idx="403">
                  <c:v>5.0065019505851724E-2</c:v>
                </c:pt>
                <c:pt idx="404">
                  <c:v>5.0130835973006438E-2</c:v>
                </c:pt>
                <c:pt idx="405">
                  <c:v>5.0186865990389747E-2</c:v>
                </c:pt>
                <c:pt idx="406">
                  <c:v>5.0372066399542142E-2</c:v>
                </c:pt>
                <c:pt idx="407">
                  <c:v>5.0720768820074744E-2</c:v>
                </c:pt>
                <c:pt idx="408">
                  <c:v>5.1240705903431022E-2</c:v>
                </c:pt>
                <c:pt idx="409">
                  <c:v>5.1546391752577317E-2</c:v>
                </c:pt>
                <c:pt idx="410">
                  <c:v>5.1803091013165492E-2</c:v>
                </c:pt>
                <c:pt idx="411">
                  <c:v>5.2762816676640713E-2</c:v>
                </c:pt>
                <c:pt idx="412">
                  <c:v>5.2825191288993489E-2</c:v>
                </c:pt>
                <c:pt idx="413">
                  <c:v>5.3033922599139992E-2</c:v>
                </c:pt>
                <c:pt idx="414">
                  <c:v>5.3073347107438044E-2</c:v>
                </c:pt>
                <c:pt idx="415">
                  <c:v>5.3924185798184733E-2</c:v>
                </c:pt>
                <c:pt idx="416">
                  <c:v>5.4394730865319076E-2</c:v>
                </c:pt>
                <c:pt idx="417">
                  <c:v>5.445808862786973E-2</c:v>
                </c:pt>
                <c:pt idx="418">
                  <c:v>5.4467271858576208E-2</c:v>
                </c:pt>
                <c:pt idx="419">
                  <c:v>5.4679500307188177E-2</c:v>
                </c:pt>
                <c:pt idx="420">
                  <c:v>5.4679500307188177E-2</c:v>
                </c:pt>
                <c:pt idx="421">
                  <c:v>5.5089441190438425E-2</c:v>
                </c:pt>
                <c:pt idx="422">
                  <c:v>5.5365066559096385E-2</c:v>
                </c:pt>
                <c:pt idx="423">
                  <c:v>5.5639719046963194E-2</c:v>
                </c:pt>
                <c:pt idx="424">
                  <c:v>5.5703460987098073E-2</c:v>
                </c:pt>
                <c:pt idx="425">
                  <c:v>5.5869302137958828E-2</c:v>
                </c:pt>
                <c:pt idx="426">
                  <c:v>5.5900621118012424E-2</c:v>
                </c:pt>
                <c:pt idx="427">
                  <c:v>5.600136588697277E-2</c:v>
                </c:pt>
                <c:pt idx="428">
                  <c:v>5.6096164854035561E-2</c:v>
                </c:pt>
                <c:pt idx="429">
                  <c:v>5.6167534196828441E-2</c:v>
                </c:pt>
                <c:pt idx="430">
                  <c:v>5.6665909607086049E-2</c:v>
                </c:pt>
                <c:pt idx="431">
                  <c:v>5.721065119957814E-2</c:v>
                </c:pt>
                <c:pt idx="432">
                  <c:v>5.7960245216422158E-2</c:v>
                </c:pt>
                <c:pt idx="433">
                  <c:v>5.797527957622127E-2</c:v>
                </c:pt>
                <c:pt idx="434">
                  <c:v>5.797527957622127E-2</c:v>
                </c:pt>
                <c:pt idx="435">
                  <c:v>5.8390480032271055E-2</c:v>
                </c:pt>
                <c:pt idx="436">
                  <c:v>5.8562403961072138E-2</c:v>
                </c:pt>
                <c:pt idx="437">
                  <c:v>5.8841463414634143E-2</c:v>
                </c:pt>
                <c:pt idx="438">
                  <c:v>5.888429752066119E-2</c:v>
                </c:pt>
                <c:pt idx="439">
                  <c:v>5.8958214081282267E-2</c:v>
                </c:pt>
                <c:pt idx="440">
                  <c:v>5.9750963002777074E-2</c:v>
                </c:pt>
                <c:pt idx="441">
                  <c:v>5.9771381352430764E-2</c:v>
                </c:pt>
                <c:pt idx="442">
                  <c:v>5.9799303706737639E-2</c:v>
                </c:pt>
                <c:pt idx="443">
                  <c:v>5.9847086738729204E-2</c:v>
                </c:pt>
                <c:pt idx="444">
                  <c:v>6.0330578512396697E-2</c:v>
                </c:pt>
                <c:pt idx="445">
                  <c:v>6.0404309405640934E-2</c:v>
                </c:pt>
                <c:pt idx="446">
                  <c:v>6.063004590786758E-2</c:v>
                </c:pt>
                <c:pt idx="447">
                  <c:v>6.0646779539550347E-2</c:v>
                </c:pt>
                <c:pt idx="448">
                  <c:v>6.0746795467211678E-2</c:v>
                </c:pt>
                <c:pt idx="449">
                  <c:v>6.1123442035171505E-2</c:v>
                </c:pt>
                <c:pt idx="450">
                  <c:v>6.1165304508304742E-2</c:v>
                </c:pt>
                <c:pt idx="451">
                  <c:v>6.1634018155757288E-2</c:v>
                </c:pt>
                <c:pt idx="452">
                  <c:v>6.1653914067098255E-2</c:v>
                </c:pt>
                <c:pt idx="453">
                  <c:v>6.1653914067098255E-2</c:v>
                </c:pt>
                <c:pt idx="454">
                  <c:v>6.1847225066557418E-2</c:v>
                </c:pt>
                <c:pt idx="455">
                  <c:v>6.1985262245340234E-2</c:v>
                </c:pt>
                <c:pt idx="456">
                  <c:v>6.2068965517241378E-2</c:v>
                </c:pt>
                <c:pt idx="457">
                  <c:v>6.2213075827133056E-2</c:v>
                </c:pt>
                <c:pt idx="458">
                  <c:v>6.2604495634404692E-2</c:v>
                </c:pt>
                <c:pt idx="459">
                  <c:v>6.2804878048780488E-2</c:v>
                </c:pt>
                <c:pt idx="460">
                  <c:v>6.2825323810676639E-2</c:v>
                </c:pt>
                <c:pt idx="461">
                  <c:v>6.3214433273653739E-2</c:v>
                </c:pt>
                <c:pt idx="462">
                  <c:v>6.363636363636363E-2</c:v>
                </c:pt>
                <c:pt idx="463">
                  <c:v>6.3793103448275865E-2</c:v>
                </c:pt>
                <c:pt idx="464">
                  <c:v>6.3796105746398532E-2</c:v>
                </c:pt>
                <c:pt idx="465">
                  <c:v>6.3801740047455813E-2</c:v>
                </c:pt>
                <c:pt idx="466">
                  <c:v>6.3895146426377197E-2</c:v>
                </c:pt>
                <c:pt idx="467">
                  <c:v>6.4049586776859541E-2</c:v>
                </c:pt>
                <c:pt idx="468">
                  <c:v>6.4049586776859541E-2</c:v>
                </c:pt>
                <c:pt idx="469">
                  <c:v>6.4591654042142926E-2</c:v>
                </c:pt>
                <c:pt idx="470">
                  <c:v>6.4602242391884682E-2</c:v>
                </c:pt>
                <c:pt idx="471">
                  <c:v>6.5119957817031338E-2</c:v>
                </c:pt>
                <c:pt idx="472">
                  <c:v>6.5289256198347106E-2</c:v>
                </c:pt>
                <c:pt idx="473">
                  <c:v>6.5750624574153954E-2</c:v>
                </c:pt>
                <c:pt idx="474">
                  <c:v>6.5851591816971283E-2</c:v>
                </c:pt>
                <c:pt idx="475">
                  <c:v>6.6068275456150641E-2</c:v>
                </c:pt>
                <c:pt idx="476">
                  <c:v>6.6113337149399043E-2</c:v>
                </c:pt>
                <c:pt idx="477">
                  <c:v>6.6245518183370239E-2</c:v>
                </c:pt>
                <c:pt idx="478">
                  <c:v>6.6657485194876701E-2</c:v>
                </c:pt>
                <c:pt idx="479">
                  <c:v>6.7099197541403366E-2</c:v>
                </c:pt>
                <c:pt idx="480">
                  <c:v>6.7355371900826452E-2</c:v>
                </c:pt>
                <c:pt idx="481">
                  <c:v>6.7367415193502145E-2</c:v>
                </c:pt>
                <c:pt idx="482">
                  <c:v>6.7753680544562211E-2</c:v>
                </c:pt>
                <c:pt idx="483">
                  <c:v>6.7973269499301797E-2</c:v>
                </c:pt>
                <c:pt idx="484">
                  <c:v>6.8177596135983745E-2</c:v>
                </c:pt>
                <c:pt idx="485">
                  <c:v>6.8728522336769765E-2</c:v>
                </c:pt>
                <c:pt idx="486">
                  <c:v>6.8965517241379309E-2</c:v>
                </c:pt>
                <c:pt idx="487">
                  <c:v>6.8965517241379309E-2</c:v>
                </c:pt>
                <c:pt idx="488">
                  <c:v>6.8979427188382389E-2</c:v>
                </c:pt>
                <c:pt idx="489">
                  <c:v>6.9106446219580245E-2</c:v>
                </c:pt>
                <c:pt idx="490">
                  <c:v>6.9157036638896399E-2</c:v>
                </c:pt>
                <c:pt idx="491">
                  <c:v>6.9483113424524845E-2</c:v>
                </c:pt>
                <c:pt idx="492">
                  <c:v>6.9660235615502733E-2</c:v>
                </c:pt>
                <c:pt idx="493">
                  <c:v>7.0492133924969724E-2</c:v>
                </c:pt>
                <c:pt idx="494">
                  <c:v>7.0919740383093163E-2</c:v>
                </c:pt>
                <c:pt idx="495">
                  <c:v>7.0919740383093163E-2</c:v>
                </c:pt>
                <c:pt idx="496">
                  <c:v>7.1009076348104647E-2</c:v>
                </c:pt>
                <c:pt idx="497">
                  <c:v>7.1019473081328749E-2</c:v>
                </c:pt>
                <c:pt idx="498">
                  <c:v>7.1019473081328749E-2</c:v>
                </c:pt>
                <c:pt idx="499">
                  <c:v>7.1151859504132262E-2</c:v>
                </c:pt>
                <c:pt idx="500">
                  <c:v>7.1376968646149369E-2</c:v>
                </c:pt>
                <c:pt idx="501">
                  <c:v>7.16674629718108E-2</c:v>
                </c:pt>
                <c:pt idx="502">
                  <c:v>7.1711046664909017E-2</c:v>
                </c:pt>
                <c:pt idx="503">
                  <c:v>7.1738188123103563E-2</c:v>
                </c:pt>
                <c:pt idx="504">
                  <c:v>7.1837435603892455E-2</c:v>
                </c:pt>
                <c:pt idx="505">
                  <c:v>7.2413793103448282E-2</c:v>
                </c:pt>
                <c:pt idx="506">
                  <c:v>7.2509381430819489E-2</c:v>
                </c:pt>
                <c:pt idx="507">
                  <c:v>7.3110792545566225E-2</c:v>
                </c:pt>
                <c:pt idx="508">
                  <c:v>7.3110792545566225E-2</c:v>
                </c:pt>
                <c:pt idx="509">
                  <c:v>7.3750696637562785E-2</c:v>
                </c:pt>
                <c:pt idx="510">
                  <c:v>7.4161271336080012E-2</c:v>
                </c:pt>
                <c:pt idx="511">
                  <c:v>7.4347482204060081E-2</c:v>
                </c:pt>
                <c:pt idx="512">
                  <c:v>7.4455899198167239E-2</c:v>
                </c:pt>
                <c:pt idx="513">
                  <c:v>7.4679546721159298E-2</c:v>
                </c:pt>
                <c:pt idx="514">
                  <c:v>7.4695121951219509E-2</c:v>
                </c:pt>
                <c:pt idx="515">
                  <c:v>7.483533954122186E-2</c:v>
                </c:pt>
                <c:pt idx="516">
                  <c:v>7.4896998234255413E-2</c:v>
                </c:pt>
                <c:pt idx="517">
                  <c:v>7.560137457044673E-2</c:v>
                </c:pt>
                <c:pt idx="518">
                  <c:v>7.5619834710743808E-2</c:v>
                </c:pt>
                <c:pt idx="519">
                  <c:v>7.5668830140889584E-2</c:v>
                </c:pt>
                <c:pt idx="520">
                  <c:v>7.6317148760330605E-2</c:v>
                </c:pt>
                <c:pt idx="521">
                  <c:v>7.6348104644954617E-2</c:v>
                </c:pt>
                <c:pt idx="522">
                  <c:v>7.6434041323508131E-2</c:v>
                </c:pt>
                <c:pt idx="523">
                  <c:v>7.6524390243902438E-2</c:v>
                </c:pt>
                <c:pt idx="524">
                  <c:v>7.6538723597547098E-2</c:v>
                </c:pt>
                <c:pt idx="525">
                  <c:v>7.7586206896551727E-2</c:v>
                </c:pt>
                <c:pt idx="526">
                  <c:v>7.7878919231324922E-2</c:v>
                </c:pt>
                <c:pt idx="527">
                  <c:v>7.7892325315005728E-2</c:v>
                </c:pt>
                <c:pt idx="528">
                  <c:v>7.7892325315005728E-2</c:v>
                </c:pt>
                <c:pt idx="529">
                  <c:v>7.8809902339314078E-2</c:v>
                </c:pt>
                <c:pt idx="530">
                  <c:v>7.899255867200923E-2</c:v>
                </c:pt>
                <c:pt idx="531">
                  <c:v>7.901761879337961E-2</c:v>
                </c:pt>
                <c:pt idx="532">
                  <c:v>7.9050708553867088E-2</c:v>
                </c:pt>
                <c:pt idx="533">
                  <c:v>8.0183276059564726E-2</c:v>
                </c:pt>
                <c:pt idx="534">
                  <c:v>8.0377678247185544E-2</c:v>
                </c:pt>
                <c:pt idx="535">
                  <c:v>8.042358328563258E-2</c:v>
                </c:pt>
                <c:pt idx="536">
                  <c:v>8.0440853780171531E-2</c:v>
                </c:pt>
                <c:pt idx="537">
                  <c:v>8.0802651616948898E-2</c:v>
                </c:pt>
                <c:pt idx="538">
                  <c:v>8.0938571051937747E-2</c:v>
                </c:pt>
                <c:pt idx="539">
                  <c:v>8.1118303264013189E-2</c:v>
                </c:pt>
                <c:pt idx="540">
                  <c:v>8.2146376422108799E-2</c:v>
                </c:pt>
                <c:pt idx="541">
                  <c:v>8.2178690874343055E-2</c:v>
                </c:pt>
                <c:pt idx="542">
                  <c:v>8.3319105344032696E-2</c:v>
                </c:pt>
                <c:pt idx="543">
                  <c:v>8.3350399344665135E-2</c:v>
                </c:pt>
                <c:pt idx="544">
                  <c:v>8.3490101227268701E-2</c:v>
                </c:pt>
                <c:pt idx="545">
                  <c:v>8.3602258975393279E-2</c:v>
                </c:pt>
                <c:pt idx="546">
                  <c:v>8.3619702176403202E-2</c:v>
                </c:pt>
                <c:pt idx="547">
                  <c:v>8.471074380165293E-2</c:v>
                </c:pt>
                <c:pt idx="548">
                  <c:v>8.4890549919914571E-2</c:v>
                </c:pt>
                <c:pt idx="549">
                  <c:v>8.5026464060098936E-2</c:v>
                </c:pt>
                <c:pt idx="550">
                  <c:v>8.5103308770408864E-2</c:v>
                </c:pt>
                <c:pt idx="551">
                  <c:v>8.5114965711980614E-2</c:v>
                </c:pt>
                <c:pt idx="552">
                  <c:v>8.6147681740126006E-2</c:v>
                </c:pt>
                <c:pt idx="553">
                  <c:v>8.6147681740126006E-2</c:v>
                </c:pt>
                <c:pt idx="554">
                  <c:v>8.6211442130239888E-2</c:v>
                </c:pt>
                <c:pt idx="555">
                  <c:v>8.6776859504132234E-2</c:v>
                </c:pt>
                <c:pt idx="556">
                  <c:v>8.7131908027430385E-2</c:v>
                </c:pt>
                <c:pt idx="557">
                  <c:v>8.7190082644628103E-2</c:v>
                </c:pt>
                <c:pt idx="558">
                  <c:v>8.7434304825609169E-2</c:v>
                </c:pt>
                <c:pt idx="559">
                  <c:v>8.7529659899815412E-2</c:v>
                </c:pt>
                <c:pt idx="560">
                  <c:v>8.7578706353749355E-2</c:v>
                </c:pt>
                <c:pt idx="561">
                  <c:v>8.8333069495013378E-2</c:v>
                </c:pt>
                <c:pt idx="562">
                  <c:v>8.8389870998566655E-2</c:v>
                </c:pt>
                <c:pt idx="563">
                  <c:v>8.8584710743801684E-2</c:v>
                </c:pt>
                <c:pt idx="564">
                  <c:v>8.8847877669390951E-2</c:v>
                </c:pt>
                <c:pt idx="565">
                  <c:v>8.9329268292682923E-2</c:v>
                </c:pt>
                <c:pt idx="566">
                  <c:v>9.0469998142299932E-2</c:v>
                </c:pt>
                <c:pt idx="567">
                  <c:v>9.0707614373911588E-2</c:v>
                </c:pt>
                <c:pt idx="568">
                  <c:v>9.0758848643437515E-2</c:v>
                </c:pt>
                <c:pt idx="569">
                  <c:v>9.1855898924363924E-2</c:v>
                </c:pt>
                <c:pt idx="570">
                  <c:v>9.1855898924363924E-2</c:v>
                </c:pt>
                <c:pt idx="571">
                  <c:v>9.1871780194619418E-2</c:v>
                </c:pt>
                <c:pt idx="572">
                  <c:v>9.2783505154639179E-2</c:v>
                </c:pt>
                <c:pt idx="573">
                  <c:v>9.4120748747693092E-2</c:v>
                </c:pt>
                <c:pt idx="574">
                  <c:v>9.4827586206896547E-2</c:v>
                </c:pt>
                <c:pt idx="575">
                  <c:v>9.5579121333149664E-2</c:v>
                </c:pt>
                <c:pt idx="576">
                  <c:v>9.5637927503583839E-2</c:v>
                </c:pt>
                <c:pt idx="577">
                  <c:v>9.5731707317073172E-2</c:v>
                </c:pt>
                <c:pt idx="578">
                  <c:v>9.6043098643878971E-2</c:v>
                </c:pt>
                <c:pt idx="579">
                  <c:v>9.6043098643878971E-2</c:v>
                </c:pt>
                <c:pt idx="580">
                  <c:v>9.6267731717394264E-2</c:v>
                </c:pt>
                <c:pt idx="581">
                  <c:v>9.6968805179517323E-2</c:v>
                </c:pt>
                <c:pt idx="582">
                  <c:v>9.6968805179517323E-2</c:v>
                </c:pt>
                <c:pt idx="583">
                  <c:v>9.6971948727475485E-2</c:v>
                </c:pt>
                <c:pt idx="584">
                  <c:v>9.7685848863403618E-2</c:v>
                </c:pt>
                <c:pt idx="585">
                  <c:v>9.7704532077692724E-2</c:v>
                </c:pt>
                <c:pt idx="586">
                  <c:v>9.7831654430595785E-2</c:v>
                </c:pt>
                <c:pt idx="587">
                  <c:v>9.789547177338917E-2</c:v>
                </c:pt>
                <c:pt idx="588">
                  <c:v>0.1</c:v>
                </c:pt>
                <c:pt idx="589">
                  <c:v>0.10041322314049586</c:v>
                </c:pt>
                <c:pt idx="590">
                  <c:v>0.1021188934667451</c:v>
                </c:pt>
                <c:pt idx="591">
                  <c:v>0.10424794104898133</c:v>
                </c:pt>
                <c:pt idx="592">
                  <c:v>0.10495488364730085</c:v>
                </c:pt>
                <c:pt idx="593">
                  <c:v>0.1052843888664784</c:v>
                </c:pt>
                <c:pt idx="594">
                  <c:v>0.10633342291498706</c:v>
                </c:pt>
                <c:pt idx="595">
                  <c:v>0.10750119445771619</c:v>
                </c:pt>
                <c:pt idx="596">
                  <c:v>0.10792545566250253</c:v>
                </c:pt>
                <c:pt idx="597">
                  <c:v>0.10993936198259949</c:v>
                </c:pt>
                <c:pt idx="598">
                  <c:v>0.11287003324362822</c:v>
                </c:pt>
                <c:pt idx="599">
                  <c:v>0.11389401529132609</c:v>
                </c:pt>
                <c:pt idx="600">
                  <c:v>0.11402439024390244</c:v>
                </c:pt>
                <c:pt idx="601">
                  <c:v>0.11406921974196188</c:v>
                </c:pt>
                <c:pt idx="602">
                  <c:v>0.11445306316289369</c:v>
                </c:pt>
                <c:pt idx="603">
                  <c:v>0.11619919862621644</c:v>
                </c:pt>
                <c:pt idx="604">
                  <c:v>0.11647780048300214</c:v>
                </c:pt>
                <c:pt idx="605">
                  <c:v>0.1168276080417919</c:v>
                </c:pt>
                <c:pt idx="606">
                  <c:v>0.11683848797250859</c:v>
                </c:pt>
                <c:pt idx="607">
                  <c:v>0.11724137931034483</c:v>
                </c:pt>
                <c:pt idx="608">
                  <c:v>0.11724137931034483</c:v>
                </c:pt>
                <c:pt idx="609">
                  <c:v>0.11746627966535761</c:v>
                </c:pt>
                <c:pt idx="610">
                  <c:v>0.12088099709749009</c:v>
                </c:pt>
                <c:pt idx="611">
                  <c:v>0.12173467645552322</c:v>
                </c:pt>
                <c:pt idx="612">
                  <c:v>0.12371134020618557</c:v>
                </c:pt>
                <c:pt idx="613">
                  <c:v>0.12764739553520327</c:v>
                </c:pt>
                <c:pt idx="614">
                  <c:v>0.13133940182054626</c:v>
                </c:pt>
                <c:pt idx="615">
                  <c:v>0.13448275862068965</c:v>
                </c:pt>
                <c:pt idx="616">
                  <c:v>0.13448275862068965</c:v>
                </c:pt>
                <c:pt idx="617">
                  <c:v>0.13691250232212532</c:v>
                </c:pt>
                <c:pt idx="618">
                  <c:v>0.13745704467353953</c:v>
                </c:pt>
                <c:pt idx="619">
                  <c:v>0.1396551724137931</c:v>
                </c:pt>
                <c:pt idx="620">
                  <c:v>0.14137931034482759</c:v>
                </c:pt>
                <c:pt idx="621">
                  <c:v>0.14157658845241231</c:v>
                </c:pt>
                <c:pt idx="622">
                  <c:v>0.1480587033252834</c:v>
                </c:pt>
                <c:pt idx="623">
                  <c:v>0.1488838828588982</c:v>
                </c:pt>
                <c:pt idx="624">
                  <c:v>0.14990784353880809</c:v>
                </c:pt>
                <c:pt idx="625">
                  <c:v>0.15195576489862786</c:v>
                </c:pt>
                <c:pt idx="626">
                  <c:v>0.15340583858042367</c:v>
                </c:pt>
                <c:pt idx="627">
                  <c:v>0.15349369988545247</c:v>
                </c:pt>
                <c:pt idx="628">
                  <c:v>0.15862068965517243</c:v>
                </c:pt>
                <c:pt idx="629">
                  <c:v>0.1672394043528064</c:v>
                </c:pt>
                <c:pt idx="630">
                  <c:v>0.16896551724137931</c:v>
                </c:pt>
                <c:pt idx="631">
                  <c:v>0.16936309645709602</c:v>
                </c:pt>
                <c:pt idx="632">
                  <c:v>0.17321381492222512</c:v>
                </c:pt>
                <c:pt idx="633">
                  <c:v>0.17630223239839732</c:v>
                </c:pt>
                <c:pt idx="634">
                  <c:v>0.17848668600052725</c:v>
                </c:pt>
                <c:pt idx="635">
                  <c:v>0.18059530623926739</c:v>
                </c:pt>
                <c:pt idx="636">
                  <c:v>0.18965517241379309</c:v>
                </c:pt>
                <c:pt idx="637">
                  <c:v>0.19347452776187757</c:v>
                </c:pt>
                <c:pt idx="638">
                  <c:v>0.19358533791523483</c:v>
                </c:pt>
                <c:pt idx="639">
                  <c:v>0.19694173477458474</c:v>
                </c:pt>
                <c:pt idx="640">
                  <c:v>0.19931271477663232</c:v>
                </c:pt>
                <c:pt idx="641">
                  <c:v>0.2</c:v>
                </c:pt>
                <c:pt idx="642">
                  <c:v>0.2</c:v>
                </c:pt>
                <c:pt idx="643">
                  <c:v>0.20344827586206896</c:v>
                </c:pt>
                <c:pt idx="644">
                  <c:v>0.2233060901660954</c:v>
                </c:pt>
                <c:pt idx="645">
                  <c:v>0.23926731539782492</c:v>
                </c:pt>
                <c:pt idx="646">
                  <c:v>0.24044292117057733</c:v>
                </c:pt>
                <c:pt idx="647">
                  <c:v>0.25172413793103449</c:v>
                </c:pt>
                <c:pt idx="648">
                  <c:v>0.25517241379310346</c:v>
                </c:pt>
                <c:pt idx="649">
                  <c:v>0.28935317687464235</c:v>
                </c:pt>
                <c:pt idx="650">
                  <c:v>0.43620689655172412</c:v>
                </c:pt>
              </c:numCache>
            </c:numRef>
          </c:yVal>
          <c:smooth val="0"/>
          <c:extLst>
            <c:ext xmlns:c16="http://schemas.microsoft.com/office/drawing/2014/chart" uri="{C3380CC4-5D6E-409C-BE32-E72D297353CC}">
              <c16:uniqueId val="{00000002-CA72-44F2-8444-2A8051F0E886}"/>
            </c:ext>
          </c:extLst>
        </c:ser>
        <c:dLbls>
          <c:showLegendKey val="0"/>
          <c:showVal val="0"/>
          <c:showCatName val="0"/>
          <c:showSerName val="0"/>
          <c:showPercent val="0"/>
          <c:showBubbleSize val="0"/>
        </c:dLbls>
        <c:axId val="838039184"/>
        <c:axId val="838024784"/>
      </c:scatterChart>
      <c:valAx>
        <c:axId val="838039184"/>
        <c:scaling>
          <c:orientation val="minMax"/>
          <c:max val="1"/>
        </c:scaling>
        <c:delete val="0"/>
        <c:axPos val="b"/>
        <c:majorGridlines>
          <c:spPr>
            <a:ln w="9525" cap="flat" cmpd="sng" algn="ctr">
              <a:solidFill>
                <a:schemeClr val="tx1"/>
              </a:solidFill>
              <a:round/>
            </a:ln>
            <a:effectLst/>
          </c:spPr>
        </c:majorGridlines>
        <c:title>
          <c:tx>
            <c:rich>
              <a:bodyPr rot="0" spcFirstLastPara="1" vertOverflow="ellipsis" vert="horz" wrap="square" anchor="ctr" anchorCtr="1"/>
              <a:lstStyle/>
              <a:p>
                <a:pPr>
                  <a:defRPr sz="1400" b="1" i="0" u="none" strike="noStrike" kern="1200" baseline="0">
                    <a:solidFill>
                      <a:sysClr val="windowText" lastClr="000000"/>
                    </a:solidFill>
                    <a:latin typeface="+mn-lt"/>
                    <a:ea typeface="+mn-ea"/>
                    <a:cs typeface="+mn-cs"/>
                  </a:defRPr>
                </a:pPr>
                <a:r>
                  <a:rPr lang="en-US" sz="1400" b="1"/>
                  <a:t>% Error Ranking</a:t>
                </a:r>
              </a:p>
            </c:rich>
          </c:tx>
          <c:layout>
            <c:manualLayout>
              <c:xMode val="edge"/>
              <c:yMode val="edge"/>
              <c:x val="0.41465667431334863"/>
              <c:y val="0.78862534641270399"/>
            </c:manualLayout>
          </c:layout>
          <c:overlay val="0"/>
          <c:spPr>
            <a:noFill/>
            <a:ln>
              <a:noFill/>
            </a:ln>
            <a:effectLst/>
          </c:spPr>
          <c:txPr>
            <a:bodyPr rot="0" spcFirstLastPara="1" vertOverflow="ellipsis" vert="horz" wrap="square" anchor="ctr" anchorCtr="1"/>
            <a:lstStyle/>
            <a:p>
              <a:pPr>
                <a:defRPr sz="1400" b="1" i="0" u="none" strike="noStrike" kern="1200" baseline="0">
                  <a:solidFill>
                    <a:sysClr val="windowText" lastClr="000000"/>
                  </a:solidFill>
                  <a:latin typeface="+mn-lt"/>
                  <a:ea typeface="+mn-ea"/>
                  <a:cs typeface="+mn-cs"/>
                </a:defRPr>
              </a:pPr>
              <a:endParaRPr lang="en-US"/>
            </a:p>
          </c:txPr>
        </c:title>
        <c:numFmt formatCode="0%" sourceLinked="0"/>
        <c:majorTickMark val="none"/>
        <c:minorTickMark val="none"/>
        <c:tickLblPos val="nextTo"/>
        <c:spPr>
          <a:noFill/>
          <a:ln w="19050" cap="flat" cmpd="sng" algn="ctr">
            <a:solidFill>
              <a:schemeClr val="tx1"/>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n-lt"/>
                <a:ea typeface="+mn-ea"/>
                <a:cs typeface="+mn-cs"/>
              </a:defRPr>
            </a:pPr>
            <a:endParaRPr lang="en-US"/>
          </a:p>
        </c:txPr>
        <c:crossAx val="838024784"/>
        <c:crosses val="autoZero"/>
        <c:crossBetween val="midCat"/>
        <c:majorUnit val="0.1"/>
      </c:valAx>
      <c:valAx>
        <c:axId val="838024784"/>
        <c:scaling>
          <c:orientation val="minMax"/>
          <c:max val="1"/>
          <c:min val="-0.4"/>
        </c:scaling>
        <c:delete val="0"/>
        <c:axPos val="l"/>
        <c:majorGridlines>
          <c:spPr>
            <a:ln w="9525" cap="flat" cmpd="sng" algn="ctr">
              <a:solidFill>
                <a:schemeClr val="tx1"/>
              </a:solidFill>
              <a:round/>
            </a:ln>
            <a:effectLst/>
          </c:spPr>
        </c:majorGridlines>
        <c:title>
          <c:tx>
            <c:rich>
              <a:bodyPr rot="-5400000" spcFirstLastPara="1" vertOverflow="ellipsis" vert="horz" wrap="square" anchor="ctr" anchorCtr="1"/>
              <a:lstStyle/>
              <a:p>
                <a:pPr>
                  <a:defRPr sz="1600" b="1" i="0" u="none" strike="noStrike" kern="1200" baseline="0">
                    <a:solidFill>
                      <a:sysClr val="windowText" lastClr="000000"/>
                    </a:solidFill>
                    <a:latin typeface="+mn-lt"/>
                    <a:ea typeface="+mn-ea"/>
                    <a:cs typeface="+mn-cs"/>
                  </a:defRPr>
                </a:pPr>
                <a:r>
                  <a:rPr lang="en-US" sz="1600" b="1"/>
                  <a:t> % Error</a:t>
                </a:r>
              </a:p>
            </c:rich>
          </c:tx>
          <c:layout>
            <c:manualLayout>
              <c:xMode val="edge"/>
              <c:yMode val="edge"/>
              <c:x val="1.3039556079112159E-2"/>
              <c:y val="0.45416179994764089"/>
            </c:manualLayout>
          </c:layout>
          <c:overlay val="0"/>
          <c:spPr>
            <a:noFill/>
            <a:ln>
              <a:noFill/>
            </a:ln>
            <a:effectLst/>
          </c:spPr>
          <c:txPr>
            <a:bodyPr rot="-5400000" spcFirstLastPara="1" vertOverflow="ellipsis" vert="horz" wrap="square" anchor="ctr" anchorCtr="1"/>
            <a:lstStyle/>
            <a:p>
              <a:pPr>
                <a:defRPr sz="1600" b="1" i="0" u="none" strike="noStrike" kern="1200" baseline="0">
                  <a:solidFill>
                    <a:sysClr val="windowText" lastClr="000000"/>
                  </a:solidFill>
                  <a:latin typeface="+mn-lt"/>
                  <a:ea typeface="+mn-ea"/>
                  <a:cs typeface="+mn-cs"/>
                </a:defRPr>
              </a:pPr>
              <a:endParaRPr lang="en-US"/>
            </a:p>
          </c:txPr>
        </c:title>
        <c:numFmt formatCode="0%" sourceLinked="0"/>
        <c:majorTickMark val="none"/>
        <c:minorTickMark val="none"/>
        <c:tickLblPos val="nextTo"/>
        <c:spPr>
          <a:noFill/>
          <a:ln w="19050" cap="flat" cmpd="sng" algn="ctr">
            <a:solidFill>
              <a:sysClr val="windowText" lastClr="000000"/>
            </a:solidFill>
            <a:round/>
          </a:ln>
          <a:effectLst/>
        </c:spPr>
        <c:txPr>
          <a:bodyPr rot="-60000000" spcFirstLastPara="1" vertOverflow="ellipsis" vert="horz" wrap="square" anchor="ctr" anchorCtr="1"/>
          <a:lstStyle/>
          <a:p>
            <a:pPr>
              <a:defRPr sz="1400" b="0" i="0" u="none" strike="noStrike" kern="1200" baseline="0">
                <a:solidFill>
                  <a:sysClr val="windowText" lastClr="000000"/>
                </a:solidFill>
                <a:latin typeface="+mn-lt"/>
                <a:ea typeface="+mn-ea"/>
                <a:cs typeface="+mn-cs"/>
              </a:defRPr>
            </a:pPr>
            <a:endParaRPr lang="en-US"/>
          </a:p>
        </c:txPr>
        <c:crossAx val="838039184"/>
        <c:crosses val="autoZero"/>
        <c:crossBetween val="midCat"/>
      </c:valAx>
      <c:spPr>
        <a:noFill/>
        <a:ln>
          <a:solidFill>
            <a:schemeClr val="tx1"/>
          </a:solidFill>
        </a:ln>
        <a:effectLst/>
      </c:spPr>
    </c:plotArea>
    <c:legend>
      <c:legendPos val="r"/>
      <c:layout>
        <c:manualLayout>
          <c:xMode val="edge"/>
          <c:yMode val="edge"/>
          <c:x val="0.20036409572819144"/>
          <c:y val="0.2992730128682764"/>
          <c:w val="0.11901574803149606"/>
          <c:h val="0.13109682421410879"/>
        </c:manualLayout>
      </c:layout>
      <c:overlay val="0"/>
      <c:spPr>
        <a:solidFill>
          <a:schemeClr val="bg1"/>
        </a:solidFill>
        <a:ln>
          <a:solidFill>
            <a:sysClr val="windowText" lastClr="000000"/>
          </a:solidFill>
        </a:ln>
        <a:effectLst/>
      </c:spPr>
      <c:txPr>
        <a:bodyPr rot="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sz="1200">
          <a:solidFill>
            <a:sysClr val="windowText" lastClr="000000"/>
          </a:solidFill>
        </a:defRPr>
      </a:pPr>
      <a:endParaRPr lang="en-US"/>
    </a:p>
  </c:txPr>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ysClr val="windowText" lastClr="000000"/>
                </a:solidFill>
                <a:latin typeface="+mn-lt"/>
                <a:ea typeface="+mn-ea"/>
                <a:cs typeface="+mn-cs"/>
              </a:defRPr>
            </a:pPr>
            <a:r>
              <a:rPr lang="en-US" sz="1600" b="1"/>
              <a:t>L8/9 Red, Ontario-1 QIA</a:t>
            </a:r>
          </a:p>
        </c:rich>
      </c:tx>
      <c:overlay val="0"/>
      <c:spPr>
        <a:noFill/>
        <a:ln>
          <a:noFill/>
        </a:ln>
        <a:effectLst/>
      </c:spPr>
      <c:txPr>
        <a:bodyPr rot="0" spcFirstLastPara="1" vertOverflow="ellipsis" vert="horz" wrap="square" anchor="ctr" anchorCtr="1"/>
        <a:lstStyle/>
        <a:p>
          <a:pPr>
            <a:defRPr sz="16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3483755967511935"/>
          <c:y val="0.11922503725782414"/>
          <c:w val="0.82695377890755772"/>
          <c:h val="0.83497870390881435"/>
        </c:manualLayout>
      </c:layout>
      <c:scatterChart>
        <c:scatterStyle val="lineMarker"/>
        <c:varyColors val="0"/>
        <c:ser>
          <c:idx val="0"/>
          <c:order val="0"/>
          <c:tx>
            <c:v>CMAC</c:v>
          </c:tx>
          <c:spPr>
            <a:ln w="38100" cap="rnd">
              <a:solidFill>
                <a:schemeClr val="accent6"/>
              </a:solidFill>
              <a:round/>
            </a:ln>
            <a:effectLst/>
          </c:spPr>
          <c:marker>
            <c:symbol val="none"/>
          </c:marker>
          <c:xVal>
            <c:numRef>
              <c:f>'B3'!$AQ$7:$AQ$657</c:f>
              <c:numCache>
                <c:formatCode>0.000%</c:formatCode>
                <c:ptCount val="651"/>
                <c:pt idx="0">
                  <c:v>1.5360983102918587E-3</c:v>
                </c:pt>
                <c:pt idx="1">
                  <c:v>3.0721966205837174E-3</c:v>
                </c:pt>
                <c:pt idx="2">
                  <c:v>4.608294930875576E-3</c:v>
                </c:pt>
                <c:pt idx="3">
                  <c:v>6.1443932411674347E-3</c:v>
                </c:pt>
                <c:pt idx="4">
                  <c:v>7.6804915514592934E-3</c:v>
                </c:pt>
                <c:pt idx="5">
                  <c:v>9.2165898617511521E-3</c:v>
                </c:pt>
                <c:pt idx="6">
                  <c:v>1.0752688172043012E-2</c:v>
                </c:pt>
                <c:pt idx="7">
                  <c:v>1.2288786482334869E-2</c:v>
                </c:pt>
                <c:pt idx="8">
                  <c:v>1.3824884792626729E-2</c:v>
                </c:pt>
                <c:pt idx="9">
                  <c:v>1.5360983102918587E-2</c:v>
                </c:pt>
                <c:pt idx="10">
                  <c:v>1.6897081413210446E-2</c:v>
                </c:pt>
                <c:pt idx="11">
                  <c:v>1.8433179723502304E-2</c:v>
                </c:pt>
                <c:pt idx="12">
                  <c:v>1.9969278033794162E-2</c:v>
                </c:pt>
                <c:pt idx="13">
                  <c:v>2.1505376344086023E-2</c:v>
                </c:pt>
                <c:pt idx="14">
                  <c:v>2.3041474654377881E-2</c:v>
                </c:pt>
                <c:pt idx="15">
                  <c:v>2.4577572964669739E-2</c:v>
                </c:pt>
                <c:pt idx="16">
                  <c:v>2.6113671274961597E-2</c:v>
                </c:pt>
                <c:pt idx="17">
                  <c:v>2.7649769585253458E-2</c:v>
                </c:pt>
                <c:pt idx="18">
                  <c:v>2.9185867895545316E-2</c:v>
                </c:pt>
                <c:pt idx="19">
                  <c:v>3.0721966205837174E-2</c:v>
                </c:pt>
                <c:pt idx="20">
                  <c:v>3.2258064516129031E-2</c:v>
                </c:pt>
                <c:pt idx="21">
                  <c:v>3.3794162826420893E-2</c:v>
                </c:pt>
                <c:pt idx="22">
                  <c:v>3.5330261136712747E-2</c:v>
                </c:pt>
                <c:pt idx="23">
                  <c:v>3.6866359447004608E-2</c:v>
                </c:pt>
                <c:pt idx="24">
                  <c:v>3.840245775729647E-2</c:v>
                </c:pt>
                <c:pt idx="25">
                  <c:v>3.9938556067588324E-2</c:v>
                </c:pt>
                <c:pt idx="26">
                  <c:v>4.1474654377880185E-2</c:v>
                </c:pt>
                <c:pt idx="27">
                  <c:v>4.3010752688172046E-2</c:v>
                </c:pt>
                <c:pt idx="28">
                  <c:v>4.4546850998463901E-2</c:v>
                </c:pt>
                <c:pt idx="29">
                  <c:v>4.6082949308755762E-2</c:v>
                </c:pt>
                <c:pt idx="30">
                  <c:v>4.7619047619047616E-2</c:v>
                </c:pt>
                <c:pt idx="31">
                  <c:v>4.9155145929339478E-2</c:v>
                </c:pt>
                <c:pt idx="32">
                  <c:v>5.0691244239631339E-2</c:v>
                </c:pt>
                <c:pt idx="33">
                  <c:v>5.2227342549923193E-2</c:v>
                </c:pt>
                <c:pt idx="34">
                  <c:v>5.3763440860215055E-2</c:v>
                </c:pt>
                <c:pt idx="35">
                  <c:v>5.5299539170506916E-2</c:v>
                </c:pt>
                <c:pt idx="36">
                  <c:v>5.683563748079877E-2</c:v>
                </c:pt>
                <c:pt idx="37">
                  <c:v>5.8371735791090631E-2</c:v>
                </c:pt>
                <c:pt idx="38">
                  <c:v>5.9907834101382486E-2</c:v>
                </c:pt>
                <c:pt idx="39">
                  <c:v>6.1443932411674347E-2</c:v>
                </c:pt>
                <c:pt idx="40">
                  <c:v>6.2980030721966201E-2</c:v>
                </c:pt>
                <c:pt idx="41">
                  <c:v>6.4516129032258063E-2</c:v>
                </c:pt>
                <c:pt idx="42">
                  <c:v>6.6052227342549924E-2</c:v>
                </c:pt>
                <c:pt idx="43">
                  <c:v>6.7588325652841785E-2</c:v>
                </c:pt>
                <c:pt idx="44">
                  <c:v>6.9124423963133647E-2</c:v>
                </c:pt>
                <c:pt idx="45">
                  <c:v>7.0660522273425494E-2</c:v>
                </c:pt>
                <c:pt idx="46">
                  <c:v>7.2196620583717355E-2</c:v>
                </c:pt>
                <c:pt idx="47">
                  <c:v>7.3732718894009217E-2</c:v>
                </c:pt>
                <c:pt idx="48">
                  <c:v>7.5268817204301078E-2</c:v>
                </c:pt>
                <c:pt idx="49">
                  <c:v>7.6804915514592939E-2</c:v>
                </c:pt>
                <c:pt idx="50">
                  <c:v>7.8341013824884786E-2</c:v>
                </c:pt>
                <c:pt idx="51">
                  <c:v>7.9877112135176648E-2</c:v>
                </c:pt>
                <c:pt idx="52">
                  <c:v>8.1413210445468509E-2</c:v>
                </c:pt>
                <c:pt idx="53">
                  <c:v>8.294930875576037E-2</c:v>
                </c:pt>
                <c:pt idx="54">
                  <c:v>8.4485407066052232E-2</c:v>
                </c:pt>
                <c:pt idx="55">
                  <c:v>8.6021505376344093E-2</c:v>
                </c:pt>
                <c:pt idx="56">
                  <c:v>8.755760368663594E-2</c:v>
                </c:pt>
                <c:pt idx="57">
                  <c:v>8.9093701996927802E-2</c:v>
                </c:pt>
                <c:pt idx="58">
                  <c:v>9.0629800307219663E-2</c:v>
                </c:pt>
                <c:pt idx="59">
                  <c:v>9.2165898617511524E-2</c:v>
                </c:pt>
                <c:pt idx="60">
                  <c:v>9.3701996927803385E-2</c:v>
                </c:pt>
                <c:pt idx="61">
                  <c:v>9.5238095238095233E-2</c:v>
                </c:pt>
                <c:pt idx="62">
                  <c:v>9.6774193548387094E-2</c:v>
                </c:pt>
                <c:pt idx="63">
                  <c:v>9.8310291858678955E-2</c:v>
                </c:pt>
                <c:pt idx="64">
                  <c:v>9.9846390168970817E-2</c:v>
                </c:pt>
                <c:pt idx="65">
                  <c:v>0.10138248847926268</c:v>
                </c:pt>
                <c:pt idx="66">
                  <c:v>0.10291858678955453</c:v>
                </c:pt>
                <c:pt idx="67">
                  <c:v>0.10445468509984639</c:v>
                </c:pt>
                <c:pt idx="68">
                  <c:v>0.10599078341013825</c:v>
                </c:pt>
                <c:pt idx="69">
                  <c:v>0.10752688172043011</c:v>
                </c:pt>
                <c:pt idx="70">
                  <c:v>0.10906298003072197</c:v>
                </c:pt>
                <c:pt idx="71">
                  <c:v>0.11059907834101383</c:v>
                </c:pt>
                <c:pt idx="72">
                  <c:v>0.11213517665130568</c:v>
                </c:pt>
                <c:pt idx="73">
                  <c:v>0.11367127496159754</c:v>
                </c:pt>
                <c:pt idx="74">
                  <c:v>0.1152073732718894</c:v>
                </c:pt>
                <c:pt idx="75">
                  <c:v>0.11674347158218126</c:v>
                </c:pt>
                <c:pt idx="76">
                  <c:v>0.11827956989247312</c:v>
                </c:pt>
                <c:pt idx="77">
                  <c:v>0.11981566820276497</c:v>
                </c:pt>
                <c:pt idx="78">
                  <c:v>0.12135176651305683</c:v>
                </c:pt>
                <c:pt idx="79">
                  <c:v>0.12288786482334869</c:v>
                </c:pt>
                <c:pt idx="80">
                  <c:v>0.12442396313364056</c:v>
                </c:pt>
                <c:pt idx="81">
                  <c:v>0.1259600614439324</c:v>
                </c:pt>
                <c:pt idx="82">
                  <c:v>0.12749615975422426</c:v>
                </c:pt>
                <c:pt idx="83">
                  <c:v>0.12903225806451613</c:v>
                </c:pt>
                <c:pt idx="84">
                  <c:v>0.13056835637480799</c:v>
                </c:pt>
                <c:pt idx="85">
                  <c:v>0.13210445468509985</c:v>
                </c:pt>
                <c:pt idx="86">
                  <c:v>0.13364055299539171</c:v>
                </c:pt>
                <c:pt idx="87">
                  <c:v>0.13517665130568357</c:v>
                </c:pt>
                <c:pt idx="88">
                  <c:v>0.13671274961597543</c:v>
                </c:pt>
                <c:pt idx="89">
                  <c:v>0.13824884792626729</c:v>
                </c:pt>
                <c:pt idx="90">
                  <c:v>0.13978494623655913</c:v>
                </c:pt>
                <c:pt idx="91">
                  <c:v>0.14132104454685099</c:v>
                </c:pt>
                <c:pt idx="92">
                  <c:v>0.14285714285714285</c:v>
                </c:pt>
                <c:pt idx="93">
                  <c:v>0.14439324116743471</c:v>
                </c:pt>
                <c:pt idx="94">
                  <c:v>0.14592933947772657</c:v>
                </c:pt>
                <c:pt idx="95">
                  <c:v>0.14746543778801843</c:v>
                </c:pt>
                <c:pt idx="96">
                  <c:v>0.14900153609831029</c:v>
                </c:pt>
                <c:pt idx="97">
                  <c:v>0.15053763440860216</c:v>
                </c:pt>
                <c:pt idx="98">
                  <c:v>0.15207373271889402</c:v>
                </c:pt>
                <c:pt idx="99">
                  <c:v>0.15360983102918588</c:v>
                </c:pt>
                <c:pt idx="100">
                  <c:v>0.15514592933947774</c:v>
                </c:pt>
                <c:pt idx="101">
                  <c:v>0.15668202764976957</c:v>
                </c:pt>
                <c:pt idx="102">
                  <c:v>0.15821812596006143</c:v>
                </c:pt>
                <c:pt idx="103">
                  <c:v>0.1597542242703533</c:v>
                </c:pt>
                <c:pt idx="104">
                  <c:v>0.16129032258064516</c:v>
                </c:pt>
                <c:pt idx="105">
                  <c:v>0.16282642089093702</c:v>
                </c:pt>
                <c:pt idx="106">
                  <c:v>0.16436251920122888</c:v>
                </c:pt>
                <c:pt idx="107">
                  <c:v>0.16589861751152074</c:v>
                </c:pt>
                <c:pt idx="108">
                  <c:v>0.1674347158218126</c:v>
                </c:pt>
                <c:pt idx="109">
                  <c:v>0.16897081413210446</c:v>
                </c:pt>
                <c:pt idx="110">
                  <c:v>0.17050691244239632</c:v>
                </c:pt>
                <c:pt idx="111">
                  <c:v>0.17204301075268819</c:v>
                </c:pt>
                <c:pt idx="112">
                  <c:v>0.17357910906298002</c:v>
                </c:pt>
                <c:pt idx="113">
                  <c:v>0.17511520737327188</c:v>
                </c:pt>
                <c:pt idx="114">
                  <c:v>0.17665130568356374</c:v>
                </c:pt>
                <c:pt idx="115">
                  <c:v>0.1781874039938556</c:v>
                </c:pt>
                <c:pt idx="116">
                  <c:v>0.17972350230414746</c:v>
                </c:pt>
                <c:pt idx="117">
                  <c:v>0.18125960061443933</c:v>
                </c:pt>
                <c:pt idx="118">
                  <c:v>0.18279569892473119</c:v>
                </c:pt>
                <c:pt idx="119">
                  <c:v>0.18433179723502305</c:v>
                </c:pt>
                <c:pt idx="120">
                  <c:v>0.18586789554531491</c:v>
                </c:pt>
                <c:pt idx="121">
                  <c:v>0.18740399385560677</c:v>
                </c:pt>
                <c:pt idx="122">
                  <c:v>0.1889400921658986</c:v>
                </c:pt>
                <c:pt idx="123">
                  <c:v>0.19047619047619047</c:v>
                </c:pt>
                <c:pt idx="124">
                  <c:v>0.19201228878648233</c:v>
                </c:pt>
                <c:pt idx="125">
                  <c:v>0.19354838709677419</c:v>
                </c:pt>
                <c:pt idx="126">
                  <c:v>0.19508448540706605</c:v>
                </c:pt>
                <c:pt idx="127">
                  <c:v>0.19662058371735791</c:v>
                </c:pt>
                <c:pt idx="128">
                  <c:v>0.19815668202764977</c:v>
                </c:pt>
                <c:pt idx="129">
                  <c:v>0.19969278033794163</c:v>
                </c:pt>
                <c:pt idx="130">
                  <c:v>0.20122887864823349</c:v>
                </c:pt>
                <c:pt idx="131">
                  <c:v>0.20276497695852536</c:v>
                </c:pt>
                <c:pt idx="132">
                  <c:v>0.20430107526881722</c:v>
                </c:pt>
                <c:pt idx="133">
                  <c:v>0.20583717357910905</c:v>
                </c:pt>
                <c:pt idx="134">
                  <c:v>0.20737327188940091</c:v>
                </c:pt>
                <c:pt idx="135">
                  <c:v>0.20890937019969277</c:v>
                </c:pt>
                <c:pt idx="136">
                  <c:v>0.21044546850998463</c:v>
                </c:pt>
                <c:pt idx="137">
                  <c:v>0.2119815668202765</c:v>
                </c:pt>
                <c:pt idx="138">
                  <c:v>0.21351766513056836</c:v>
                </c:pt>
                <c:pt idx="139">
                  <c:v>0.21505376344086022</c:v>
                </c:pt>
                <c:pt idx="140">
                  <c:v>0.21658986175115208</c:v>
                </c:pt>
                <c:pt idx="141">
                  <c:v>0.21812596006144394</c:v>
                </c:pt>
                <c:pt idx="142">
                  <c:v>0.2196620583717358</c:v>
                </c:pt>
                <c:pt idx="143">
                  <c:v>0.22119815668202766</c:v>
                </c:pt>
                <c:pt idx="144">
                  <c:v>0.2227342549923195</c:v>
                </c:pt>
                <c:pt idx="145">
                  <c:v>0.22427035330261136</c:v>
                </c:pt>
                <c:pt idx="146">
                  <c:v>0.22580645161290322</c:v>
                </c:pt>
                <c:pt idx="147">
                  <c:v>0.22734254992319508</c:v>
                </c:pt>
                <c:pt idx="148">
                  <c:v>0.22887864823348694</c:v>
                </c:pt>
                <c:pt idx="149">
                  <c:v>0.2304147465437788</c:v>
                </c:pt>
                <c:pt idx="150">
                  <c:v>0.23195084485407066</c:v>
                </c:pt>
                <c:pt idx="151">
                  <c:v>0.23348694316436253</c:v>
                </c:pt>
                <c:pt idx="152">
                  <c:v>0.23502304147465439</c:v>
                </c:pt>
                <c:pt idx="153">
                  <c:v>0.23655913978494625</c:v>
                </c:pt>
                <c:pt idx="154">
                  <c:v>0.23809523809523808</c:v>
                </c:pt>
                <c:pt idx="155">
                  <c:v>0.23963133640552994</c:v>
                </c:pt>
                <c:pt idx="156">
                  <c:v>0.2411674347158218</c:v>
                </c:pt>
                <c:pt idx="157">
                  <c:v>0.24270353302611367</c:v>
                </c:pt>
                <c:pt idx="158">
                  <c:v>0.24423963133640553</c:v>
                </c:pt>
                <c:pt idx="159">
                  <c:v>0.24577572964669739</c:v>
                </c:pt>
                <c:pt idx="160">
                  <c:v>0.24731182795698925</c:v>
                </c:pt>
                <c:pt idx="161">
                  <c:v>0.24884792626728111</c:v>
                </c:pt>
                <c:pt idx="162">
                  <c:v>0.25038402457757297</c:v>
                </c:pt>
                <c:pt idx="163">
                  <c:v>0.25192012288786481</c:v>
                </c:pt>
                <c:pt idx="164">
                  <c:v>0.25345622119815669</c:v>
                </c:pt>
                <c:pt idx="165">
                  <c:v>0.25499231950844853</c:v>
                </c:pt>
                <c:pt idx="166">
                  <c:v>0.25652841781874042</c:v>
                </c:pt>
                <c:pt idx="167">
                  <c:v>0.25806451612903225</c:v>
                </c:pt>
                <c:pt idx="168">
                  <c:v>0.25960061443932414</c:v>
                </c:pt>
                <c:pt idx="169">
                  <c:v>0.26113671274961597</c:v>
                </c:pt>
                <c:pt idx="170">
                  <c:v>0.26267281105990781</c:v>
                </c:pt>
                <c:pt idx="171">
                  <c:v>0.2642089093701997</c:v>
                </c:pt>
                <c:pt idx="172">
                  <c:v>0.26574500768049153</c:v>
                </c:pt>
                <c:pt idx="173">
                  <c:v>0.26728110599078342</c:v>
                </c:pt>
                <c:pt idx="174">
                  <c:v>0.26881720430107525</c:v>
                </c:pt>
                <c:pt idx="175">
                  <c:v>0.27035330261136714</c:v>
                </c:pt>
                <c:pt idx="176">
                  <c:v>0.27188940092165897</c:v>
                </c:pt>
                <c:pt idx="177">
                  <c:v>0.27342549923195086</c:v>
                </c:pt>
                <c:pt idx="178">
                  <c:v>0.2749615975422427</c:v>
                </c:pt>
                <c:pt idx="179">
                  <c:v>0.27649769585253459</c:v>
                </c:pt>
                <c:pt idx="180">
                  <c:v>0.27803379416282642</c:v>
                </c:pt>
                <c:pt idx="181">
                  <c:v>0.27956989247311825</c:v>
                </c:pt>
                <c:pt idx="182">
                  <c:v>0.28110599078341014</c:v>
                </c:pt>
                <c:pt idx="183">
                  <c:v>0.28264208909370198</c:v>
                </c:pt>
                <c:pt idx="184">
                  <c:v>0.28417818740399386</c:v>
                </c:pt>
                <c:pt idx="185">
                  <c:v>0.2857142857142857</c:v>
                </c:pt>
                <c:pt idx="186">
                  <c:v>0.28725038402457759</c:v>
                </c:pt>
                <c:pt idx="187">
                  <c:v>0.28878648233486942</c:v>
                </c:pt>
                <c:pt idx="188">
                  <c:v>0.29032258064516131</c:v>
                </c:pt>
                <c:pt idx="189">
                  <c:v>0.29185867895545314</c:v>
                </c:pt>
                <c:pt idx="190">
                  <c:v>0.29339477726574503</c:v>
                </c:pt>
                <c:pt idx="191">
                  <c:v>0.29493087557603687</c:v>
                </c:pt>
                <c:pt idx="192">
                  <c:v>0.2964669738863287</c:v>
                </c:pt>
                <c:pt idx="193">
                  <c:v>0.29800307219662059</c:v>
                </c:pt>
                <c:pt idx="194">
                  <c:v>0.29953917050691242</c:v>
                </c:pt>
                <c:pt idx="195">
                  <c:v>0.30107526881720431</c:v>
                </c:pt>
                <c:pt idx="196">
                  <c:v>0.30261136712749614</c:v>
                </c:pt>
                <c:pt idx="197">
                  <c:v>0.30414746543778803</c:v>
                </c:pt>
                <c:pt idx="198">
                  <c:v>0.30568356374807987</c:v>
                </c:pt>
                <c:pt idx="199">
                  <c:v>0.30721966205837176</c:v>
                </c:pt>
                <c:pt idx="200">
                  <c:v>0.30875576036866359</c:v>
                </c:pt>
                <c:pt idx="201">
                  <c:v>0.31029185867895548</c:v>
                </c:pt>
                <c:pt idx="202">
                  <c:v>0.31182795698924731</c:v>
                </c:pt>
                <c:pt idx="203">
                  <c:v>0.31336405529953915</c:v>
                </c:pt>
                <c:pt idx="204">
                  <c:v>0.31490015360983103</c:v>
                </c:pt>
                <c:pt idx="205">
                  <c:v>0.31643625192012287</c:v>
                </c:pt>
                <c:pt idx="206">
                  <c:v>0.31797235023041476</c:v>
                </c:pt>
                <c:pt idx="207">
                  <c:v>0.31950844854070659</c:v>
                </c:pt>
                <c:pt idx="208">
                  <c:v>0.32104454685099848</c:v>
                </c:pt>
                <c:pt idx="209">
                  <c:v>0.32258064516129031</c:v>
                </c:pt>
                <c:pt idx="210">
                  <c:v>0.3241167434715822</c:v>
                </c:pt>
                <c:pt idx="211">
                  <c:v>0.32565284178187404</c:v>
                </c:pt>
                <c:pt idx="212">
                  <c:v>0.32718894009216593</c:v>
                </c:pt>
                <c:pt idx="213">
                  <c:v>0.32872503840245776</c:v>
                </c:pt>
                <c:pt idx="214">
                  <c:v>0.33026113671274959</c:v>
                </c:pt>
                <c:pt idx="215">
                  <c:v>0.33179723502304148</c:v>
                </c:pt>
                <c:pt idx="216">
                  <c:v>0.33333333333333331</c:v>
                </c:pt>
                <c:pt idx="217">
                  <c:v>0.3348694316436252</c:v>
                </c:pt>
                <c:pt idx="218">
                  <c:v>0.33640552995391704</c:v>
                </c:pt>
                <c:pt idx="219">
                  <c:v>0.33794162826420893</c:v>
                </c:pt>
                <c:pt idx="220">
                  <c:v>0.33947772657450076</c:v>
                </c:pt>
                <c:pt idx="221">
                  <c:v>0.34101382488479265</c:v>
                </c:pt>
                <c:pt idx="222">
                  <c:v>0.34254992319508448</c:v>
                </c:pt>
                <c:pt idx="223">
                  <c:v>0.34408602150537637</c:v>
                </c:pt>
                <c:pt idx="224">
                  <c:v>0.34562211981566821</c:v>
                </c:pt>
                <c:pt idx="225">
                  <c:v>0.34715821812596004</c:v>
                </c:pt>
                <c:pt idx="226">
                  <c:v>0.34869431643625193</c:v>
                </c:pt>
                <c:pt idx="227">
                  <c:v>0.35023041474654376</c:v>
                </c:pt>
                <c:pt idx="228">
                  <c:v>0.35176651305683565</c:v>
                </c:pt>
                <c:pt idx="229">
                  <c:v>0.35330261136712748</c:v>
                </c:pt>
                <c:pt idx="230">
                  <c:v>0.35483870967741937</c:v>
                </c:pt>
                <c:pt idx="231">
                  <c:v>0.35637480798771121</c:v>
                </c:pt>
                <c:pt idx="232">
                  <c:v>0.3579109062980031</c:v>
                </c:pt>
                <c:pt idx="233">
                  <c:v>0.35944700460829493</c:v>
                </c:pt>
                <c:pt idx="234">
                  <c:v>0.36098310291858676</c:v>
                </c:pt>
                <c:pt idx="235">
                  <c:v>0.36251920122887865</c:v>
                </c:pt>
                <c:pt idx="236">
                  <c:v>0.36405529953917048</c:v>
                </c:pt>
                <c:pt idx="237">
                  <c:v>0.36559139784946237</c:v>
                </c:pt>
                <c:pt idx="238">
                  <c:v>0.36712749615975421</c:v>
                </c:pt>
                <c:pt idx="239">
                  <c:v>0.3686635944700461</c:v>
                </c:pt>
                <c:pt idx="240">
                  <c:v>0.37019969278033793</c:v>
                </c:pt>
                <c:pt idx="241">
                  <c:v>0.37173579109062982</c:v>
                </c:pt>
                <c:pt idx="242">
                  <c:v>0.37327188940092165</c:v>
                </c:pt>
                <c:pt idx="243">
                  <c:v>0.37480798771121354</c:v>
                </c:pt>
                <c:pt idx="244">
                  <c:v>0.37634408602150538</c:v>
                </c:pt>
                <c:pt idx="245">
                  <c:v>0.37788018433179721</c:v>
                </c:pt>
                <c:pt idx="246">
                  <c:v>0.3794162826420891</c:v>
                </c:pt>
                <c:pt idx="247">
                  <c:v>0.38095238095238093</c:v>
                </c:pt>
                <c:pt idx="248">
                  <c:v>0.38248847926267282</c:v>
                </c:pt>
                <c:pt idx="249">
                  <c:v>0.38402457757296465</c:v>
                </c:pt>
                <c:pt idx="250">
                  <c:v>0.38556067588325654</c:v>
                </c:pt>
                <c:pt idx="251">
                  <c:v>0.38709677419354838</c:v>
                </c:pt>
                <c:pt idx="252">
                  <c:v>0.38863287250384027</c:v>
                </c:pt>
                <c:pt idx="253">
                  <c:v>0.3901689708141321</c:v>
                </c:pt>
                <c:pt idx="254">
                  <c:v>0.39170506912442399</c:v>
                </c:pt>
                <c:pt idx="255">
                  <c:v>0.39324116743471582</c:v>
                </c:pt>
                <c:pt idx="256">
                  <c:v>0.39477726574500765</c:v>
                </c:pt>
                <c:pt idx="257">
                  <c:v>0.39631336405529954</c:v>
                </c:pt>
                <c:pt idx="258">
                  <c:v>0.39784946236559138</c:v>
                </c:pt>
                <c:pt idx="259">
                  <c:v>0.39938556067588327</c:v>
                </c:pt>
                <c:pt idx="260">
                  <c:v>0.4009216589861751</c:v>
                </c:pt>
                <c:pt idx="261">
                  <c:v>0.40245775729646699</c:v>
                </c:pt>
                <c:pt idx="262">
                  <c:v>0.40399385560675882</c:v>
                </c:pt>
                <c:pt idx="263">
                  <c:v>0.40552995391705071</c:v>
                </c:pt>
                <c:pt idx="264">
                  <c:v>0.40706605222734255</c:v>
                </c:pt>
                <c:pt idx="265">
                  <c:v>0.40860215053763443</c:v>
                </c:pt>
                <c:pt idx="266">
                  <c:v>0.41013824884792627</c:v>
                </c:pt>
                <c:pt idx="267">
                  <c:v>0.4116743471582181</c:v>
                </c:pt>
                <c:pt idx="268">
                  <c:v>0.41321044546850999</c:v>
                </c:pt>
                <c:pt idx="269">
                  <c:v>0.41474654377880182</c:v>
                </c:pt>
                <c:pt idx="270">
                  <c:v>0.41628264208909371</c:v>
                </c:pt>
                <c:pt idx="271">
                  <c:v>0.41781874039938555</c:v>
                </c:pt>
                <c:pt idx="272">
                  <c:v>0.41935483870967744</c:v>
                </c:pt>
                <c:pt idx="273">
                  <c:v>0.42089093701996927</c:v>
                </c:pt>
                <c:pt idx="274">
                  <c:v>0.42242703533026116</c:v>
                </c:pt>
                <c:pt idx="275">
                  <c:v>0.42396313364055299</c:v>
                </c:pt>
                <c:pt idx="276">
                  <c:v>0.42549923195084488</c:v>
                </c:pt>
                <c:pt idx="277">
                  <c:v>0.42703533026113671</c:v>
                </c:pt>
                <c:pt idx="278">
                  <c:v>0.42857142857142855</c:v>
                </c:pt>
                <c:pt idx="279">
                  <c:v>0.43010752688172044</c:v>
                </c:pt>
                <c:pt idx="280">
                  <c:v>0.43164362519201227</c:v>
                </c:pt>
                <c:pt idx="281">
                  <c:v>0.43317972350230416</c:v>
                </c:pt>
                <c:pt idx="282">
                  <c:v>0.43471582181259599</c:v>
                </c:pt>
                <c:pt idx="283">
                  <c:v>0.43625192012288788</c:v>
                </c:pt>
                <c:pt idx="284">
                  <c:v>0.43778801843317972</c:v>
                </c:pt>
                <c:pt idx="285">
                  <c:v>0.4393241167434716</c:v>
                </c:pt>
                <c:pt idx="286">
                  <c:v>0.44086021505376344</c:v>
                </c:pt>
                <c:pt idx="287">
                  <c:v>0.44239631336405533</c:v>
                </c:pt>
                <c:pt idx="288">
                  <c:v>0.44393241167434716</c:v>
                </c:pt>
                <c:pt idx="289">
                  <c:v>0.44546850998463899</c:v>
                </c:pt>
                <c:pt idx="290">
                  <c:v>0.44700460829493088</c:v>
                </c:pt>
                <c:pt idx="291">
                  <c:v>0.44854070660522272</c:v>
                </c:pt>
                <c:pt idx="292">
                  <c:v>0.45007680491551461</c:v>
                </c:pt>
                <c:pt idx="293">
                  <c:v>0.45161290322580644</c:v>
                </c:pt>
                <c:pt idx="294">
                  <c:v>0.45314900153609833</c:v>
                </c:pt>
                <c:pt idx="295">
                  <c:v>0.45468509984639016</c:v>
                </c:pt>
                <c:pt idx="296">
                  <c:v>0.45622119815668205</c:v>
                </c:pt>
                <c:pt idx="297">
                  <c:v>0.45775729646697388</c:v>
                </c:pt>
                <c:pt idx="298">
                  <c:v>0.45929339477726572</c:v>
                </c:pt>
                <c:pt idx="299">
                  <c:v>0.46082949308755761</c:v>
                </c:pt>
                <c:pt idx="300">
                  <c:v>0.46236559139784944</c:v>
                </c:pt>
                <c:pt idx="301">
                  <c:v>0.46390168970814133</c:v>
                </c:pt>
                <c:pt idx="302">
                  <c:v>0.46543778801843316</c:v>
                </c:pt>
                <c:pt idx="303">
                  <c:v>0.46697388632872505</c:v>
                </c:pt>
                <c:pt idx="304">
                  <c:v>0.46850998463901689</c:v>
                </c:pt>
                <c:pt idx="305">
                  <c:v>0.47004608294930877</c:v>
                </c:pt>
                <c:pt idx="306">
                  <c:v>0.47158218125960061</c:v>
                </c:pt>
                <c:pt idx="307">
                  <c:v>0.4731182795698925</c:v>
                </c:pt>
                <c:pt idx="308">
                  <c:v>0.47465437788018433</c:v>
                </c:pt>
                <c:pt idx="309">
                  <c:v>0.47619047619047616</c:v>
                </c:pt>
                <c:pt idx="310">
                  <c:v>0.47772657450076805</c:v>
                </c:pt>
                <c:pt idx="311">
                  <c:v>0.47926267281105989</c:v>
                </c:pt>
                <c:pt idx="312">
                  <c:v>0.48079877112135178</c:v>
                </c:pt>
                <c:pt idx="313">
                  <c:v>0.48233486943164361</c:v>
                </c:pt>
                <c:pt idx="314">
                  <c:v>0.4838709677419355</c:v>
                </c:pt>
                <c:pt idx="315">
                  <c:v>0.48540706605222733</c:v>
                </c:pt>
                <c:pt idx="316">
                  <c:v>0.48694316436251922</c:v>
                </c:pt>
                <c:pt idx="317">
                  <c:v>0.48847926267281105</c:v>
                </c:pt>
                <c:pt idx="318">
                  <c:v>0.49001536098310294</c:v>
                </c:pt>
                <c:pt idx="319">
                  <c:v>0.49155145929339478</c:v>
                </c:pt>
                <c:pt idx="320">
                  <c:v>0.49308755760368661</c:v>
                </c:pt>
                <c:pt idx="321">
                  <c:v>0.4946236559139785</c:v>
                </c:pt>
                <c:pt idx="322">
                  <c:v>0.49615975422427033</c:v>
                </c:pt>
                <c:pt idx="323">
                  <c:v>0.49769585253456222</c:v>
                </c:pt>
                <c:pt idx="324">
                  <c:v>0.49923195084485406</c:v>
                </c:pt>
                <c:pt idx="325">
                  <c:v>0.50076804915514594</c:v>
                </c:pt>
                <c:pt idx="326">
                  <c:v>0.50230414746543783</c:v>
                </c:pt>
                <c:pt idx="327">
                  <c:v>0.50384024577572961</c:v>
                </c:pt>
                <c:pt idx="328">
                  <c:v>0.5053763440860215</c:v>
                </c:pt>
                <c:pt idx="329">
                  <c:v>0.50691244239631339</c:v>
                </c:pt>
                <c:pt idx="330">
                  <c:v>0.50844854070660517</c:v>
                </c:pt>
                <c:pt idx="331">
                  <c:v>0.50998463901689706</c:v>
                </c:pt>
                <c:pt idx="332">
                  <c:v>0.51152073732718895</c:v>
                </c:pt>
                <c:pt idx="333">
                  <c:v>0.51305683563748083</c:v>
                </c:pt>
                <c:pt idx="334">
                  <c:v>0.51459293394777261</c:v>
                </c:pt>
                <c:pt idx="335">
                  <c:v>0.5161290322580645</c:v>
                </c:pt>
                <c:pt idx="336">
                  <c:v>0.51766513056835639</c:v>
                </c:pt>
                <c:pt idx="337">
                  <c:v>0.51920122887864828</c:v>
                </c:pt>
                <c:pt idx="338">
                  <c:v>0.52073732718894006</c:v>
                </c:pt>
                <c:pt idx="339">
                  <c:v>0.52227342549923195</c:v>
                </c:pt>
                <c:pt idx="340">
                  <c:v>0.52380952380952384</c:v>
                </c:pt>
                <c:pt idx="341">
                  <c:v>0.52534562211981561</c:v>
                </c:pt>
                <c:pt idx="342">
                  <c:v>0.5268817204301075</c:v>
                </c:pt>
                <c:pt idx="343">
                  <c:v>0.52841781874039939</c:v>
                </c:pt>
                <c:pt idx="344">
                  <c:v>0.52995391705069128</c:v>
                </c:pt>
                <c:pt idx="345">
                  <c:v>0.53149001536098306</c:v>
                </c:pt>
                <c:pt idx="346">
                  <c:v>0.53302611367127495</c:v>
                </c:pt>
                <c:pt idx="347">
                  <c:v>0.53456221198156684</c:v>
                </c:pt>
                <c:pt idx="348">
                  <c:v>0.53609831029185873</c:v>
                </c:pt>
                <c:pt idx="349">
                  <c:v>0.5376344086021505</c:v>
                </c:pt>
                <c:pt idx="350">
                  <c:v>0.53917050691244239</c:v>
                </c:pt>
                <c:pt idx="351">
                  <c:v>0.54070660522273428</c:v>
                </c:pt>
                <c:pt idx="352">
                  <c:v>0.54224270353302606</c:v>
                </c:pt>
                <c:pt idx="353">
                  <c:v>0.54377880184331795</c:v>
                </c:pt>
                <c:pt idx="354">
                  <c:v>0.54531490015360984</c:v>
                </c:pt>
                <c:pt idx="355">
                  <c:v>0.54685099846390173</c:v>
                </c:pt>
                <c:pt idx="356">
                  <c:v>0.54838709677419351</c:v>
                </c:pt>
                <c:pt idx="357">
                  <c:v>0.54992319508448539</c:v>
                </c:pt>
                <c:pt idx="358">
                  <c:v>0.55145929339477728</c:v>
                </c:pt>
                <c:pt idx="359">
                  <c:v>0.55299539170506917</c:v>
                </c:pt>
                <c:pt idx="360">
                  <c:v>0.55453149001536095</c:v>
                </c:pt>
                <c:pt idx="361">
                  <c:v>0.55606758832565284</c:v>
                </c:pt>
                <c:pt idx="362">
                  <c:v>0.55760368663594473</c:v>
                </c:pt>
                <c:pt idx="363">
                  <c:v>0.55913978494623651</c:v>
                </c:pt>
                <c:pt idx="364">
                  <c:v>0.5606758832565284</c:v>
                </c:pt>
                <c:pt idx="365">
                  <c:v>0.56221198156682028</c:v>
                </c:pt>
                <c:pt idx="366">
                  <c:v>0.56374807987711217</c:v>
                </c:pt>
                <c:pt idx="367">
                  <c:v>0.56528417818740395</c:v>
                </c:pt>
                <c:pt idx="368">
                  <c:v>0.56682027649769584</c:v>
                </c:pt>
                <c:pt idx="369">
                  <c:v>0.56835637480798773</c:v>
                </c:pt>
                <c:pt idx="370">
                  <c:v>0.56989247311827962</c:v>
                </c:pt>
                <c:pt idx="371">
                  <c:v>0.5714285714285714</c:v>
                </c:pt>
                <c:pt idx="372">
                  <c:v>0.57296466973886329</c:v>
                </c:pt>
                <c:pt idx="373">
                  <c:v>0.57450076804915517</c:v>
                </c:pt>
                <c:pt idx="374">
                  <c:v>0.57603686635944695</c:v>
                </c:pt>
                <c:pt idx="375">
                  <c:v>0.57757296466973884</c:v>
                </c:pt>
                <c:pt idx="376">
                  <c:v>0.57910906298003073</c:v>
                </c:pt>
                <c:pt idx="377">
                  <c:v>0.58064516129032262</c:v>
                </c:pt>
                <c:pt idx="378">
                  <c:v>0.5821812596006144</c:v>
                </c:pt>
                <c:pt idx="379">
                  <c:v>0.58371735791090629</c:v>
                </c:pt>
                <c:pt idx="380">
                  <c:v>0.58525345622119818</c:v>
                </c:pt>
                <c:pt idx="381">
                  <c:v>0.58678955453149007</c:v>
                </c:pt>
                <c:pt idx="382">
                  <c:v>0.58832565284178184</c:v>
                </c:pt>
                <c:pt idx="383">
                  <c:v>0.58986175115207373</c:v>
                </c:pt>
                <c:pt idx="384">
                  <c:v>0.59139784946236562</c:v>
                </c:pt>
                <c:pt idx="385">
                  <c:v>0.5929339477726574</c:v>
                </c:pt>
                <c:pt idx="386">
                  <c:v>0.59447004608294929</c:v>
                </c:pt>
                <c:pt idx="387">
                  <c:v>0.59600614439324118</c:v>
                </c:pt>
                <c:pt idx="388">
                  <c:v>0.59754224270353307</c:v>
                </c:pt>
                <c:pt idx="389">
                  <c:v>0.59907834101382484</c:v>
                </c:pt>
                <c:pt idx="390">
                  <c:v>0.60061443932411673</c:v>
                </c:pt>
                <c:pt idx="391">
                  <c:v>0.60215053763440862</c:v>
                </c:pt>
                <c:pt idx="392">
                  <c:v>0.60368663594470051</c:v>
                </c:pt>
                <c:pt idx="393">
                  <c:v>0.60522273425499229</c:v>
                </c:pt>
                <c:pt idx="394">
                  <c:v>0.60675883256528418</c:v>
                </c:pt>
                <c:pt idx="395">
                  <c:v>0.60829493087557607</c:v>
                </c:pt>
                <c:pt idx="396">
                  <c:v>0.60983102918586785</c:v>
                </c:pt>
                <c:pt idx="397">
                  <c:v>0.61136712749615973</c:v>
                </c:pt>
                <c:pt idx="398">
                  <c:v>0.61290322580645162</c:v>
                </c:pt>
                <c:pt idx="399">
                  <c:v>0.61443932411674351</c:v>
                </c:pt>
                <c:pt idx="400">
                  <c:v>0.61597542242703529</c:v>
                </c:pt>
                <c:pt idx="401">
                  <c:v>0.61751152073732718</c:v>
                </c:pt>
                <c:pt idx="402">
                  <c:v>0.61904761904761907</c:v>
                </c:pt>
                <c:pt idx="403">
                  <c:v>0.62058371735791096</c:v>
                </c:pt>
                <c:pt idx="404">
                  <c:v>0.62211981566820274</c:v>
                </c:pt>
                <c:pt idx="405">
                  <c:v>0.62365591397849462</c:v>
                </c:pt>
                <c:pt idx="406">
                  <c:v>0.62519201228878651</c:v>
                </c:pt>
                <c:pt idx="407">
                  <c:v>0.62672811059907829</c:v>
                </c:pt>
                <c:pt idx="408">
                  <c:v>0.62826420890937018</c:v>
                </c:pt>
                <c:pt idx="409">
                  <c:v>0.62980030721966207</c:v>
                </c:pt>
                <c:pt idx="410">
                  <c:v>0.63133640552995396</c:v>
                </c:pt>
                <c:pt idx="411">
                  <c:v>0.63287250384024574</c:v>
                </c:pt>
                <c:pt idx="412">
                  <c:v>0.63440860215053763</c:v>
                </c:pt>
                <c:pt idx="413">
                  <c:v>0.63594470046082952</c:v>
                </c:pt>
                <c:pt idx="414">
                  <c:v>0.6374807987711214</c:v>
                </c:pt>
                <c:pt idx="415">
                  <c:v>0.63901689708141318</c:v>
                </c:pt>
                <c:pt idx="416">
                  <c:v>0.64055299539170507</c:v>
                </c:pt>
                <c:pt idx="417">
                  <c:v>0.64208909370199696</c:v>
                </c:pt>
                <c:pt idx="418">
                  <c:v>0.64362519201228874</c:v>
                </c:pt>
                <c:pt idx="419">
                  <c:v>0.64516129032258063</c:v>
                </c:pt>
                <c:pt idx="420">
                  <c:v>0.64669738863287252</c:v>
                </c:pt>
                <c:pt idx="421">
                  <c:v>0.64823348694316441</c:v>
                </c:pt>
                <c:pt idx="422">
                  <c:v>0.64976958525345618</c:v>
                </c:pt>
                <c:pt idx="423">
                  <c:v>0.65130568356374807</c:v>
                </c:pt>
                <c:pt idx="424">
                  <c:v>0.65284178187403996</c:v>
                </c:pt>
                <c:pt idx="425">
                  <c:v>0.65437788018433185</c:v>
                </c:pt>
                <c:pt idx="426">
                  <c:v>0.65591397849462363</c:v>
                </c:pt>
                <c:pt idx="427">
                  <c:v>0.65745007680491552</c:v>
                </c:pt>
                <c:pt idx="428">
                  <c:v>0.65898617511520741</c:v>
                </c:pt>
                <c:pt idx="429">
                  <c:v>0.66052227342549918</c:v>
                </c:pt>
                <c:pt idx="430">
                  <c:v>0.66205837173579107</c:v>
                </c:pt>
                <c:pt idx="431">
                  <c:v>0.66359447004608296</c:v>
                </c:pt>
                <c:pt idx="432">
                  <c:v>0.66513056835637485</c:v>
                </c:pt>
                <c:pt idx="433">
                  <c:v>0.66666666666666663</c:v>
                </c:pt>
                <c:pt idx="434">
                  <c:v>0.66820276497695852</c:v>
                </c:pt>
                <c:pt idx="435">
                  <c:v>0.66973886328725041</c:v>
                </c:pt>
                <c:pt idx="436">
                  <c:v>0.6712749615975423</c:v>
                </c:pt>
                <c:pt idx="437">
                  <c:v>0.67281105990783407</c:v>
                </c:pt>
                <c:pt idx="438">
                  <c:v>0.67434715821812596</c:v>
                </c:pt>
                <c:pt idx="439">
                  <c:v>0.67588325652841785</c:v>
                </c:pt>
                <c:pt idx="440">
                  <c:v>0.67741935483870963</c:v>
                </c:pt>
                <c:pt idx="441">
                  <c:v>0.67895545314900152</c:v>
                </c:pt>
                <c:pt idx="442">
                  <c:v>0.68049155145929341</c:v>
                </c:pt>
                <c:pt idx="443">
                  <c:v>0.6820276497695853</c:v>
                </c:pt>
                <c:pt idx="444">
                  <c:v>0.68356374807987708</c:v>
                </c:pt>
                <c:pt idx="445">
                  <c:v>0.68509984639016897</c:v>
                </c:pt>
                <c:pt idx="446">
                  <c:v>0.68663594470046085</c:v>
                </c:pt>
                <c:pt idx="447">
                  <c:v>0.68817204301075274</c:v>
                </c:pt>
                <c:pt idx="448">
                  <c:v>0.68970814132104452</c:v>
                </c:pt>
                <c:pt idx="449">
                  <c:v>0.69124423963133641</c:v>
                </c:pt>
                <c:pt idx="450">
                  <c:v>0.6927803379416283</c:v>
                </c:pt>
                <c:pt idx="451">
                  <c:v>0.69431643625192008</c:v>
                </c:pt>
                <c:pt idx="452">
                  <c:v>0.69585253456221197</c:v>
                </c:pt>
                <c:pt idx="453">
                  <c:v>0.69738863287250386</c:v>
                </c:pt>
                <c:pt idx="454">
                  <c:v>0.69892473118279574</c:v>
                </c:pt>
                <c:pt idx="455">
                  <c:v>0.70046082949308752</c:v>
                </c:pt>
                <c:pt idx="456">
                  <c:v>0.70199692780337941</c:v>
                </c:pt>
                <c:pt idx="457">
                  <c:v>0.7035330261136713</c:v>
                </c:pt>
                <c:pt idx="458">
                  <c:v>0.70506912442396308</c:v>
                </c:pt>
                <c:pt idx="459">
                  <c:v>0.70660522273425497</c:v>
                </c:pt>
                <c:pt idx="460">
                  <c:v>0.70814132104454686</c:v>
                </c:pt>
                <c:pt idx="461">
                  <c:v>0.70967741935483875</c:v>
                </c:pt>
                <c:pt idx="462">
                  <c:v>0.71121351766513052</c:v>
                </c:pt>
                <c:pt idx="463">
                  <c:v>0.71274961597542241</c:v>
                </c:pt>
                <c:pt idx="464">
                  <c:v>0.7142857142857143</c:v>
                </c:pt>
                <c:pt idx="465">
                  <c:v>0.71582181259600619</c:v>
                </c:pt>
                <c:pt idx="466">
                  <c:v>0.71735791090629797</c:v>
                </c:pt>
                <c:pt idx="467">
                  <c:v>0.71889400921658986</c:v>
                </c:pt>
                <c:pt idx="468">
                  <c:v>0.72043010752688175</c:v>
                </c:pt>
                <c:pt idx="469">
                  <c:v>0.72196620583717352</c:v>
                </c:pt>
                <c:pt idx="470">
                  <c:v>0.72350230414746541</c:v>
                </c:pt>
                <c:pt idx="471">
                  <c:v>0.7250384024577573</c:v>
                </c:pt>
                <c:pt idx="472">
                  <c:v>0.72657450076804919</c:v>
                </c:pt>
                <c:pt idx="473">
                  <c:v>0.72811059907834097</c:v>
                </c:pt>
                <c:pt idx="474">
                  <c:v>0.72964669738863286</c:v>
                </c:pt>
                <c:pt idx="475">
                  <c:v>0.73118279569892475</c:v>
                </c:pt>
                <c:pt idx="476">
                  <c:v>0.73271889400921664</c:v>
                </c:pt>
                <c:pt idx="477">
                  <c:v>0.73425499231950841</c:v>
                </c:pt>
                <c:pt idx="478">
                  <c:v>0.7357910906298003</c:v>
                </c:pt>
                <c:pt idx="479">
                  <c:v>0.73732718894009219</c:v>
                </c:pt>
                <c:pt idx="480">
                  <c:v>0.73886328725038397</c:v>
                </c:pt>
                <c:pt idx="481">
                  <c:v>0.74039938556067586</c:v>
                </c:pt>
                <c:pt idx="482">
                  <c:v>0.74193548387096775</c:v>
                </c:pt>
                <c:pt idx="483">
                  <c:v>0.74347158218125964</c:v>
                </c:pt>
                <c:pt idx="484">
                  <c:v>0.74500768049155142</c:v>
                </c:pt>
                <c:pt idx="485">
                  <c:v>0.74654377880184331</c:v>
                </c:pt>
                <c:pt idx="486">
                  <c:v>0.74807987711213519</c:v>
                </c:pt>
                <c:pt idx="487">
                  <c:v>0.74961597542242708</c:v>
                </c:pt>
                <c:pt idx="488">
                  <c:v>0.75115207373271886</c:v>
                </c:pt>
                <c:pt idx="489">
                  <c:v>0.75268817204301075</c:v>
                </c:pt>
                <c:pt idx="490">
                  <c:v>0.75422427035330264</c:v>
                </c:pt>
                <c:pt idx="491">
                  <c:v>0.75576036866359442</c:v>
                </c:pt>
                <c:pt idx="492">
                  <c:v>0.75729646697388631</c:v>
                </c:pt>
                <c:pt idx="493">
                  <c:v>0.7588325652841782</c:v>
                </c:pt>
                <c:pt idx="494">
                  <c:v>0.76036866359447008</c:v>
                </c:pt>
                <c:pt idx="495">
                  <c:v>0.76190476190476186</c:v>
                </c:pt>
                <c:pt idx="496">
                  <c:v>0.76344086021505375</c:v>
                </c:pt>
                <c:pt idx="497">
                  <c:v>0.76497695852534564</c:v>
                </c:pt>
                <c:pt idx="498">
                  <c:v>0.76651305683563753</c:v>
                </c:pt>
                <c:pt idx="499">
                  <c:v>0.76804915514592931</c:v>
                </c:pt>
                <c:pt idx="500">
                  <c:v>0.7695852534562212</c:v>
                </c:pt>
                <c:pt idx="501">
                  <c:v>0.77112135176651309</c:v>
                </c:pt>
                <c:pt idx="502">
                  <c:v>0.77265745007680486</c:v>
                </c:pt>
                <c:pt idx="503">
                  <c:v>0.77419354838709675</c:v>
                </c:pt>
                <c:pt idx="504">
                  <c:v>0.77572964669738864</c:v>
                </c:pt>
                <c:pt idx="505">
                  <c:v>0.77726574500768053</c:v>
                </c:pt>
                <c:pt idx="506">
                  <c:v>0.77880184331797231</c:v>
                </c:pt>
                <c:pt idx="507">
                  <c:v>0.7803379416282642</c:v>
                </c:pt>
                <c:pt idx="508">
                  <c:v>0.78187403993855609</c:v>
                </c:pt>
                <c:pt idx="509">
                  <c:v>0.78341013824884798</c:v>
                </c:pt>
                <c:pt idx="510">
                  <c:v>0.78494623655913975</c:v>
                </c:pt>
                <c:pt idx="511">
                  <c:v>0.78648233486943164</c:v>
                </c:pt>
                <c:pt idx="512">
                  <c:v>0.78801843317972353</c:v>
                </c:pt>
                <c:pt idx="513">
                  <c:v>0.78955453149001531</c:v>
                </c:pt>
                <c:pt idx="514">
                  <c:v>0.7910906298003072</c:v>
                </c:pt>
                <c:pt idx="515">
                  <c:v>0.79262672811059909</c:v>
                </c:pt>
                <c:pt idx="516">
                  <c:v>0.79416282642089098</c:v>
                </c:pt>
                <c:pt idx="517">
                  <c:v>0.79569892473118276</c:v>
                </c:pt>
                <c:pt idx="518">
                  <c:v>0.79723502304147464</c:v>
                </c:pt>
                <c:pt idx="519">
                  <c:v>0.79877112135176653</c:v>
                </c:pt>
                <c:pt idx="520">
                  <c:v>0.80030721966205842</c:v>
                </c:pt>
                <c:pt idx="521">
                  <c:v>0.8018433179723502</c:v>
                </c:pt>
                <c:pt idx="522">
                  <c:v>0.80337941628264209</c:v>
                </c:pt>
                <c:pt idx="523">
                  <c:v>0.80491551459293398</c:v>
                </c:pt>
                <c:pt idx="524">
                  <c:v>0.80645161290322576</c:v>
                </c:pt>
                <c:pt idx="525">
                  <c:v>0.80798771121351765</c:v>
                </c:pt>
                <c:pt idx="526">
                  <c:v>0.80952380952380953</c:v>
                </c:pt>
                <c:pt idx="527">
                  <c:v>0.81105990783410142</c:v>
                </c:pt>
                <c:pt idx="528">
                  <c:v>0.8125960061443932</c:v>
                </c:pt>
                <c:pt idx="529">
                  <c:v>0.81413210445468509</c:v>
                </c:pt>
                <c:pt idx="530">
                  <c:v>0.81566820276497698</c:v>
                </c:pt>
                <c:pt idx="531">
                  <c:v>0.81720430107526887</c:v>
                </c:pt>
                <c:pt idx="532">
                  <c:v>0.81874039938556065</c:v>
                </c:pt>
                <c:pt idx="533">
                  <c:v>0.82027649769585254</c:v>
                </c:pt>
                <c:pt idx="534">
                  <c:v>0.82181259600614442</c:v>
                </c:pt>
                <c:pt idx="535">
                  <c:v>0.8233486943164362</c:v>
                </c:pt>
                <c:pt idx="536">
                  <c:v>0.82488479262672809</c:v>
                </c:pt>
                <c:pt idx="537">
                  <c:v>0.82642089093701998</c:v>
                </c:pt>
                <c:pt idx="538">
                  <c:v>0.82795698924731187</c:v>
                </c:pt>
                <c:pt idx="539">
                  <c:v>0.82949308755760365</c:v>
                </c:pt>
                <c:pt idx="540">
                  <c:v>0.83102918586789554</c:v>
                </c:pt>
                <c:pt idx="541">
                  <c:v>0.83256528417818743</c:v>
                </c:pt>
                <c:pt idx="542">
                  <c:v>0.83410138248847931</c:v>
                </c:pt>
                <c:pt idx="543">
                  <c:v>0.83563748079877109</c:v>
                </c:pt>
                <c:pt idx="544">
                  <c:v>0.83717357910906298</c:v>
                </c:pt>
                <c:pt idx="545">
                  <c:v>0.83870967741935487</c:v>
                </c:pt>
                <c:pt idx="546">
                  <c:v>0.84024577572964665</c:v>
                </c:pt>
                <c:pt idx="547">
                  <c:v>0.84178187403993854</c:v>
                </c:pt>
                <c:pt idx="548">
                  <c:v>0.84331797235023043</c:v>
                </c:pt>
                <c:pt idx="549">
                  <c:v>0.84485407066052232</c:v>
                </c:pt>
                <c:pt idx="550">
                  <c:v>0.84639016897081409</c:v>
                </c:pt>
                <c:pt idx="551">
                  <c:v>0.84792626728110598</c:v>
                </c:pt>
                <c:pt idx="552">
                  <c:v>0.84946236559139787</c:v>
                </c:pt>
                <c:pt idx="553">
                  <c:v>0.85099846390168976</c:v>
                </c:pt>
                <c:pt idx="554">
                  <c:v>0.85253456221198154</c:v>
                </c:pt>
                <c:pt idx="555">
                  <c:v>0.85407066052227343</c:v>
                </c:pt>
                <c:pt idx="556">
                  <c:v>0.85560675883256532</c:v>
                </c:pt>
                <c:pt idx="557">
                  <c:v>0.8571428571428571</c:v>
                </c:pt>
                <c:pt idx="558">
                  <c:v>0.85867895545314898</c:v>
                </c:pt>
                <c:pt idx="559">
                  <c:v>0.86021505376344087</c:v>
                </c:pt>
                <c:pt idx="560">
                  <c:v>0.86175115207373276</c:v>
                </c:pt>
                <c:pt idx="561">
                  <c:v>0.86328725038402454</c:v>
                </c:pt>
                <c:pt idx="562">
                  <c:v>0.86482334869431643</c:v>
                </c:pt>
                <c:pt idx="563">
                  <c:v>0.86635944700460832</c:v>
                </c:pt>
                <c:pt idx="564">
                  <c:v>0.86789554531490021</c:v>
                </c:pt>
                <c:pt idx="565">
                  <c:v>0.86943164362519199</c:v>
                </c:pt>
                <c:pt idx="566">
                  <c:v>0.87096774193548387</c:v>
                </c:pt>
                <c:pt idx="567">
                  <c:v>0.87250384024577576</c:v>
                </c:pt>
                <c:pt idx="568">
                  <c:v>0.87403993855606754</c:v>
                </c:pt>
                <c:pt idx="569">
                  <c:v>0.87557603686635943</c:v>
                </c:pt>
                <c:pt idx="570">
                  <c:v>0.87711213517665132</c:v>
                </c:pt>
                <c:pt idx="571">
                  <c:v>0.87864823348694321</c:v>
                </c:pt>
                <c:pt idx="572">
                  <c:v>0.88018433179723499</c:v>
                </c:pt>
                <c:pt idx="573">
                  <c:v>0.88172043010752688</c:v>
                </c:pt>
                <c:pt idx="574">
                  <c:v>0.88325652841781876</c:v>
                </c:pt>
                <c:pt idx="575">
                  <c:v>0.88479262672811065</c:v>
                </c:pt>
                <c:pt idx="576">
                  <c:v>0.88632872503840243</c:v>
                </c:pt>
                <c:pt idx="577">
                  <c:v>0.88786482334869432</c:v>
                </c:pt>
                <c:pt idx="578">
                  <c:v>0.88940092165898621</c:v>
                </c:pt>
                <c:pt idx="579">
                  <c:v>0.89093701996927799</c:v>
                </c:pt>
                <c:pt idx="580">
                  <c:v>0.89247311827956988</c:v>
                </c:pt>
                <c:pt idx="581">
                  <c:v>0.89400921658986177</c:v>
                </c:pt>
                <c:pt idx="582">
                  <c:v>0.89554531490015366</c:v>
                </c:pt>
                <c:pt idx="583">
                  <c:v>0.89708141321044543</c:v>
                </c:pt>
                <c:pt idx="584">
                  <c:v>0.89861751152073732</c:v>
                </c:pt>
                <c:pt idx="585">
                  <c:v>0.90015360983102921</c:v>
                </c:pt>
                <c:pt idx="586">
                  <c:v>0.90168970814132099</c:v>
                </c:pt>
                <c:pt idx="587">
                  <c:v>0.90322580645161288</c:v>
                </c:pt>
                <c:pt idx="588">
                  <c:v>0.90476190476190477</c:v>
                </c:pt>
                <c:pt idx="589">
                  <c:v>0.90629800307219666</c:v>
                </c:pt>
                <c:pt idx="590">
                  <c:v>0.90783410138248843</c:v>
                </c:pt>
                <c:pt idx="591">
                  <c:v>0.90937019969278032</c:v>
                </c:pt>
                <c:pt idx="592">
                  <c:v>0.91090629800307221</c:v>
                </c:pt>
                <c:pt idx="593">
                  <c:v>0.9124423963133641</c:v>
                </c:pt>
                <c:pt idx="594">
                  <c:v>0.91397849462365588</c:v>
                </c:pt>
                <c:pt idx="595">
                  <c:v>0.91551459293394777</c:v>
                </c:pt>
                <c:pt idx="596">
                  <c:v>0.91705069124423966</c:v>
                </c:pt>
                <c:pt idx="597">
                  <c:v>0.91858678955453144</c:v>
                </c:pt>
                <c:pt idx="598">
                  <c:v>0.92012288786482332</c:v>
                </c:pt>
                <c:pt idx="599">
                  <c:v>0.92165898617511521</c:v>
                </c:pt>
                <c:pt idx="600">
                  <c:v>0.9231950844854071</c:v>
                </c:pt>
                <c:pt idx="601">
                  <c:v>0.92473118279569888</c:v>
                </c:pt>
                <c:pt idx="602">
                  <c:v>0.92626728110599077</c:v>
                </c:pt>
                <c:pt idx="603">
                  <c:v>0.92780337941628266</c:v>
                </c:pt>
                <c:pt idx="604">
                  <c:v>0.92933947772657455</c:v>
                </c:pt>
                <c:pt idx="605">
                  <c:v>0.93087557603686633</c:v>
                </c:pt>
                <c:pt idx="606">
                  <c:v>0.93241167434715821</c:v>
                </c:pt>
                <c:pt idx="607">
                  <c:v>0.9339477726574501</c:v>
                </c:pt>
                <c:pt idx="608">
                  <c:v>0.93548387096774188</c:v>
                </c:pt>
                <c:pt idx="609">
                  <c:v>0.93701996927803377</c:v>
                </c:pt>
                <c:pt idx="610">
                  <c:v>0.93855606758832566</c:v>
                </c:pt>
                <c:pt idx="611">
                  <c:v>0.94009216589861755</c:v>
                </c:pt>
                <c:pt idx="612">
                  <c:v>0.94162826420890933</c:v>
                </c:pt>
                <c:pt idx="613">
                  <c:v>0.94316436251920122</c:v>
                </c:pt>
                <c:pt idx="614">
                  <c:v>0.9447004608294931</c:v>
                </c:pt>
                <c:pt idx="615">
                  <c:v>0.94623655913978499</c:v>
                </c:pt>
                <c:pt idx="616">
                  <c:v>0.94777265745007677</c:v>
                </c:pt>
                <c:pt idx="617">
                  <c:v>0.94930875576036866</c:v>
                </c:pt>
                <c:pt idx="618">
                  <c:v>0.95084485407066055</c:v>
                </c:pt>
                <c:pt idx="619">
                  <c:v>0.95238095238095233</c:v>
                </c:pt>
                <c:pt idx="620">
                  <c:v>0.95391705069124422</c:v>
                </c:pt>
                <c:pt idx="621">
                  <c:v>0.95545314900153611</c:v>
                </c:pt>
                <c:pt idx="622">
                  <c:v>0.956989247311828</c:v>
                </c:pt>
                <c:pt idx="623">
                  <c:v>0.95852534562211977</c:v>
                </c:pt>
                <c:pt idx="624">
                  <c:v>0.96006144393241166</c:v>
                </c:pt>
                <c:pt idx="625">
                  <c:v>0.96159754224270355</c:v>
                </c:pt>
                <c:pt idx="626">
                  <c:v>0.96313364055299544</c:v>
                </c:pt>
                <c:pt idx="627">
                  <c:v>0.96466973886328722</c:v>
                </c:pt>
                <c:pt idx="628">
                  <c:v>0.96620583717357911</c:v>
                </c:pt>
                <c:pt idx="629">
                  <c:v>0.967741935483871</c:v>
                </c:pt>
                <c:pt idx="630">
                  <c:v>0.96927803379416277</c:v>
                </c:pt>
                <c:pt idx="631">
                  <c:v>0.97081413210445466</c:v>
                </c:pt>
                <c:pt idx="632">
                  <c:v>0.97235023041474655</c:v>
                </c:pt>
                <c:pt idx="633">
                  <c:v>0.97388632872503844</c:v>
                </c:pt>
                <c:pt idx="634">
                  <c:v>0.97542242703533022</c:v>
                </c:pt>
                <c:pt idx="635">
                  <c:v>0.97695852534562211</c:v>
                </c:pt>
                <c:pt idx="636">
                  <c:v>0.978494623655914</c:v>
                </c:pt>
                <c:pt idx="637">
                  <c:v>0.98003072196620589</c:v>
                </c:pt>
                <c:pt idx="638">
                  <c:v>0.98156682027649766</c:v>
                </c:pt>
                <c:pt idx="639">
                  <c:v>0.98310291858678955</c:v>
                </c:pt>
                <c:pt idx="640">
                  <c:v>0.98463901689708144</c:v>
                </c:pt>
                <c:pt idx="641">
                  <c:v>0.98617511520737322</c:v>
                </c:pt>
                <c:pt idx="642">
                  <c:v>0.98771121351766511</c:v>
                </c:pt>
                <c:pt idx="643">
                  <c:v>0.989247311827957</c:v>
                </c:pt>
                <c:pt idx="644">
                  <c:v>0.99078341013824889</c:v>
                </c:pt>
                <c:pt idx="645">
                  <c:v>0.99231950844854067</c:v>
                </c:pt>
                <c:pt idx="646">
                  <c:v>0.99385560675883255</c:v>
                </c:pt>
                <c:pt idx="647">
                  <c:v>0.99539170506912444</c:v>
                </c:pt>
                <c:pt idx="648">
                  <c:v>0.99692780337941633</c:v>
                </c:pt>
                <c:pt idx="649">
                  <c:v>0.99846390168970811</c:v>
                </c:pt>
                <c:pt idx="650">
                  <c:v>1</c:v>
                </c:pt>
              </c:numCache>
            </c:numRef>
          </c:xVal>
          <c:yVal>
            <c:numRef>
              <c:f>'B4'!$AR$7:$AR$657</c:f>
              <c:numCache>
                <c:formatCode>0.0%</c:formatCode>
                <c:ptCount val="651"/>
                <c:pt idx="0">
                  <c:v>-0.10358697085586174</c:v>
                </c:pt>
                <c:pt idx="1">
                  <c:v>-8.5430563978168617E-2</c:v>
                </c:pt>
                <c:pt idx="2">
                  <c:v>-8.2487142291968824E-2</c:v>
                </c:pt>
                <c:pt idx="3">
                  <c:v>-7.8078573786728223E-2</c:v>
                </c:pt>
                <c:pt idx="4">
                  <c:v>-7.4236960154807005E-2</c:v>
                </c:pt>
                <c:pt idx="5">
                  <c:v>-7.3625041331422864E-2</c:v>
                </c:pt>
                <c:pt idx="6">
                  <c:v>-7.0868713259307603E-2</c:v>
                </c:pt>
                <c:pt idx="7">
                  <c:v>-7.0004636068613818E-2</c:v>
                </c:pt>
                <c:pt idx="8">
                  <c:v>-6.7995755003032177E-2</c:v>
                </c:pt>
                <c:pt idx="9">
                  <c:v>-6.3737846597047135E-2</c:v>
                </c:pt>
                <c:pt idx="10">
                  <c:v>-6.2878871376611883E-2</c:v>
                </c:pt>
                <c:pt idx="11">
                  <c:v>-6.2346588119783997E-2</c:v>
                </c:pt>
                <c:pt idx="12">
                  <c:v>-5.842015033627846E-2</c:v>
                </c:pt>
                <c:pt idx="13">
                  <c:v>-5.8270056124133308E-2</c:v>
                </c:pt>
                <c:pt idx="14">
                  <c:v>-5.4539516655780503E-2</c:v>
                </c:pt>
                <c:pt idx="15">
                  <c:v>-5.4025865665415056E-2</c:v>
                </c:pt>
                <c:pt idx="16">
                  <c:v>-5.3804562837926888E-2</c:v>
                </c:pt>
                <c:pt idx="17">
                  <c:v>-5.2789842966922795E-2</c:v>
                </c:pt>
                <c:pt idx="18">
                  <c:v>-5.248582355268358E-2</c:v>
                </c:pt>
                <c:pt idx="19">
                  <c:v>-5.056094602789573E-2</c:v>
                </c:pt>
                <c:pt idx="20">
                  <c:v>-5.0371593724194912E-2</c:v>
                </c:pt>
                <c:pt idx="21">
                  <c:v>-4.9603829646748032E-2</c:v>
                </c:pt>
                <c:pt idx="22">
                  <c:v>-4.872899991204159E-2</c:v>
                </c:pt>
                <c:pt idx="23">
                  <c:v>-4.7724016312134861E-2</c:v>
                </c:pt>
                <c:pt idx="24">
                  <c:v>-4.643154019712626E-2</c:v>
                </c:pt>
                <c:pt idx="25">
                  <c:v>-4.6090245404169311E-2</c:v>
                </c:pt>
                <c:pt idx="26">
                  <c:v>-4.4506258692628649E-2</c:v>
                </c:pt>
                <c:pt idx="27">
                  <c:v>-4.41573640619373E-2</c:v>
                </c:pt>
                <c:pt idx="28">
                  <c:v>-4.3200785468826705E-2</c:v>
                </c:pt>
                <c:pt idx="29">
                  <c:v>-4.2924963734669599E-2</c:v>
                </c:pt>
                <c:pt idx="30">
                  <c:v>-4.2806985956067661E-2</c:v>
                </c:pt>
                <c:pt idx="31">
                  <c:v>-4.2601576713159527E-2</c:v>
                </c:pt>
                <c:pt idx="32">
                  <c:v>-4.2215521345818158E-2</c:v>
                </c:pt>
                <c:pt idx="33">
                  <c:v>-4.1937617105698176E-2</c:v>
                </c:pt>
                <c:pt idx="34">
                  <c:v>-4.1878172588832488E-2</c:v>
                </c:pt>
                <c:pt idx="35">
                  <c:v>-4.1510221109720441E-2</c:v>
                </c:pt>
                <c:pt idx="36">
                  <c:v>-4.1476159372958815E-2</c:v>
                </c:pt>
                <c:pt idx="37">
                  <c:v>-4.0333796940194712E-2</c:v>
                </c:pt>
                <c:pt idx="38">
                  <c:v>-3.91644908616188E-2</c:v>
                </c:pt>
                <c:pt idx="39">
                  <c:v>-3.8811400848999429E-2</c:v>
                </c:pt>
                <c:pt idx="40">
                  <c:v>-3.6818851251840944E-2</c:v>
                </c:pt>
                <c:pt idx="41">
                  <c:v>-3.6816854401334954E-2</c:v>
                </c:pt>
                <c:pt idx="42">
                  <c:v>-3.6702303537969751E-2</c:v>
                </c:pt>
                <c:pt idx="43">
                  <c:v>-3.6084196458402919E-2</c:v>
                </c:pt>
                <c:pt idx="44">
                  <c:v>-3.5527341574785584E-2</c:v>
                </c:pt>
                <c:pt idx="45">
                  <c:v>-3.5395641363171047E-2</c:v>
                </c:pt>
                <c:pt idx="46">
                  <c:v>-3.5205848403231925E-2</c:v>
                </c:pt>
                <c:pt idx="47">
                  <c:v>-3.4730913642052517E-2</c:v>
                </c:pt>
                <c:pt idx="48">
                  <c:v>-3.4413631807550929E-2</c:v>
                </c:pt>
                <c:pt idx="49">
                  <c:v>-3.4075481944067364E-2</c:v>
                </c:pt>
                <c:pt idx="50">
                  <c:v>-3.3856317093311342E-2</c:v>
                </c:pt>
                <c:pt idx="51">
                  <c:v>-3.3509409045889657E-2</c:v>
                </c:pt>
                <c:pt idx="52">
                  <c:v>-3.3396687483030166E-2</c:v>
                </c:pt>
                <c:pt idx="53">
                  <c:v>-3.3166458072590693E-2</c:v>
                </c:pt>
                <c:pt idx="54">
                  <c:v>-3.30967315945856E-2</c:v>
                </c:pt>
                <c:pt idx="55">
                  <c:v>-3.3072236727589209E-2</c:v>
                </c:pt>
                <c:pt idx="56">
                  <c:v>-3.2896472864807888E-2</c:v>
                </c:pt>
                <c:pt idx="57">
                  <c:v>-3.2693223297889262E-2</c:v>
                </c:pt>
                <c:pt idx="58">
                  <c:v>-3.2229024126755455E-2</c:v>
                </c:pt>
                <c:pt idx="59">
                  <c:v>-3.1358214697960671E-2</c:v>
                </c:pt>
                <c:pt idx="60">
                  <c:v>-3.1321040666835005E-2</c:v>
                </c:pt>
                <c:pt idx="61">
                  <c:v>-3.1103709038530748E-2</c:v>
                </c:pt>
                <c:pt idx="62">
                  <c:v>-3.0515647622229622E-2</c:v>
                </c:pt>
                <c:pt idx="63">
                  <c:v>-3.0276437033786813E-2</c:v>
                </c:pt>
                <c:pt idx="64">
                  <c:v>-3.005809547865617E-2</c:v>
                </c:pt>
                <c:pt idx="65">
                  <c:v>-3.0045721750489841E-2</c:v>
                </c:pt>
                <c:pt idx="66">
                  <c:v>-2.9945999018163968E-2</c:v>
                </c:pt>
                <c:pt idx="67">
                  <c:v>-2.9727497935590451E-2</c:v>
                </c:pt>
                <c:pt idx="68">
                  <c:v>-2.9519123948579626E-2</c:v>
                </c:pt>
                <c:pt idx="69">
                  <c:v>-2.8987104596054178E-2</c:v>
                </c:pt>
                <c:pt idx="70">
                  <c:v>-2.8795150290477339E-2</c:v>
                </c:pt>
                <c:pt idx="71">
                  <c:v>-2.8618928868305454E-2</c:v>
                </c:pt>
                <c:pt idx="72">
                  <c:v>-2.8280018544274456E-2</c:v>
                </c:pt>
                <c:pt idx="73">
                  <c:v>-2.795282679150158E-2</c:v>
                </c:pt>
                <c:pt idx="74">
                  <c:v>-2.7431421446384066E-2</c:v>
                </c:pt>
                <c:pt idx="75">
                  <c:v>-2.7284263959390861E-2</c:v>
                </c:pt>
                <c:pt idx="76">
                  <c:v>-2.6837667735423374E-2</c:v>
                </c:pt>
                <c:pt idx="77">
                  <c:v>-2.6649746192893401E-2</c:v>
                </c:pt>
                <c:pt idx="78">
                  <c:v>-2.6539047204698692E-2</c:v>
                </c:pt>
                <c:pt idx="79">
                  <c:v>-2.6377385667986995E-2</c:v>
                </c:pt>
                <c:pt idx="80">
                  <c:v>-2.6269259914119672E-2</c:v>
                </c:pt>
                <c:pt idx="81">
                  <c:v>-2.550395366967366E-2</c:v>
                </c:pt>
                <c:pt idx="82">
                  <c:v>-2.4787750151607068E-2</c:v>
                </c:pt>
                <c:pt idx="83">
                  <c:v>-2.4746192893401017E-2</c:v>
                </c:pt>
                <c:pt idx="84">
                  <c:v>-2.4571163653222067E-2</c:v>
                </c:pt>
                <c:pt idx="85">
                  <c:v>-2.3893565028509398E-2</c:v>
                </c:pt>
                <c:pt idx="86">
                  <c:v>-2.3514043109078998E-2</c:v>
                </c:pt>
                <c:pt idx="87">
                  <c:v>-2.3498694516971279E-2</c:v>
                </c:pt>
                <c:pt idx="88">
                  <c:v>-2.3275145469659211E-2</c:v>
                </c:pt>
                <c:pt idx="89">
                  <c:v>-2.28461326727223E-2</c:v>
                </c:pt>
                <c:pt idx="90">
                  <c:v>-2.2341454833318751E-2</c:v>
                </c:pt>
                <c:pt idx="91">
                  <c:v>-2.2188383728518574E-2</c:v>
                </c:pt>
                <c:pt idx="92">
                  <c:v>-2.1100717859473546E-2</c:v>
                </c:pt>
                <c:pt idx="93">
                  <c:v>-2.1100717859473546E-2</c:v>
                </c:pt>
                <c:pt idx="94">
                  <c:v>-2.0900130625816436E-2</c:v>
                </c:pt>
                <c:pt idx="95">
                  <c:v>-2.0248203788373574E-2</c:v>
                </c:pt>
                <c:pt idx="96">
                  <c:v>-2.0038028375018349E-2</c:v>
                </c:pt>
                <c:pt idx="97">
                  <c:v>-1.9954533973225507E-2</c:v>
                </c:pt>
                <c:pt idx="98">
                  <c:v>-1.8564872757613638E-2</c:v>
                </c:pt>
                <c:pt idx="99">
                  <c:v>-1.7766497461928935E-2</c:v>
                </c:pt>
                <c:pt idx="100">
                  <c:v>-1.7673048600883652E-2</c:v>
                </c:pt>
                <c:pt idx="101">
                  <c:v>-1.7182130584192441E-2</c:v>
                </c:pt>
                <c:pt idx="102">
                  <c:v>-1.6879862851114275E-2</c:v>
                </c:pt>
                <c:pt idx="103">
                  <c:v>-1.6426825957100221E-2</c:v>
                </c:pt>
                <c:pt idx="104">
                  <c:v>-1.6165698408689005E-2</c:v>
                </c:pt>
                <c:pt idx="105">
                  <c:v>-1.5862944162436547E-2</c:v>
                </c:pt>
                <c:pt idx="106">
                  <c:v>-1.5799423838674789E-2</c:v>
                </c:pt>
                <c:pt idx="107">
                  <c:v>-1.4043863024240006E-2</c:v>
                </c:pt>
                <c:pt idx="108">
                  <c:v>-1.3959390862944163E-2</c:v>
                </c:pt>
                <c:pt idx="109">
                  <c:v>-1.3775086094288116E-2</c:v>
                </c:pt>
                <c:pt idx="110">
                  <c:v>-1.3639808032331341E-2</c:v>
                </c:pt>
                <c:pt idx="111">
                  <c:v>-1.3288213931990683E-2</c:v>
                </c:pt>
                <c:pt idx="112">
                  <c:v>-1.3212221304706884E-2</c:v>
                </c:pt>
                <c:pt idx="113">
                  <c:v>-1.2873604609290561E-2</c:v>
                </c:pt>
                <c:pt idx="114">
                  <c:v>-1.1934590531451872E-2</c:v>
                </c:pt>
                <c:pt idx="115">
                  <c:v>-1.1582581579240425E-2</c:v>
                </c:pt>
                <c:pt idx="116">
                  <c:v>-1.0848037450486096E-2</c:v>
                </c:pt>
                <c:pt idx="117">
                  <c:v>-1.07425949103045E-2</c:v>
                </c:pt>
                <c:pt idx="118">
                  <c:v>-1.0196229318968748E-2</c:v>
                </c:pt>
                <c:pt idx="119">
                  <c:v>-9.8183603338242512E-3</c:v>
                </c:pt>
                <c:pt idx="120">
                  <c:v>-8.3369899078543884E-3</c:v>
                </c:pt>
                <c:pt idx="121">
                  <c:v>-8.2812924246538459E-3</c:v>
                </c:pt>
                <c:pt idx="122">
                  <c:v>-8.0939533407396007E-3</c:v>
                </c:pt>
                <c:pt idx="123">
                  <c:v>-8.0487274309331922E-3</c:v>
                </c:pt>
                <c:pt idx="124">
                  <c:v>-7.3105040400153034E-3</c:v>
                </c:pt>
                <c:pt idx="125">
                  <c:v>-6.9625761531766752E-3</c:v>
                </c:pt>
                <c:pt idx="126">
                  <c:v>-6.8743600994588929E-3</c:v>
                </c:pt>
                <c:pt idx="127">
                  <c:v>-6.6681362283698385E-3</c:v>
                </c:pt>
                <c:pt idx="128">
                  <c:v>-6.3485956136974889E-3</c:v>
                </c:pt>
                <c:pt idx="129">
                  <c:v>-6.3308560418387323E-3</c:v>
                </c:pt>
                <c:pt idx="130">
                  <c:v>-6.1430451952611455E-3</c:v>
                </c:pt>
                <c:pt idx="131">
                  <c:v>-6.0922541340295913E-3</c:v>
                </c:pt>
                <c:pt idx="132">
                  <c:v>-5.713378828757376E-3</c:v>
                </c:pt>
                <c:pt idx="133">
                  <c:v>-5.5632823365785811E-3</c:v>
                </c:pt>
                <c:pt idx="134">
                  <c:v>-5.5519268451991793E-3</c:v>
                </c:pt>
                <c:pt idx="135">
                  <c:v>-5.0996754751970333E-3</c:v>
                </c:pt>
                <c:pt idx="136">
                  <c:v>-4.3516100957354219E-3</c:v>
                </c:pt>
                <c:pt idx="137">
                  <c:v>-3.6460208858479968E-3</c:v>
                </c:pt>
                <c:pt idx="138">
                  <c:v>-3.4812880765883376E-3</c:v>
                </c:pt>
                <c:pt idx="139">
                  <c:v>-3.4628703347440453E-3</c:v>
                </c:pt>
                <c:pt idx="140">
                  <c:v>-3.4303808602340492E-3</c:v>
                </c:pt>
                <c:pt idx="141">
                  <c:v>-2.5009619084262304E-3</c:v>
                </c:pt>
                <c:pt idx="142">
                  <c:v>-2.4257125530624964E-3</c:v>
                </c:pt>
                <c:pt idx="143">
                  <c:v>-2.2860875244937579E-3</c:v>
                </c:pt>
                <c:pt idx="144">
                  <c:v>-1.7406440382941688E-3</c:v>
                </c:pt>
                <c:pt idx="145">
                  <c:v>-1.7083654799955412E-3</c:v>
                </c:pt>
                <c:pt idx="146">
                  <c:v>-1.4933478142818662E-3</c:v>
                </c:pt>
                <c:pt idx="147">
                  <c:v>-1.0103561505430091E-3</c:v>
                </c:pt>
                <c:pt idx="148">
                  <c:v>-8.3437630371292716E-4</c:v>
                </c:pt>
                <c:pt idx="149">
                  <c:v>-8.2576383154420966E-4</c:v>
                </c:pt>
                <c:pt idx="150">
                  <c:v>-8.2576383154420966E-4</c:v>
                </c:pt>
                <c:pt idx="151">
                  <c:v>-8.1455335324466841E-4</c:v>
                </c:pt>
                <c:pt idx="152">
                  <c:v>-1.5160703456643834E-4</c:v>
                </c:pt>
                <c:pt idx="153">
                  <c:v>-1.3575889220747046E-4</c:v>
                </c:pt>
                <c:pt idx="154">
                  <c:v>-4.5012603528947178E-5</c:v>
                </c:pt>
                <c:pt idx="155">
                  <c:v>8.795848359566281E-5</c:v>
                </c:pt>
                <c:pt idx="156">
                  <c:v>2.2741055184957135E-4</c:v>
                </c:pt>
                <c:pt idx="157">
                  <c:v>3.8476337052721334E-4</c:v>
                </c:pt>
                <c:pt idx="158">
                  <c:v>3.8476337052721334E-4</c:v>
                </c:pt>
                <c:pt idx="159">
                  <c:v>3.8476337052721334E-4</c:v>
                </c:pt>
                <c:pt idx="160">
                  <c:v>6.3481986986189053E-4</c:v>
                </c:pt>
                <c:pt idx="161">
                  <c:v>6.3481986986189053E-4</c:v>
                </c:pt>
                <c:pt idx="162">
                  <c:v>6.3481986986189053E-4</c:v>
                </c:pt>
                <c:pt idx="163">
                  <c:v>1.1554968636514453E-3</c:v>
                </c:pt>
                <c:pt idx="164">
                  <c:v>1.5981483522539905E-3</c:v>
                </c:pt>
                <c:pt idx="165">
                  <c:v>1.7402653904720717E-3</c:v>
                </c:pt>
                <c:pt idx="166">
                  <c:v>1.7406440382941688E-3</c:v>
                </c:pt>
                <c:pt idx="167">
                  <c:v>1.8471281555105189E-3</c:v>
                </c:pt>
                <c:pt idx="168">
                  <c:v>1.901418750914077E-3</c:v>
                </c:pt>
                <c:pt idx="169">
                  <c:v>1.901418750914077E-3</c:v>
                </c:pt>
                <c:pt idx="170">
                  <c:v>1.9636720667648502E-3</c:v>
                </c:pt>
                <c:pt idx="171">
                  <c:v>2.2562641016506081E-3</c:v>
                </c:pt>
                <c:pt idx="172">
                  <c:v>2.3935292175636274E-3</c:v>
                </c:pt>
                <c:pt idx="173">
                  <c:v>2.6109660574412533E-3</c:v>
                </c:pt>
                <c:pt idx="174">
                  <c:v>2.6327336551118245E-3</c:v>
                </c:pt>
                <c:pt idx="175">
                  <c:v>2.8500178126113019E-3</c:v>
                </c:pt>
                <c:pt idx="176">
                  <c:v>2.8956453948101378E-3</c:v>
                </c:pt>
                <c:pt idx="177">
                  <c:v>3.2309112488461632E-3</c:v>
                </c:pt>
                <c:pt idx="178">
                  <c:v>3.2309112488461632E-3</c:v>
                </c:pt>
                <c:pt idx="179">
                  <c:v>3.2452480296708392E-3</c:v>
                </c:pt>
                <c:pt idx="180">
                  <c:v>3.2704886494806574E-3</c:v>
                </c:pt>
                <c:pt idx="181">
                  <c:v>3.4525002784274671E-3</c:v>
                </c:pt>
                <c:pt idx="182">
                  <c:v>3.8589904046725551E-3</c:v>
                </c:pt>
                <c:pt idx="183">
                  <c:v>4.0093551620447969E-3</c:v>
                </c:pt>
                <c:pt idx="184">
                  <c:v>4.046090245404089E-3</c:v>
                </c:pt>
                <c:pt idx="185">
                  <c:v>4.172461752433936E-3</c:v>
                </c:pt>
                <c:pt idx="186">
                  <c:v>4.2455911169170853E-3</c:v>
                </c:pt>
                <c:pt idx="187">
                  <c:v>5.076142131979695E-3</c:v>
                </c:pt>
                <c:pt idx="188">
                  <c:v>5.076142131979695E-3</c:v>
                </c:pt>
                <c:pt idx="189">
                  <c:v>5.1230649292794556E-3</c:v>
                </c:pt>
                <c:pt idx="190">
                  <c:v>5.2219321148825066E-3</c:v>
                </c:pt>
                <c:pt idx="191">
                  <c:v>5.2822713766920533E-3</c:v>
                </c:pt>
                <c:pt idx="192">
                  <c:v>5.2945967960901126E-3</c:v>
                </c:pt>
                <c:pt idx="193">
                  <c:v>5.3959688938263403E-3</c:v>
                </c:pt>
                <c:pt idx="194">
                  <c:v>6.0316888728844491E-3</c:v>
                </c:pt>
                <c:pt idx="195">
                  <c:v>6.090928866652189E-3</c:v>
                </c:pt>
                <c:pt idx="196">
                  <c:v>6.1562139284341011E-3</c:v>
                </c:pt>
                <c:pt idx="197">
                  <c:v>6.3451776649746192E-3</c:v>
                </c:pt>
                <c:pt idx="198">
                  <c:v>6.4818149081743298E-3</c:v>
                </c:pt>
                <c:pt idx="199">
                  <c:v>6.56731497852999E-3</c:v>
                </c:pt>
                <c:pt idx="200">
                  <c:v>6.6521857181645085E-3</c:v>
                </c:pt>
                <c:pt idx="201">
                  <c:v>6.9879015435962092E-3</c:v>
                </c:pt>
                <c:pt idx="202">
                  <c:v>7.0062937893361566E-3</c:v>
                </c:pt>
                <c:pt idx="203">
                  <c:v>7.0206230802983098E-3</c:v>
                </c:pt>
                <c:pt idx="204">
                  <c:v>7.1785947356972184E-3</c:v>
                </c:pt>
                <c:pt idx="205">
                  <c:v>7.3309801792017064E-3</c:v>
                </c:pt>
                <c:pt idx="206">
                  <c:v>7.3309801792017064E-3</c:v>
                </c:pt>
                <c:pt idx="207">
                  <c:v>7.4287446937537551E-3</c:v>
                </c:pt>
                <c:pt idx="208">
                  <c:v>7.4318744838975737E-3</c:v>
                </c:pt>
                <c:pt idx="209">
                  <c:v>7.4318744838975737E-3</c:v>
                </c:pt>
                <c:pt idx="210">
                  <c:v>7.5114304376225063E-3</c:v>
                </c:pt>
                <c:pt idx="211">
                  <c:v>7.5114304376225063E-3</c:v>
                </c:pt>
                <c:pt idx="212">
                  <c:v>7.6000475002968495E-3</c:v>
                </c:pt>
                <c:pt idx="213">
                  <c:v>7.6142131979695434E-3</c:v>
                </c:pt>
                <c:pt idx="214">
                  <c:v>7.7519379844960571E-3</c:v>
                </c:pt>
                <c:pt idx="215">
                  <c:v>7.7519379844960571E-3</c:v>
                </c:pt>
                <c:pt idx="216">
                  <c:v>7.776543405808565E-3</c:v>
                </c:pt>
                <c:pt idx="217">
                  <c:v>7.8302601667088224E-3</c:v>
                </c:pt>
                <c:pt idx="218">
                  <c:v>8.0097746402389043E-3</c:v>
                </c:pt>
                <c:pt idx="219">
                  <c:v>8.0308719232374277E-3</c:v>
                </c:pt>
                <c:pt idx="220">
                  <c:v>8.2662606047422486E-3</c:v>
                </c:pt>
                <c:pt idx="221">
                  <c:v>8.4832528886938045E-3</c:v>
                </c:pt>
                <c:pt idx="222">
                  <c:v>8.5058683898193935E-3</c:v>
                </c:pt>
                <c:pt idx="223">
                  <c:v>8.5073820669787949E-3</c:v>
                </c:pt>
                <c:pt idx="224">
                  <c:v>8.5700682431359733E-3</c:v>
                </c:pt>
                <c:pt idx="225">
                  <c:v>8.8832487309644676E-3</c:v>
                </c:pt>
                <c:pt idx="226">
                  <c:v>9.0378044748154369E-3</c:v>
                </c:pt>
                <c:pt idx="227">
                  <c:v>9.0419392073875452E-3</c:v>
                </c:pt>
                <c:pt idx="228">
                  <c:v>9.0738423028786461E-3</c:v>
                </c:pt>
                <c:pt idx="229">
                  <c:v>9.353926473787277E-3</c:v>
                </c:pt>
                <c:pt idx="230">
                  <c:v>9.3635930804633824E-3</c:v>
                </c:pt>
                <c:pt idx="231">
                  <c:v>9.3813086331789308E-3</c:v>
                </c:pt>
                <c:pt idx="232">
                  <c:v>9.8183603338242512E-3</c:v>
                </c:pt>
                <c:pt idx="233">
                  <c:v>1.0046158023350498E-2</c:v>
                </c:pt>
                <c:pt idx="234">
                  <c:v>1.0116812682519865E-2</c:v>
                </c:pt>
                <c:pt idx="235">
                  <c:v>1.0356150543066489E-2</c:v>
                </c:pt>
                <c:pt idx="236">
                  <c:v>1.0691613765452749E-2</c:v>
                </c:pt>
                <c:pt idx="237">
                  <c:v>1.1560693641618465E-2</c:v>
                </c:pt>
                <c:pt idx="238">
                  <c:v>1.1560693641618465E-2</c:v>
                </c:pt>
                <c:pt idx="239">
                  <c:v>1.1976955730745871E-2</c:v>
                </c:pt>
                <c:pt idx="240">
                  <c:v>1.2132401424238489E-2</c:v>
                </c:pt>
                <c:pt idx="241">
                  <c:v>1.2272950417280314E-2</c:v>
                </c:pt>
                <c:pt idx="242">
                  <c:v>1.2350077187982398E-2</c:v>
                </c:pt>
                <c:pt idx="243">
                  <c:v>1.2616924080922366E-2</c:v>
                </c:pt>
                <c:pt idx="244">
                  <c:v>1.2889572912658803E-2</c:v>
                </c:pt>
                <c:pt idx="245">
                  <c:v>1.3054830287206266E-2</c:v>
                </c:pt>
                <c:pt idx="246">
                  <c:v>1.3123142951469208E-2</c:v>
                </c:pt>
                <c:pt idx="247">
                  <c:v>1.3254786450662739E-2</c:v>
                </c:pt>
                <c:pt idx="248">
                  <c:v>1.392515230635335E-2</c:v>
                </c:pt>
                <c:pt idx="249">
                  <c:v>1.3959390862944163E-2</c:v>
                </c:pt>
                <c:pt idx="250">
                  <c:v>1.3997575223189734E-2</c:v>
                </c:pt>
                <c:pt idx="251">
                  <c:v>1.4124742104427832E-2</c:v>
                </c:pt>
                <c:pt idx="252">
                  <c:v>1.425106124924193E-2</c:v>
                </c:pt>
                <c:pt idx="253">
                  <c:v>1.4361175305381391E-2</c:v>
                </c:pt>
                <c:pt idx="254">
                  <c:v>1.454866086189799E-2</c:v>
                </c:pt>
                <c:pt idx="255">
                  <c:v>1.4727540500736377E-2</c:v>
                </c:pt>
                <c:pt idx="256">
                  <c:v>1.4792255819012425E-2</c:v>
                </c:pt>
                <c:pt idx="257">
                  <c:v>1.4797719250610884E-2</c:v>
                </c:pt>
                <c:pt idx="258">
                  <c:v>1.4810179390905346E-2</c:v>
                </c:pt>
                <c:pt idx="259">
                  <c:v>1.4824203681252118E-2</c:v>
                </c:pt>
                <c:pt idx="260">
                  <c:v>1.5186530207989511E-2</c:v>
                </c:pt>
                <c:pt idx="261">
                  <c:v>1.5407931295781821E-2</c:v>
                </c:pt>
                <c:pt idx="262">
                  <c:v>1.5480693112850653E-2</c:v>
                </c:pt>
                <c:pt idx="263">
                  <c:v>1.5853149770546564E-2</c:v>
                </c:pt>
                <c:pt idx="264">
                  <c:v>1.5862944162436547E-2</c:v>
                </c:pt>
                <c:pt idx="265">
                  <c:v>1.5862944162436547E-2</c:v>
                </c:pt>
                <c:pt idx="266">
                  <c:v>1.5879921688057453E-2</c:v>
                </c:pt>
                <c:pt idx="267">
                  <c:v>1.5879921688057453E-2</c:v>
                </c:pt>
                <c:pt idx="268">
                  <c:v>1.5912599453746557E-2</c:v>
                </c:pt>
                <c:pt idx="269">
                  <c:v>1.6226240148354196E-2</c:v>
                </c:pt>
                <c:pt idx="270">
                  <c:v>1.6226240148354196E-2</c:v>
                </c:pt>
                <c:pt idx="271">
                  <c:v>1.636027794880808E-2</c:v>
                </c:pt>
                <c:pt idx="272">
                  <c:v>1.6418304101279237E-2</c:v>
                </c:pt>
                <c:pt idx="273">
                  <c:v>1.6418304101279237E-2</c:v>
                </c:pt>
                <c:pt idx="274">
                  <c:v>1.6689847009735744E-2</c:v>
                </c:pt>
                <c:pt idx="275">
                  <c:v>1.7259031739066774E-2</c:v>
                </c:pt>
                <c:pt idx="276">
                  <c:v>1.7283201940570009E-2</c:v>
                </c:pt>
                <c:pt idx="277">
                  <c:v>1.7373872368860701E-2</c:v>
                </c:pt>
                <c:pt idx="278">
                  <c:v>1.7406440382941687E-2</c:v>
                </c:pt>
                <c:pt idx="279">
                  <c:v>1.7662594915813876E-2</c:v>
                </c:pt>
                <c:pt idx="280">
                  <c:v>1.769386058662864E-2</c:v>
                </c:pt>
                <c:pt idx="281">
                  <c:v>1.7930727252478029E-2</c:v>
                </c:pt>
                <c:pt idx="282">
                  <c:v>1.7933821672139489E-2</c:v>
                </c:pt>
                <c:pt idx="283">
                  <c:v>1.8066728207833373E-2</c:v>
                </c:pt>
                <c:pt idx="284">
                  <c:v>1.8163966617574866E-2</c:v>
                </c:pt>
                <c:pt idx="285">
                  <c:v>1.8442058904486618E-2</c:v>
                </c:pt>
                <c:pt idx="286">
                  <c:v>1.8681803152209905E-2</c:v>
                </c:pt>
                <c:pt idx="287">
                  <c:v>1.8681803152209905E-2</c:v>
                </c:pt>
                <c:pt idx="288">
                  <c:v>1.8721661547462271E-2</c:v>
                </c:pt>
                <c:pt idx="289">
                  <c:v>1.8941868060091481E-2</c:v>
                </c:pt>
                <c:pt idx="290">
                  <c:v>1.8941868060091481E-2</c:v>
                </c:pt>
                <c:pt idx="291">
                  <c:v>1.9142919295192542E-2</c:v>
                </c:pt>
                <c:pt idx="292">
                  <c:v>1.9196766860318321E-2</c:v>
                </c:pt>
                <c:pt idx="293">
                  <c:v>1.9471488178025034E-2</c:v>
                </c:pt>
                <c:pt idx="294">
                  <c:v>1.9878617292637794E-2</c:v>
                </c:pt>
                <c:pt idx="295">
                  <c:v>2.0138659623638241E-2</c:v>
                </c:pt>
                <c:pt idx="296">
                  <c:v>2.0158146786947346E-2</c:v>
                </c:pt>
                <c:pt idx="297">
                  <c:v>2.030456852791878E-2</c:v>
                </c:pt>
                <c:pt idx="298">
                  <c:v>2.0459712048497152E-2</c:v>
                </c:pt>
                <c:pt idx="299">
                  <c:v>2.0459712048497152E-2</c:v>
                </c:pt>
                <c:pt idx="300">
                  <c:v>2.0546516478932048E-2</c:v>
                </c:pt>
                <c:pt idx="301">
                  <c:v>2.0618556701030927E-2</c:v>
                </c:pt>
                <c:pt idx="302">
                  <c:v>2.0618556701030927E-2</c:v>
                </c:pt>
                <c:pt idx="303">
                  <c:v>2.0862308762169681E-2</c:v>
                </c:pt>
                <c:pt idx="304">
                  <c:v>2.0887728459530026E-2</c:v>
                </c:pt>
                <c:pt idx="305">
                  <c:v>2.0887728459530026E-2</c:v>
                </c:pt>
                <c:pt idx="306">
                  <c:v>2.0915606260055512E-2</c:v>
                </c:pt>
                <c:pt idx="307">
                  <c:v>2.1109474717722142E-2</c:v>
                </c:pt>
                <c:pt idx="308">
                  <c:v>2.1271856554182005E-2</c:v>
                </c:pt>
                <c:pt idx="309">
                  <c:v>2.1600392734413353E-2</c:v>
                </c:pt>
                <c:pt idx="310">
                  <c:v>2.2011163125675231E-2</c:v>
                </c:pt>
                <c:pt idx="311">
                  <c:v>2.2853515315029323E-2</c:v>
                </c:pt>
                <c:pt idx="312">
                  <c:v>2.3499276088651322E-2</c:v>
                </c:pt>
                <c:pt idx="313">
                  <c:v>2.3631397696235575E-2</c:v>
                </c:pt>
                <c:pt idx="314">
                  <c:v>2.3647040152356733E-2</c:v>
                </c:pt>
                <c:pt idx="315">
                  <c:v>2.3675427617855703E-2</c:v>
                </c:pt>
                <c:pt idx="316">
                  <c:v>2.3675427617855703E-2</c:v>
                </c:pt>
                <c:pt idx="317">
                  <c:v>2.3852756685374787E-2</c:v>
                </c:pt>
                <c:pt idx="318">
                  <c:v>2.3947151114781139E-2</c:v>
                </c:pt>
                <c:pt idx="319">
                  <c:v>2.4440564989684142E-2</c:v>
                </c:pt>
                <c:pt idx="320">
                  <c:v>2.4572180781044249E-2</c:v>
                </c:pt>
                <c:pt idx="321">
                  <c:v>2.4818905118156962E-2</c:v>
                </c:pt>
                <c:pt idx="322">
                  <c:v>2.48635536688902E-2</c:v>
                </c:pt>
                <c:pt idx="323">
                  <c:v>2.4979636166168852E-2</c:v>
                </c:pt>
                <c:pt idx="324">
                  <c:v>2.5234089827011547E-2</c:v>
                </c:pt>
                <c:pt idx="325">
                  <c:v>2.5319794276671564E-2</c:v>
                </c:pt>
                <c:pt idx="326">
                  <c:v>2.5394382454790393E-2</c:v>
                </c:pt>
                <c:pt idx="327">
                  <c:v>2.5473546701502325E-2</c:v>
                </c:pt>
                <c:pt idx="328">
                  <c:v>2.5527736867943053E-2</c:v>
                </c:pt>
                <c:pt idx="329">
                  <c:v>2.566891450946272E-2</c:v>
                </c:pt>
                <c:pt idx="330">
                  <c:v>2.5726695623120639E-2</c:v>
                </c:pt>
                <c:pt idx="331">
                  <c:v>2.5961984237366714E-2</c:v>
                </c:pt>
                <c:pt idx="332">
                  <c:v>2.603571114433979E-2</c:v>
                </c:pt>
                <c:pt idx="333">
                  <c:v>2.6475503562318505E-2</c:v>
                </c:pt>
                <c:pt idx="334">
                  <c:v>2.6649746192893401E-2</c:v>
                </c:pt>
                <c:pt idx="335">
                  <c:v>2.6699697219928403E-2</c:v>
                </c:pt>
                <c:pt idx="336">
                  <c:v>2.6889197960129809E-2</c:v>
                </c:pt>
                <c:pt idx="337">
                  <c:v>2.7193919961999734E-2</c:v>
                </c:pt>
                <c:pt idx="338">
                  <c:v>2.7193919961999734E-2</c:v>
                </c:pt>
                <c:pt idx="339">
                  <c:v>2.7193919961999734E-2</c:v>
                </c:pt>
                <c:pt idx="340">
                  <c:v>2.7325823946599964E-2</c:v>
                </c:pt>
                <c:pt idx="341">
                  <c:v>2.7355088398275933E-2</c:v>
                </c:pt>
                <c:pt idx="342">
                  <c:v>2.7397260273972629E-2</c:v>
                </c:pt>
                <c:pt idx="343">
                  <c:v>2.7895694360218277E-2</c:v>
                </c:pt>
                <c:pt idx="344">
                  <c:v>2.7918781725888325E-2</c:v>
                </c:pt>
                <c:pt idx="345">
                  <c:v>2.8075970272502034E-2</c:v>
                </c:pt>
                <c:pt idx="346">
                  <c:v>2.8075970272502034E-2</c:v>
                </c:pt>
                <c:pt idx="347">
                  <c:v>2.8274711946634289E-2</c:v>
                </c:pt>
                <c:pt idx="348">
                  <c:v>2.8312927619733568E-2</c:v>
                </c:pt>
                <c:pt idx="349">
                  <c:v>2.8674465652212072E-2</c:v>
                </c:pt>
                <c:pt idx="350">
                  <c:v>2.8946327311090658E-2</c:v>
                </c:pt>
                <c:pt idx="351">
                  <c:v>2.9630241003631638E-2</c:v>
                </c:pt>
                <c:pt idx="352">
                  <c:v>2.9731197393429238E-2</c:v>
                </c:pt>
                <c:pt idx="353">
                  <c:v>2.993324989570301E-2</c:v>
                </c:pt>
                <c:pt idx="354">
                  <c:v>3.0563273553927819E-2</c:v>
                </c:pt>
                <c:pt idx="355">
                  <c:v>3.108123002314565E-2</c:v>
                </c:pt>
                <c:pt idx="356">
                  <c:v>3.1306852637962367E-2</c:v>
                </c:pt>
                <c:pt idx="357">
                  <c:v>3.1632315661853906E-2</c:v>
                </c:pt>
                <c:pt idx="358">
                  <c:v>3.1632315661853906E-2</c:v>
                </c:pt>
                <c:pt idx="359">
                  <c:v>3.1767580776540828E-2</c:v>
                </c:pt>
                <c:pt idx="360">
                  <c:v>3.182621874210665E-2</c:v>
                </c:pt>
                <c:pt idx="361">
                  <c:v>3.1943949649685284E-2</c:v>
                </c:pt>
                <c:pt idx="362">
                  <c:v>3.2201914708442123E-2</c:v>
                </c:pt>
                <c:pt idx="363">
                  <c:v>3.2204789430222924E-2</c:v>
                </c:pt>
                <c:pt idx="364">
                  <c:v>3.2204789430222924E-2</c:v>
                </c:pt>
                <c:pt idx="365">
                  <c:v>3.2400589101620032E-2</c:v>
                </c:pt>
                <c:pt idx="366">
                  <c:v>3.2408954226528591E-2</c:v>
                </c:pt>
                <c:pt idx="367">
                  <c:v>3.3089649865332908E-2</c:v>
                </c:pt>
                <c:pt idx="368">
                  <c:v>3.3201940570042415E-2</c:v>
                </c:pt>
                <c:pt idx="369">
                  <c:v>3.3201940570042415E-2</c:v>
                </c:pt>
                <c:pt idx="370">
                  <c:v>3.3232229988131405E-2</c:v>
                </c:pt>
                <c:pt idx="371">
                  <c:v>3.3232229988131405E-2</c:v>
                </c:pt>
                <c:pt idx="372">
                  <c:v>3.3282575592777926E-2</c:v>
                </c:pt>
                <c:pt idx="373">
                  <c:v>3.3379694019471488E-2</c:v>
                </c:pt>
                <c:pt idx="374">
                  <c:v>3.3522663993763253E-2</c:v>
                </c:pt>
                <c:pt idx="375">
                  <c:v>3.371444004321214E-2</c:v>
                </c:pt>
                <c:pt idx="376">
                  <c:v>3.3951974667956644E-2</c:v>
                </c:pt>
                <c:pt idx="377">
                  <c:v>3.4051558291650727E-2</c:v>
                </c:pt>
                <c:pt idx="378">
                  <c:v>3.4263959390862943E-2</c:v>
                </c:pt>
                <c:pt idx="379">
                  <c:v>3.433899332929044E-2</c:v>
                </c:pt>
                <c:pt idx="380">
                  <c:v>3.435210911846432E-2</c:v>
                </c:pt>
                <c:pt idx="381">
                  <c:v>3.5013466717968539E-2</c:v>
                </c:pt>
                <c:pt idx="382">
                  <c:v>3.5013466717968539E-2</c:v>
                </c:pt>
                <c:pt idx="383">
                  <c:v>3.5148101793909099E-2</c:v>
                </c:pt>
                <c:pt idx="384">
                  <c:v>3.553299492385787E-2</c:v>
                </c:pt>
                <c:pt idx="385">
                  <c:v>3.6415196254951432E-2</c:v>
                </c:pt>
                <c:pt idx="386">
                  <c:v>3.6519142003801214E-2</c:v>
                </c:pt>
                <c:pt idx="387">
                  <c:v>3.6858763022550506E-2</c:v>
                </c:pt>
                <c:pt idx="388">
                  <c:v>3.7315448325531193E-2</c:v>
                </c:pt>
                <c:pt idx="389">
                  <c:v>3.7977503062701888E-2</c:v>
                </c:pt>
                <c:pt idx="390">
                  <c:v>3.8071065989847719E-2</c:v>
                </c:pt>
                <c:pt idx="391">
                  <c:v>3.8475240470252914E-2</c:v>
                </c:pt>
                <c:pt idx="392">
                  <c:v>3.8508186779866553E-2</c:v>
                </c:pt>
                <c:pt idx="393">
                  <c:v>3.8555525386912808E-2</c:v>
                </c:pt>
                <c:pt idx="394">
                  <c:v>3.8709144932320978E-2</c:v>
                </c:pt>
                <c:pt idx="395">
                  <c:v>3.8720904938003071E-2</c:v>
                </c:pt>
                <c:pt idx="396">
                  <c:v>3.8798498122653367E-2</c:v>
                </c:pt>
                <c:pt idx="397">
                  <c:v>3.9086154693091076E-2</c:v>
                </c:pt>
                <c:pt idx="398">
                  <c:v>3.9086154693091076E-2</c:v>
                </c:pt>
                <c:pt idx="399">
                  <c:v>3.9406583217431616E-2</c:v>
                </c:pt>
                <c:pt idx="400">
                  <c:v>3.9517536898904901E-2</c:v>
                </c:pt>
                <c:pt idx="401">
                  <c:v>3.9648067713553871E-2</c:v>
                </c:pt>
                <c:pt idx="402">
                  <c:v>3.9791141519625539E-2</c:v>
                </c:pt>
                <c:pt idx="403">
                  <c:v>3.9825926414347942E-2</c:v>
                </c:pt>
                <c:pt idx="404">
                  <c:v>3.9947177286233156E-2</c:v>
                </c:pt>
                <c:pt idx="405">
                  <c:v>4.0169823644676722E-2</c:v>
                </c:pt>
                <c:pt idx="406">
                  <c:v>4.0362953692115192E-2</c:v>
                </c:pt>
                <c:pt idx="407">
                  <c:v>4.0591908770024401E-2</c:v>
                </c:pt>
                <c:pt idx="408">
                  <c:v>4.060913705583756E-2</c:v>
                </c:pt>
                <c:pt idx="409">
                  <c:v>4.0666835059358482E-2</c:v>
                </c:pt>
                <c:pt idx="410">
                  <c:v>4.0896236676093128E-2</c:v>
                </c:pt>
                <c:pt idx="411">
                  <c:v>4.0905134899912966E-2</c:v>
                </c:pt>
                <c:pt idx="412">
                  <c:v>4.0916456607850239E-2</c:v>
                </c:pt>
                <c:pt idx="413">
                  <c:v>4.1161309884778619E-2</c:v>
                </c:pt>
                <c:pt idx="414">
                  <c:v>4.1728031418753066E-2</c:v>
                </c:pt>
                <c:pt idx="415">
                  <c:v>4.1746825702193242E-2</c:v>
                </c:pt>
                <c:pt idx="416">
                  <c:v>4.1802743305029429E-2</c:v>
                </c:pt>
                <c:pt idx="417">
                  <c:v>4.1802743305029429E-2</c:v>
                </c:pt>
                <c:pt idx="418">
                  <c:v>4.1929780247537317E-2</c:v>
                </c:pt>
                <c:pt idx="419">
                  <c:v>4.2123738481790192E-2</c:v>
                </c:pt>
                <c:pt idx="420">
                  <c:v>4.218822438572091E-2</c:v>
                </c:pt>
                <c:pt idx="421">
                  <c:v>4.2218949435444283E-2</c:v>
                </c:pt>
                <c:pt idx="422">
                  <c:v>4.2448894451397629E-2</c:v>
                </c:pt>
                <c:pt idx="423">
                  <c:v>4.2651831247102458E-2</c:v>
                </c:pt>
                <c:pt idx="424">
                  <c:v>4.269163624821453E-2</c:v>
                </c:pt>
                <c:pt idx="425">
                  <c:v>4.298919701525785E-2</c:v>
                </c:pt>
                <c:pt idx="426">
                  <c:v>4.3122774627456215E-2</c:v>
                </c:pt>
                <c:pt idx="427">
                  <c:v>4.3516100957354219E-2</c:v>
                </c:pt>
                <c:pt idx="428">
                  <c:v>4.3661274347969709E-2</c:v>
                </c:pt>
                <c:pt idx="429">
                  <c:v>4.4278685922869349E-2</c:v>
                </c:pt>
                <c:pt idx="430">
                  <c:v>4.4292401872524347E-2</c:v>
                </c:pt>
                <c:pt idx="431">
                  <c:v>4.4386422976501305E-2</c:v>
                </c:pt>
                <c:pt idx="432">
                  <c:v>4.4412777579859848E-2</c:v>
                </c:pt>
                <c:pt idx="433">
                  <c:v>4.4632550981146685E-2</c:v>
                </c:pt>
                <c:pt idx="434">
                  <c:v>4.5068582625734856E-2</c:v>
                </c:pt>
                <c:pt idx="435">
                  <c:v>4.531198415318595E-2</c:v>
                </c:pt>
                <c:pt idx="436">
                  <c:v>4.5417716960749054E-2</c:v>
                </c:pt>
                <c:pt idx="437">
                  <c:v>4.5780313002778926E-2</c:v>
                </c:pt>
                <c:pt idx="438">
                  <c:v>4.5967519955959227E-2</c:v>
                </c:pt>
                <c:pt idx="439">
                  <c:v>4.6266162371360636E-2</c:v>
                </c:pt>
                <c:pt idx="440">
                  <c:v>4.6334566021318274E-2</c:v>
                </c:pt>
                <c:pt idx="441">
                  <c:v>4.6511627906976674E-2</c:v>
                </c:pt>
                <c:pt idx="442">
                  <c:v>4.6511627906976799E-2</c:v>
                </c:pt>
                <c:pt idx="443">
                  <c:v>4.6556367833782315E-2</c:v>
                </c:pt>
                <c:pt idx="444">
                  <c:v>4.6659260434851572E-2</c:v>
                </c:pt>
                <c:pt idx="445">
                  <c:v>4.6701502286087562E-2</c:v>
                </c:pt>
                <c:pt idx="446">
                  <c:v>4.6787170726330922E-2</c:v>
                </c:pt>
                <c:pt idx="447">
                  <c:v>4.698156100025265E-2</c:v>
                </c:pt>
                <c:pt idx="448">
                  <c:v>4.714574720731806E-2</c:v>
                </c:pt>
                <c:pt idx="449">
                  <c:v>4.7343793008532857E-2</c:v>
                </c:pt>
                <c:pt idx="450">
                  <c:v>4.7375371409706254E-2</c:v>
                </c:pt>
                <c:pt idx="451">
                  <c:v>4.7867711053089644E-2</c:v>
                </c:pt>
                <c:pt idx="452">
                  <c:v>4.7974257715372171E-2</c:v>
                </c:pt>
                <c:pt idx="453">
                  <c:v>4.7975299845624007E-2</c:v>
                </c:pt>
                <c:pt idx="454">
                  <c:v>4.8058647841433579E-2</c:v>
                </c:pt>
                <c:pt idx="455">
                  <c:v>4.8246310109506391E-2</c:v>
                </c:pt>
                <c:pt idx="456">
                  <c:v>4.8334421946440276E-2</c:v>
                </c:pt>
                <c:pt idx="457">
                  <c:v>4.8465124461254207E-2</c:v>
                </c:pt>
                <c:pt idx="458">
                  <c:v>4.8715970461809817E-2</c:v>
                </c:pt>
                <c:pt idx="459">
                  <c:v>4.9114600735048475E-2</c:v>
                </c:pt>
                <c:pt idx="460">
                  <c:v>4.9243788260713045E-2</c:v>
                </c:pt>
                <c:pt idx="461">
                  <c:v>4.9416236763507974E-2</c:v>
                </c:pt>
                <c:pt idx="462">
                  <c:v>4.9436887523767667E-2</c:v>
                </c:pt>
                <c:pt idx="463">
                  <c:v>4.9582719685812467E-2</c:v>
                </c:pt>
                <c:pt idx="464">
                  <c:v>4.9597563628453363E-2</c:v>
                </c:pt>
                <c:pt idx="465">
                  <c:v>4.960835509138381E-2</c:v>
                </c:pt>
                <c:pt idx="466">
                  <c:v>4.960835509138381E-2</c:v>
                </c:pt>
                <c:pt idx="467">
                  <c:v>4.9756560978506087E-2</c:v>
                </c:pt>
                <c:pt idx="468">
                  <c:v>5.0069541029207229E-2</c:v>
                </c:pt>
                <c:pt idx="469">
                  <c:v>5.026411356883468E-2</c:v>
                </c:pt>
                <c:pt idx="470">
                  <c:v>5.0271172298706764E-2</c:v>
                </c:pt>
                <c:pt idx="471">
                  <c:v>5.0626884621488615E-2</c:v>
                </c:pt>
                <c:pt idx="472">
                  <c:v>5.1365909965371388E-2</c:v>
                </c:pt>
                <c:pt idx="473">
                  <c:v>5.1719481454807391E-2</c:v>
                </c:pt>
                <c:pt idx="474">
                  <c:v>5.2030456852791881E-2</c:v>
                </c:pt>
                <c:pt idx="475">
                  <c:v>5.2033341752967983E-2</c:v>
                </c:pt>
                <c:pt idx="476">
                  <c:v>5.2362147140558653E-2</c:v>
                </c:pt>
                <c:pt idx="477">
                  <c:v>5.2725329533309558E-2</c:v>
                </c:pt>
                <c:pt idx="478">
                  <c:v>5.2851182197496523E-2</c:v>
                </c:pt>
                <c:pt idx="479">
                  <c:v>5.2860561235588452E-2</c:v>
                </c:pt>
                <c:pt idx="480">
                  <c:v>5.3019145802650956E-2</c:v>
                </c:pt>
                <c:pt idx="481">
                  <c:v>5.3152855727963105E-2</c:v>
                </c:pt>
                <c:pt idx="482">
                  <c:v>5.3510063819342167E-2</c:v>
                </c:pt>
                <c:pt idx="483">
                  <c:v>5.3778395920259618E-2</c:v>
                </c:pt>
                <c:pt idx="484">
                  <c:v>5.3778395920259618E-2</c:v>
                </c:pt>
                <c:pt idx="485">
                  <c:v>5.3934010152284266E-2</c:v>
                </c:pt>
                <c:pt idx="486">
                  <c:v>5.3948227104633484E-2</c:v>
                </c:pt>
                <c:pt idx="487">
                  <c:v>5.3951284029538242E-2</c:v>
                </c:pt>
                <c:pt idx="488">
                  <c:v>5.4443053817271637E-2</c:v>
                </c:pt>
                <c:pt idx="489">
                  <c:v>5.4645300684191614E-2</c:v>
                </c:pt>
                <c:pt idx="490">
                  <c:v>5.4830287206266322E-2</c:v>
                </c:pt>
                <c:pt idx="491">
                  <c:v>5.4846592451805558E-2</c:v>
                </c:pt>
                <c:pt idx="492">
                  <c:v>5.521624298448341E-2</c:v>
                </c:pt>
                <c:pt idx="493">
                  <c:v>5.5525386912842756E-2</c:v>
                </c:pt>
                <c:pt idx="494">
                  <c:v>5.5563978168586985E-2</c:v>
                </c:pt>
                <c:pt idx="495">
                  <c:v>5.5941595566892342E-2</c:v>
                </c:pt>
                <c:pt idx="496">
                  <c:v>5.6472081218274114E-2</c:v>
                </c:pt>
                <c:pt idx="497">
                  <c:v>5.6821180402849773E-2</c:v>
                </c:pt>
                <c:pt idx="498">
                  <c:v>5.7106598984771571E-2</c:v>
                </c:pt>
                <c:pt idx="499">
                  <c:v>5.7137360523278273E-2</c:v>
                </c:pt>
                <c:pt idx="500">
                  <c:v>5.748135146994289E-2</c:v>
                </c:pt>
                <c:pt idx="501">
                  <c:v>5.7487250811312007E-2</c:v>
                </c:pt>
                <c:pt idx="502">
                  <c:v>5.7768608157435286E-2</c:v>
                </c:pt>
                <c:pt idx="503">
                  <c:v>5.8093450146015906E-2</c:v>
                </c:pt>
                <c:pt idx="504">
                  <c:v>5.8140557656785913E-2</c:v>
                </c:pt>
                <c:pt idx="505">
                  <c:v>5.8635511958558414E-2</c:v>
                </c:pt>
                <c:pt idx="506">
                  <c:v>5.9010152284263963E-2</c:v>
                </c:pt>
                <c:pt idx="507">
                  <c:v>5.9020142492743344E-2</c:v>
                </c:pt>
                <c:pt idx="508">
                  <c:v>5.918189730200174E-2</c:v>
                </c:pt>
                <c:pt idx="509">
                  <c:v>5.9343017497524013E-2</c:v>
                </c:pt>
                <c:pt idx="510">
                  <c:v>5.9598153679065943E-2</c:v>
                </c:pt>
                <c:pt idx="511">
                  <c:v>5.9737683235974927E-2</c:v>
                </c:pt>
                <c:pt idx="512">
                  <c:v>5.9891998036327936E-2</c:v>
                </c:pt>
                <c:pt idx="513">
                  <c:v>5.9899727328700768E-2</c:v>
                </c:pt>
                <c:pt idx="514">
                  <c:v>6.0023085802231722E-2</c:v>
                </c:pt>
                <c:pt idx="515">
                  <c:v>6.0444127775798571E-2</c:v>
                </c:pt>
                <c:pt idx="516">
                  <c:v>6.0564311694037309E-2</c:v>
                </c:pt>
                <c:pt idx="517">
                  <c:v>6.0808553291012389E-2</c:v>
                </c:pt>
                <c:pt idx="518">
                  <c:v>6.1137925990931624E-2</c:v>
                </c:pt>
                <c:pt idx="519">
                  <c:v>6.1255439799551691E-2</c:v>
                </c:pt>
                <c:pt idx="520">
                  <c:v>6.1365408174629717E-2</c:v>
                </c:pt>
                <c:pt idx="521">
                  <c:v>6.1397779229261963E-2</c:v>
                </c:pt>
                <c:pt idx="522">
                  <c:v>6.1561888187948687E-2</c:v>
                </c:pt>
                <c:pt idx="523">
                  <c:v>6.2136903258398643E-2</c:v>
                </c:pt>
                <c:pt idx="524">
                  <c:v>6.2479117941864379E-2</c:v>
                </c:pt>
                <c:pt idx="525">
                  <c:v>6.2663185378590072E-2</c:v>
                </c:pt>
                <c:pt idx="526">
                  <c:v>6.2837506136475207E-2</c:v>
                </c:pt>
                <c:pt idx="527">
                  <c:v>6.3057114559260566E-2</c:v>
                </c:pt>
                <c:pt idx="528">
                  <c:v>6.3308302044221998E-2</c:v>
                </c:pt>
                <c:pt idx="529">
                  <c:v>6.3328424153166418E-2</c:v>
                </c:pt>
                <c:pt idx="530">
                  <c:v>6.4116806856054559E-2</c:v>
                </c:pt>
                <c:pt idx="531">
                  <c:v>6.4116806856054559E-2</c:v>
                </c:pt>
                <c:pt idx="532">
                  <c:v>6.4794500511920358E-2</c:v>
                </c:pt>
                <c:pt idx="533">
                  <c:v>6.5368567454798326E-2</c:v>
                </c:pt>
                <c:pt idx="534">
                  <c:v>6.578791117444481E-2</c:v>
                </c:pt>
                <c:pt idx="535">
                  <c:v>6.587102729790327E-2</c:v>
                </c:pt>
                <c:pt idx="536">
                  <c:v>6.6798703637018411E-2</c:v>
                </c:pt>
                <c:pt idx="537">
                  <c:v>6.7258883248730958E-2</c:v>
                </c:pt>
                <c:pt idx="538">
                  <c:v>6.8604521661654996E-2</c:v>
                </c:pt>
                <c:pt idx="539">
                  <c:v>6.9175549271263889E-2</c:v>
                </c:pt>
                <c:pt idx="540">
                  <c:v>6.9710358370152187E-2</c:v>
                </c:pt>
                <c:pt idx="541">
                  <c:v>6.9780070594623919E-2</c:v>
                </c:pt>
                <c:pt idx="542">
                  <c:v>7.045886505566111E-2</c:v>
                </c:pt>
                <c:pt idx="543">
                  <c:v>7.0537940862130361E-2</c:v>
                </c:pt>
                <c:pt idx="544">
                  <c:v>7.0604078491727687E-2</c:v>
                </c:pt>
                <c:pt idx="545">
                  <c:v>7.0740434902284585E-2</c:v>
                </c:pt>
                <c:pt idx="546">
                  <c:v>7.0740434902284585E-2</c:v>
                </c:pt>
                <c:pt idx="547">
                  <c:v>7.2438546878398985E-2</c:v>
                </c:pt>
                <c:pt idx="548">
                  <c:v>7.2653707450083468E-2</c:v>
                </c:pt>
                <c:pt idx="549">
                  <c:v>7.3503409952008145E-2</c:v>
                </c:pt>
                <c:pt idx="550">
                  <c:v>7.3738005840634183E-2</c:v>
                </c:pt>
                <c:pt idx="551">
                  <c:v>7.3756822316555448E-2</c:v>
                </c:pt>
                <c:pt idx="552">
                  <c:v>7.4113147830673937E-2</c:v>
                </c:pt>
                <c:pt idx="553">
                  <c:v>7.4613878616489035E-2</c:v>
                </c:pt>
                <c:pt idx="554">
                  <c:v>7.6031525266573946E-2</c:v>
                </c:pt>
                <c:pt idx="555">
                  <c:v>7.7080311222471387E-2</c:v>
                </c:pt>
                <c:pt idx="556">
                  <c:v>7.7226853883282071E-2</c:v>
                </c:pt>
                <c:pt idx="557">
                  <c:v>7.729224551654465E-2</c:v>
                </c:pt>
                <c:pt idx="558">
                  <c:v>7.8305033353547562E-2</c:v>
                </c:pt>
                <c:pt idx="559">
                  <c:v>7.8952857738840268E-2</c:v>
                </c:pt>
                <c:pt idx="560">
                  <c:v>7.8952857738840268E-2</c:v>
                </c:pt>
                <c:pt idx="561">
                  <c:v>7.9025680590763855E-2</c:v>
                </c:pt>
                <c:pt idx="562">
                  <c:v>7.9184764450384262E-2</c:v>
                </c:pt>
                <c:pt idx="563">
                  <c:v>7.9193778765275308E-2</c:v>
                </c:pt>
                <c:pt idx="564">
                  <c:v>7.9949238578680207E-2</c:v>
                </c:pt>
                <c:pt idx="565">
                  <c:v>8.0152113500073063E-2</c:v>
                </c:pt>
                <c:pt idx="566">
                  <c:v>8.0579138872043626E-2</c:v>
                </c:pt>
                <c:pt idx="567">
                  <c:v>8.0855329101236245E-2</c:v>
                </c:pt>
                <c:pt idx="568">
                  <c:v>8.3232261976955699E-2</c:v>
                </c:pt>
                <c:pt idx="569">
                  <c:v>8.3344322827377096E-2</c:v>
                </c:pt>
                <c:pt idx="570">
                  <c:v>8.3449235048678724E-2</c:v>
                </c:pt>
                <c:pt idx="571">
                  <c:v>8.360052250326562E-2</c:v>
                </c:pt>
                <c:pt idx="572">
                  <c:v>8.3954927789239769E-2</c:v>
                </c:pt>
                <c:pt idx="573">
                  <c:v>8.4258654474199904E-2</c:v>
                </c:pt>
                <c:pt idx="574">
                  <c:v>8.4369314736203724E-2</c:v>
                </c:pt>
                <c:pt idx="575">
                  <c:v>8.4788029925186997E-2</c:v>
                </c:pt>
                <c:pt idx="576">
                  <c:v>8.5291557876414278E-2</c:v>
                </c:pt>
                <c:pt idx="577">
                  <c:v>8.5291557876414278E-2</c:v>
                </c:pt>
                <c:pt idx="578">
                  <c:v>8.5392343198479465E-2</c:v>
                </c:pt>
                <c:pt idx="579">
                  <c:v>8.5506367495451749E-2</c:v>
                </c:pt>
                <c:pt idx="580">
                  <c:v>8.5891574134552617E-2</c:v>
                </c:pt>
                <c:pt idx="581">
                  <c:v>8.6132861833796481E-2</c:v>
                </c:pt>
                <c:pt idx="582">
                  <c:v>8.61541231544833E-2</c:v>
                </c:pt>
                <c:pt idx="583">
                  <c:v>8.640157093765341E-2</c:v>
                </c:pt>
                <c:pt idx="584">
                  <c:v>8.6579729283592033E-2</c:v>
                </c:pt>
                <c:pt idx="585">
                  <c:v>8.6740879532679435E-2</c:v>
                </c:pt>
                <c:pt idx="586">
                  <c:v>8.6892488954344621E-2</c:v>
                </c:pt>
                <c:pt idx="587">
                  <c:v>8.83941364488042E-2</c:v>
                </c:pt>
                <c:pt idx="588">
                  <c:v>8.8917525773195838E-2</c:v>
                </c:pt>
                <c:pt idx="589">
                  <c:v>8.9296543359611846E-2</c:v>
                </c:pt>
                <c:pt idx="590">
                  <c:v>8.9365819333274601E-2</c:v>
                </c:pt>
                <c:pt idx="591">
                  <c:v>9.0008257638315409E-2</c:v>
                </c:pt>
                <c:pt idx="592">
                  <c:v>9.0293826345328579E-2</c:v>
                </c:pt>
                <c:pt idx="593">
                  <c:v>9.0706503796632629E-2</c:v>
                </c:pt>
                <c:pt idx="594">
                  <c:v>9.0822698886777048E-2</c:v>
                </c:pt>
                <c:pt idx="595">
                  <c:v>9.1096651325186434E-2</c:v>
                </c:pt>
                <c:pt idx="596">
                  <c:v>9.1383812010443863E-2</c:v>
                </c:pt>
                <c:pt idx="597">
                  <c:v>9.194453615054482E-2</c:v>
                </c:pt>
                <c:pt idx="598">
                  <c:v>9.244436625912561E-2</c:v>
                </c:pt>
                <c:pt idx="599">
                  <c:v>9.2639593908629442E-2</c:v>
                </c:pt>
                <c:pt idx="600">
                  <c:v>9.2721372276309694E-2</c:v>
                </c:pt>
                <c:pt idx="601">
                  <c:v>9.3315781775632517E-2</c:v>
                </c:pt>
                <c:pt idx="602">
                  <c:v>9.3689880723355226E-2</c:v>
                </c:pt>
                <c:pt idx="603">
                  <c:v>9.3908629441624369E-2</c:v>
                </c:pt>
                <c:pt idx="604">
                  <c:v>9.4223921930634377E-2</c:v>
                </c:pt>
                <c:pt idx="605">
                  <c:v>9.4651789149673052E-2</c:v>
                </c:pt>
                <c:pt idx="606">
                  <c:v>9.4973478151048313E-2</c:v>
                </c:pt>
                <c:pt idx="607">
                  <c:v>9.5039406583217426E-2</c:v>
                </c:pt>
                <c:pt idx="608">
                  <c:v>9.5212976394566856E-2</c:v>
                </c:pt>
                <c:pt idx="609">
                  <c:v>9.551334984860993E-2</c:v>
                </c:pt>
                <c:pt idx="610">
                  <c:v>9.6219931271477668E-2</c:v>
                </c:pt>
                <c:pt idx="611">
                  <c:v>9.624104139242351E-2</c:v>
                </c:pt>
                <c:pt idx="612">
                  <c:v>9.6889622901183567E-2</c:v>
                </c:pt>
                <c:pt idx="613">
                  <c:v>9.6972356296621251E-2</c:v>
                </c:pt>
                <c:pt idx="614">
                  <c:v>9.7444850023805707E-2</c:v>
                </c:pt>
                <c:pt idx="615">
                  <c:v>9.7721875274870168E-2</c:v>
                </c:pt>
                <c:pt idx="616">
                  <c:v>9.8968232419223423E-2</c:v>
                </c:pt>
                <c:pt idx="617">
                  <c:v>9.948104494678503E-2</c:v>
                </c:pt>
                <c:pt idx="618">
                  <c:v>9.9630193604524714E-2</c:v>
                </c:pt>
                <c:pt idx="619">
                  <c:v>9.9825424535787924E-2</c:v>
                </c:pt>
                <c:pt idx="620">
                  <c:v>0.10060268891979601</c:v>
                </c:pt>
                <c:pt idx="621">
                  <c:v>0.10147698799947256</c:v>
                </c:pt>
                <c:pt idx="622">
                  <c:v>0.1018066728207834</c:v>
                </c:pt>
                <c:pt idx="623">
                  <c:v>0.10222077073807972</c:v>
                </c:pt>
                <c:pt idx="624">
                  <c:v>0.1047375371409707</c:v>
                </c:pt>
                <c:pt idx="625">
                  <c:v>0.10547779124876011</c:v>
                </c:pt>
                <c:pt idx="626">
                  <c:v>0.10575333406811424</c:v>
                </c:pt>
                <c:pt idx="627">
                  <c:v>0.10713104816488488</c:v>
                </c:pt>
                <c:pt idx="628">
                  <c:v>0.10731004681310771</c:v>
                </c:pt>
                <c:pt idx="629">
                  <c:v>0.10791993037423847</c:v>
                </c:pt>
                <c:pt idx="630">
                  <c:v>0.10875244937949057</c:v>
                </c:pt>
                <c:pt idx="631">
                  <c:v>0.11091564781423159</c:v>
                </c:pt>
                <c:pt idx="632">
                  <c:v>0.11202862647949349</c:v>
                </c:pt>
                <c:pt idx="633">
                  <c:v>0.11485186610234716</c:v>
                </c:pt>
                <c:pt idx="634">
                  <c:v>0.11563737846597051</c:v>
                </c:pt>
                <c:pt idx="635">
                  <c:v>0.11575282854656223</c:v>
                </c:pt>
                <c:pt idx="636">
                  <c:v>0.11594518164020017</c:v>
                </c:pt>
                <c:pt idx="637">
                  <c:v>0.11594518164020017</c:v>
                </c:pt>
                <c:pt idx="638">
                  <c:v>0.11854996734160683</c:v>
                </c:pt>
                <c:pt idx="639">
                  <c:v>0.12149532710280381</c:v>
                </c:pt>
                <c:pt idx="640">
                  <c:v>0.13601385148133907</c:v>
                </c:pt>
                <c:pt idx="641">
                  <c:v>0.13651208360548664</c:v>
                </c:pt>
                <c:pt idx="642">
                  <c:v>0.14549128567820163</c:v>
                </c:pt>
                <c:pt idx="643">
                  <c:v>0.14918799889898152</c:v>
                </c:pt>
                <c:pt idx="644">
                  <c:v>0.15284128020901375</c:v>
                </c:pt>
                <c:pt idx="645">
                  <c:v>0.15618881879486624</c:v>
                </c:pt>
                <c:pt idx="646">
                  <c:v>0.16427171783148273</c:v>
                </c:pt>
                <c:pt idx="647">
                  <c:v>0.1745390250063148</c:v>
                </c:pt>
                <c:pt idx="648">
                  <c:v>0.18634737131846954</c:v>
                </c:pt>
                <c:pt idx="649">
                  <c:v>0.22632266492488573</c:v>
                </c:pt>
                <c:pt idx="650">
                  <c:v>0.24101894186806014</c:v>
                </c:pt>
              </c:numCache>
            </c:numRef>
          </c:yVal>
          <c:smooth val="0"/>
          <c:extLst>
            <c:ext xmlns:c16="http://schemas.microsoft.com/office/drawing/2014/chart" uri="{C3380CC4-5D6E-409C-BE32-E72D297353CC}">
              <c16:uniqueId val="{00000000-F312-4F9D-B6FF-4D6F9A59368C}"/>
            </c:ext>
          </c:extLst>
        </c:ser>
        <c:ser>
          <c:idx val="1"/>
          <c:order val="1"/>
          <c:tx>
            <c:v>LaSRC</c:v>
          </c:tx>
          <c:spPr>
            <a:ln w="38100" cap="rnd">
              <a:solidFill>
                <a:srgbClr val="0070C0"/>
              </a:solidFill>
              <a:round/>
            </a:ln>
            <a:effectLst/>
          </c:spPr>
          <c:marker>
            <c:symbol val="none"/>
          </c:marker>
          <c:dPt>
            <c:idx val="642"/>
            <c:marker>
              <c:symbol val="none"/>
            </c:marker>
            <c:bubble3D val="0"/>
            <c:extLst>
              <c:ext xmlns:c16="http://schemas.microsoft.com/office/drawing/2014/chart" uri="{C3380CC4-5D6E-409C-BE32-E72D297353CC}">
                <c16:uniqueId val="{00000001-F312-4F9D-B6FF-4D6F9A59368C}"/>
              </c:ext>
            </c:extLst>
          </c:dPt>
          <c:xVal>
            <c:numRef>
              <c:f>'B3'!$AQ$7:$AQ$657</c:f>
              <c:numCache>
                <c:formatCode>0.000%</c:formatCode>
                <c:ptCount val="651"/>
                <c:pt idx="0">
                  <c:v>1.5360983102918587E-3</c:v>
                </c:pt>
                <c:pt idx="1">
                  <c:v>3.0721966205837174E-3</c:v>
                </c:pt>
                <c:pt idx="2">
                  <c:v>4.608294930875576E-3</c:v>
                </c:pt>
                <c:pt idx="3">
                  <c:v>6.1443932411674347E-3</c:v>
                </c:pt>
                <c:pt idx="4">
                  <c:v>7.6804915514592934E-3</c:v>
                </c:pt>
                <c:pt idx="5">
                  <c:v>9.2165898617511521E-3</c:v>
                </c:pt>
                <c:pt idx="6">
                  <c:v>1.0752688172043012E-2</c:v>
                </c:pt>
                <c:pt idx="7">
                  <c:v>1.2288786482334869E-2</c:v>
                </c:pt>
                <c:pt idx="8">
                  <c:v>1.3824884792626729E-2</c:v>
                </c:pt>
                <c:pt idx="9">
                  <c:v>1.5360983102918587E-2</c:v>
                </c:pt>
                <c:pt idx="10">
                  <c:v>1.6897081413210446E-2</c:v>
                </c:pt>
                <c:pt idx="11">
                  <c:v>1.8433179723502304E-2</c:v>
                </c:pt>
                <c:pt idx="12">
                  <c:v>1.9969278033794162E-2</c:v>
                </c:pt>
                <c:pt idx="13">
                  <c:v>2.1505376344086023E-2</c:v>
                </c:pt>
                <c:pt idx="14">
                  <c:v>2.3041474654377881E-2</c:v>
                </c:pt>
                <c:pt idx="15">
                  <c:v>2.4577572964669739E-2</c:v>
                </c:pt>
                <c:pt idx="16">
                  <c:v>2.6113671274961597E-2</c:v>
                </c:pt>
                <c:pt idx="17">
                  <c:v>2.7649769585253458E-2</c:v>
                </c:pt>
                <c:pt idx="18">
                  <c:v>2.9185867895545316E-2</c:v>
                </c:pt>
                <c:pt idx="19">
                  <c:v>3.0721966205837174E-2</c:v>
                </c:pt>
                <c:pt idx="20">
                  <c:v>3.2258064516129031E-2</c:v>
                </c:pt>
                <c:pt idx="21">
                  <c:v>3.3794162826420893E-2</c:v>
                </c:pt>
                <c:pt idx="22">
                  <c:v>3.5330261136712747E-2</c:v>
                </c:pt>
                <c:pt idx="23">
                  <c:v>3.6866359447004608E-2</c:v>
                </c:pt>
                <c:pt idx="24">
                  <c:v>3.840245775729647E-2</c:v>
                </c:pt>
                <c:pt idx="25">
                  <c:v>3.9938556067588324E-2</c:v>
                </c:pt>
                <c:pt idx="26">
                  <c:v>4.1474654377880185E-2</c:v>
                </c:pt>
                <c:pt idx="27">
                  <c:v>4.3010752688172046E-2</c:v>
                </c:pt>
                <c:pt idx="28">
                  <c:v>4.4546850998463901E-2</c:v>
                </c:pt>
                <c:pt idx="29">
                  <c:v>4.6082949308755762E-2</c:v>
                </c:pt>
                <c:pt idx="30">
                  <c:v>4.7619047619047616E-2</c:v>
                </c:pt>
                <c:pt idx="31">
                  <c:v>4.9155145929339478E-2</c:v>
                </c:pt>
                <c:pt idx="32">
                  <c:v>5.0691244239631339E-2</c:v>
                </c:pt>
                <c:pt idx="33">
                  <c:v>5.2227342549923193E-2</c:v>
                </c:pt>
                <c:pt idx="34">
                  <c:v>5.3763440860215055E-2</c:v>
                </c:pt>
                <c:pt idx="35">
                  <c:v>5.5299539170506916E-2</c:v>
                </c:pt>
                <c:pt idx="36">
                  <c:v>5.683563748079877E-2</c:v>
                </c:pt>
                <c:pt idx="37">
                  <c:v>5.8371735791090631E-2</c:v>
                </c:pt>
                <c:pt idx="38">
                  <c:v>5.9907834101382486E-2</c:v>
                </c:pt>
                <c:pt idx="39">
                  <c:v>6.1443932411674347E-2</c:v>
                </c:pt>
                <c:pt idx="40">
                  <c:v>6.2980030721966201E-2</c:v>
                </c:pt>
                <c:pt idx="41">
                  <c:v>6.4516129032258063E-2</c:v>
                </c:pt>
                <c:pt idx="42">
                  <c:v>6.6052227342549924E-2</c:v>
                </c:pt>
                <c:pt idx="43">
                  <c:v>6.7588325652841785E-2</c:v>
                </c:pt>
                <c:pt idx="44">
                  <c:v>6.9124423963133647E-2</c:v>
                </c:pt>
                <c:pt idx="45">
                  <c:v>7.0660522273425494E-2</c:v>
                </c:pt>
                <c:pt idx="46">
                  <c:v>7.2196620583717355E-2</c:v>
                </c:pt>
                <c:pt idx="47">
                  <c:v>7.3732718894009217E-2</c:v>
                </c:pt>
                <c:pt idx="48">
                  <c:v>7.5268817204301078E-2</c:v>
                </c:pt>
                <c:pt idx="49">
                  <c:v>7.6804915514592939E-2</c:v>
                </c:pt>
                <c:pt idx="50">
                  <c:v>7.8341013824884786E-2</c:v>
                </c:pt>
                <c:pt idx="51">
                  <c:v>7.9877112135176648E-2</c:v>
                </c:pt>
                <c:pt idx="52">
                  <c:v>8.1413210445468509E-2</c:v>
                </c:pt>
                <c:pt idx="53">
                  <c:v>8.294930875576037E-2</c:v>
                </c:pt>
                <c:pt idx="54">
                  <c:v>8.4485407066052232E-2</c:v>
                </c:pt>
                <c:pt idx="55">
                  <c:v>8.6021505376344093E-2</c:v>
                </c:pt>
                <c:pt idx="56">
                  <c:v>8.755760368663594E-2</c:v>
                </c:pt>
                <c:pt idx="57">
                  <c:v>8.9093701996927802E-2</c:v>
                </c:pt>
                <c:pt idx="58">
                  <c:v>9.0629800307219663E-2</c:v>
                </c:pt>
                <c:pt idx="59">
                  <c:v>9.2165898617511524E-2</c:v>
                </c:pt>
                <c:pt idx="60">
                  <c:v>9.3701996927803385E-2</c:v>
                </c:pt>
                <c:pt idx="61">
                  <c:v>9.5238095238095233E-2</c:v>
                </c:pt>
                <c:pt idx="62">
                  <c:v>9.6774193548387094E-2</c:v>
                </c:pt>
                <c:pt idx="63">
                  <c:v>9.8310291858678955E-2</c:v>
                </c:pt>
                <c:pt idx="64">
                  <c:v>9.9846390168970817E-2</c:v>
                </c:pt>
                <c:pt idx="65">
                  <c:v>0.10138248847926268</c:v>
                </c:pt>
                <c:pt idx="66">
                  <c:v>0.10291858678955453</c:v>
                </c:pt>
                <c:pt idx="67">
                  <c:v>0.10445468509984639</c:v>
                </c:pt>
                <c:pt idx="68">
                  <c:v>0.10599078341013825</c:v>
                </c:pt>
                <c:pt idx="69">
                  <c:v>0.10752688172043011</c:v>
                </c:pt>
                <c:pt idx="70">
                  <c:v>0.10906298003072197</c:v>
                </c:pt>
                <c:pt idx="71">
                  <c:v>0.11059907834101383</c:v>
                </c:pt>
                <c:pt idx="72">
                  <c:v>0.11213517665130568</c:v>
                </c:pt>
                <c:pt idx="73">
                  <c:v>0.11367127496159754</c:v>
                </c:pt>
                <c:pt idx="74">
                  <c:v>0.1152073732718894</c:v>
                </c:pt>
                <c:pt idx="75">
                  <c:v>0.11674347158218126</c:v>
                </c:pt>
                <c:pt idx="76">
                  <c:v>0.11827956989247312</c:v>
                </c:pt>
                <c:pt idx="77">
                  <c:v>0.11981566820276497</c:v>
                </c:pt>
                <c:pt idx="78">
                  <c:v>0.12135176651305683</c:v>
                </c:pt>
                <c:pt idx="79">
                  <c:v>0.12288786482334869</c:v>
                </c:pt>
                <c:pt idx="80">
                  <c:v>0.12442396313364056</c:v>
                </c:pt>
                <c:pt idx="81">
                  <c:v>0.1259600614439324</c:v>
                </c:pt>
                <c:pt idx="82">
                  <c:v>0.12749615975422426</c:v>
                </c:pt>
                <c:pt idx="83">
                  <c:v>0.12903225806451613</c:v>
                </c:pt>
                <c:pt idx="84">
                  <c:v>0.13056835637480799</c:v>
                </c:pt>
                <c:pt idx="85">
                  <c:v>0.13210445468509985</c:v>
                </c:pt>
                <c:pt idx="86">
                  <c:v>0.13364055299539171</c:v>
                </c:pt>
                <c:pt idx="87">
                  <c:v>0.13517665130568357</c:v>
                </c:pt>
                <c:pt idx="88">
                  <c:v>0.13671274961597543</c:v>
                </c:pt>
                <c:pt idx="89">
                  <c:v>0.13824884792626729</c:v>
                </c:pt>
                <c:pt idx="90">
                  <c:v>0.13978494623655913</c:v>
                </c:pt>
                <c:pt idx="91">
                  <c:v>0.14132104454685099</c:v>
                </c:pt>
                <c:pt idx="92">
                  <c:v>0.14285714285714285</c:v>
                </c:pt>
                <c:pt idx="93">
                  <c:v>0.14439324116743471</c:v>
                </c:pt>
                <c:pt idx="94">
                  <c:v>0.14592933947772657</c:v>
                </c:pt>
                <c:pt idx="95">
                  <c:v>0.14746543778801843</c:v>
                </c:pt>
                <c:pt idx="96">
                  <c:v>0.14900153609831029</c:v>
                </c:pt>
                <c:pt idx="97">
                  <c:v>0.15053763440860216</c:v>
                </c:pt>
                <c:pt idx="98">
                  <c:v>0.15207373271889402</c:v>
                </c:pt>
                <c:pt idx="99">
                  <c:v>0.15360983102918588</c:v>
                </c:pt>
                <c:pt idx="100">
                  <c:v>0.15514592933947774</c:v>
                </c:pt>
                <c:pt idx="101">
                  <c:v>0.15668202764976957</c:v>
                </c:pt>
                <c:pt idx="102">
                  <c:v>0.15821812596006143</c:v>
                </c:pt>
                <c:pt idx="103">
                  <c:v>0.1597542242703533</c:v>
                </c:pt>
                <c:pt idx="104">
                  <c:v>0.16129032258064516</c:v>
                </c:pt>
                <c:pt idx="105">
                  <c:v>0.16282642089093702</c:v>
                </c:pt>
                <c:pt idx="106">
                  <c:v>0.16436251920122888</c:v>
                </c:pt>
                <c:pt idx="107">
                  <c:v>0.16589861751152074</c:v>
                </c:pt>
                <c:pt idx="108">
                  <c:v>0.1674347158218126</c:v>
                </c:pt>
                <c:pt idx="109">
                  <c:v>0.16897081413210446</c:v>
                </c:pt>
                <c:pt idx="110">
                  <c:v>0.17050691244239632</c:v>
                </c:pt>
                <c:pt idx="111">
                  <c:v>0.17204301075268819</c:v>
                </c:pt>
                <c:pt idx="112">
                  <c:v>0.17357910906298002</c:v>
                </c:pt>
                <c:pt idx="113">
                  <c:v>0.17511520737327188</c:v>
                </c:pt>
                <c:pt idx="114">
                  <c:v>0.17665130568356374</c:v>
                </c:pt>
                <c:pt idx="115">
                  <c:v>0.1781874039938556</c:v>
                </c:pt>
                <c:pt idx="116">
                  <c:v>0.17972350230414746</c:v>
                </c:pt>
                <c:pt idx="117">
                  <c:v>0.18125960061443933</c:v>
                </c:pt>
                <c:pt idx="118">
                  <c:v>0.18279569892473119</c:v>
                </c:pt>
                <c:pt idx="119">
                  <c:v>0.18433179723502305</c:v>
                </c:pt>
                <c:pt idx="120">
                  <c:v>0.18586789554531491</c:v>
                </c:pt>
                <c:pt idx="121">
                  <c:v>0.18740399385560677</c:v>
                </c:pt>
                <c:pt idx="122">
                  <c:v>0.1889400921658986</c:v>
                </c:pt>
                <c:pt idx="123">
                  <c:v>0.19047619047619047</c:v>
                </c:pt>
                <c:pt idx="124">
                  <c:v>0.19201228878648233</c:v>
                </c:pt>
                <c:pt idx="125">
                  <c:v>0.19354838709677419</c:v>
                </c:pt>
                <c:pt idx="126">
                  <c:v>0.19508448540706605</c:v>
                </c:pt>
                <c:pt idx="127">
                  <c:v>0.19662058371735791</c:v>
                </c:pt>
                <c:pt idx="128">
                  <c:v>0.19815668202764977</c:v>
                </c:pt>
                <c:pt idx="129">
                  <c:v>0.19969278033794163</c:v>
                </c:pt>
                <c:pt idx="130">
                  <c:v>0.20122887864823349</c:v>
                </c:pt>
                <c:pt idx="131">
                  <c:v>0.20276497695852536</c:v>
                </c:pt>
                <c:pt idx="132">
                  <c:v>0.20430107526881722</c:v>
                </c:pt>
                <c:pt idx="133">
                  <c:v>0.20583717357910905</c:v>
                </c:pt>
                <c:pt idx="134">
                  <c:v>0.20737327188940091</c:v>
                </c:pt>
                <c:pt idx="135">
                  <c:v>0.20890937019969277</c:v>
                </c:pt>
                <c:pt idx="136">
                  <c:v>0.21044546850998463</c:v>
                </c:pt>
                <c:pt idx="137">
                  <c:v>0.2119815668202765</c:v>
                </c:pt>
                <c:pt idx="138">
                  <c:v>0.21351766513056836</c:v>
                </c:pt>
                <c:pt idx="139">
                  <c:v>0.21505376344086022</c:v>
                </c:pt>
                <c:pt idx="140">
                  <c:v>0.21658986175115208</c:v>
                </c:pt>
                <c:pt idx="141">
                  <c:v>0.21812596006144394</c:v>
                </c:pt>
                <c:pt idx="142">
                  <c:v>0.2196620583717358</c:v>
                </c:pt>
                <c:pt idx="143">
                  <c:v>0.22119815668202766</c:v>
                </c:pt>
                <c:pt idx="144">
                  <c:v>0.2227342549923195</c:v>
                </c:pt>
                <c:pt idx="145">
                  <c:v>0.22427035330261136</c:v>
                </c:pt>
                <c:pt idx="146">
                  <c:v>0.22580645161290322</c:v>
                </c:pt>
                <c:pt idx="147">
                  <c:v>0.22734254992319508</c:v>
                </c:pt>
                <c:pt idx="148">
                  <c:v>0.22887864823348694</c:v>
                </c:pt>
                <c:pt idx="149">
                  <c:v>0.2304147465437788</c:v>
                </c:pt>
                <c:pt idx="150">
                  <c:v>0.23195084485407066</c:v>
                </c:pt>
                <c:pt idx="151">
                  <c:v>0.23348694316436253</c:v>
                </c:pt>
                <c:pt idx="152">
                  <c:v>0.23502304147465439</c:v>
                </c:pt>
                <c:pt idx="153">
                  <c:v>0.23655913978494625</c:v>
                </c:pt>
                <c:pt idx="154">
                  <c:v>0.23809523809523808</c:v>
                </c:pt>
                <c:pt idx="155">
                  <c:v>0.23963133640552994</c:v>
                </c:pt>
                <c:pt idx="156">
                  <c:v>0.2411674347158218</c:v>
                </c:pt>
                <c:pt idx="157">
                  <c:v>0.24270353302611367</c:v>
                </c:pt>
                <c:pt idx="158">
                  <c:v>0.24423963133640553</c:v>
                </c:pt>
                <c:pt idx="159">
                  <c:v>0.24577572964669739</c:v>
                </c:pt>
                <c:pt idx="160">
                  <c:v>0.24731182795698925</c:v>
                </c:pt>
                <c:pt idx="161">
                  <c:v>0.24884792626728111</c:v>
                </c:pt>
                <c:pt idx="162">
                  <c:v>0.25038402457757297</c:v>
                </c:pt>
                <c:pt idx="163">
                  <c:v>0.25192012288786481</c:v>
                </c:pt>
                <c:pt idx="164">
                  <c:v>0.25345622119815669</c:v>
                </c:pt>
                <c:pt idx="165">
                  <c:v>0.25499231950844853</c:v>
                </c:pt>
                <c:pt idx="166">
                  <c:v>0.25652841781874042</c:v>
                </c:pt>
                <c:pt idx="167">
                  <c:v>0.25806451612903225</c:v>
                </c:pt>
                <c:pt idx="168">
                  <c:v>0.25960061443932414</c:v>
                </c:pt>
                <c:pt idx="169">
                  <c:v>0.26113671274961597</c:v>
                </c:pt>
                <c:pt idx="170">
                  <c:v>0.26267281105990781</c:v>
                </c:pt>
                <c:pt idx="171">
                  <c:v>0.2642089093701997</c:v>
                </c:pt>
                <c:pt idx="172">
                  <c:v>0.26574500768049153</c:v>
                </c:pt>
                <c:pt idx="173">
                  <c:v>0.26728110599078342</c:v>
                </c:pt>
                <c:pt idx="174">
                  <c:v>0.26881720430107525</c:v>
                </c:pt>
                <c:pt idx="175">
                  <c:v>0.27035330261136714</c:v>
                </c:pt>
                <c:pt idx="176">
                  <c:v>0.27188940092165897</c:v>
                </c:pt>
                <c:pt idx="177">
                  <c:v>0.27342549923195086</c:v>
                </c:pt>
                <c:pt idx="178">
                  <c:v>0.2749615975422427</c:v>
                </c:pt>
                <c:pt idx="179">
                  <c:v>0.27649769585253459</c:v>
                </c:pt>
                <c:pt idx="180">
                  <c:v>0.27803379416282642</c:v>
                </c:pt>
                <c:pt idx="181">
                  <c:v>0.27956989247311825</c:v>
                </c:pt>
                <c:pt idx="182">
                  <c:v>0.28110599078341014</c:v>
                </c:pt>
                <c:pt idx="183">
                  <c:v>0.28264208909370198</c:v>
                </c:pt>
                <c:pt idx="184">
                  <c:v>0.28417818740399386</c:v>
                </c:pt>
                <c:pt idx="185">
                  <c:v>0.2857142857142857</c:v>
                </c:pt>
                <c:pt idx="186">
                  <c:v>0.28725038402457759</c:v>
                </c:pt>
                <c:pt idx="187">
                  <c:v>0.28878648233486942</c:v>
                </c:pt>
                <c:pt idx="188">
                  <c:v>0.29032258064516131</c:v>
                </c:pt>
                <c:pt idx="189">
                  <c:v>0.29185867895545314</c:v>
                </c:pt>
                <c:pt idx="190">
                  <c:v>0.29339477726574503</c:v>
                </c:pt>
                <c:pt idx="191">
                  <c:v>0.29493087557603687</c:v>
                </c:pt>
                <c:pt idx="192">
                  <c:v>0.2964669738863287</c:v>
                </c:pt>
                <c:pt idx="193">
                  <c:v>0.29800307219662059</c:v>
                </c:pt>
                <c:pt idx="194">
                  <c:v>0.29953917050691242</c:v>
                </c:pt>
                <c:pt idx="195">
                  <c:v>0.30107526881720431</c:v>
                </c:pt>
                <c:pt idx="196">
                  <c:v>0.30261136712749614</c:v>
                </c:pt>
                <c:pt idx="197">
                  <c:v>0.30414746543778803</c:v>
                </c:pt>
                <c:pt idx="198">
                  <c:v>0.30568356374807987</c:v>
                </c:pt>
                <c:pt idx="199">
                  <c:v>0.30721966205837176</c:v>
                </c:pt>
                <c:pt idx="200">
                  <c:v>0.30875576036866359</c:v>
                </c:pt>
                <c:pt idx="201">
                  <c:v>0.31029185867895548</c:v>
                </c:pt>
                <c:pt idx="202">
                  <c:v>0.31182795698924731</c:v>
                </c:pt>
                <c:pt idx="203">
                  <c:v>0.31336405529953915</c:v>
                </c:pt>
                <c:pt idx="204">
                  <c:v>0.31490015360983103</c:v>
                </c:pt>
                <c:pt idx="205">
                  <c:v>0.31643625192012287</c:v>
                </c:pt>
                <c:pt idx="206">
                  <c:v>0.31797235023041476</c:v>
                </c:pt>
                <c:pt idx="207">
                  <c:v>0.31950844854070659</c:v>
                </c:pt>
                <c:pt idx="208">
                  <c:v>0.32104454685099848</c:v>
                </c:pt>
                <c:pt idx="209">
                  <c:v>0.32258064516129031</c:v>
                </c:pt>
                <c:pt idx="210">
                  <c:v>0.3241167434715822</c:v>
                </c:pt>
                <c:pt idx="211">
                  <c:v>0.32565284178187404</c:v>
                </c:pt>
                <c:pt idx="212">
                  <c:v>0.32718894009216593</c:v>
                </c:pt>
                <c:pt idx="213">
                  <c:v>0.32872503840245776</c:v>
                </c:pt>
                <c:pt idx="214">
                  <c:v>0.33026113671274959</c:v>
                </c:pt>
                <c:pt idx="215">
                  <c:v>0.33179723502304148</c:v>
                </c:pt>
                <c:pt idx="216">
                  <c:v>0.33333333333333331</c:v>
                </c:pt>
                <c:pt idx="217">
                  <c:v>0.3348694316436252</c:v>
                </c:pt>
                <c:pt idx="218">
                  <c:v>0.33640552995391704</c:v>
                </c:pt>
                <c:pt idx="219">
                  <c:v>0.33794162826420893</c:v>
                </c:pt>
                <c:pt idx="220">
                  <c:v>0.33947772657450076</c:v>
                </c:pt>
                <c:pt idx="221">
                  <c:v>0.34101382488479265</c:v>
                </c:pt>
                <c:pt idx="222">
                  <c:v>0.34254992319508448</c:v>
                </c:pt>
                <c:pt idx="223">
                  <c:v>0.34408602150537637</c:v>
                </c:pt>
                <c:pt idx="224">
                  <c:v>0.34562211981566821</c:v>
                </c:pt>
                <c:pt idx="225">
                  <c:v>0.34715821812596004</c:v>
                </c:pt>
                <c:pt idx="226">
                  <c:v>0.34869431643625193</c:v>
                </c:pt>
                <c:pt idx="227">
                  <c:v>0.35023041474654376</c:v>
                </c:pt>
                <c:pt idx="228">
                  <c:v>0.35176651305683565</c:v>
                </c:pt>
                <c:pt idx="229">
                  <c:v>0.35330261136712748</c:v>
                </c:pt>
                <c:pt idx="230">
                  <c:v>0.35483870967741937</c:v>
                </c:pt>
                <c:pt idx="231">
                  <c:v>0.35637480798771121</c:v>
                </c:pt>
                <c:pt idx="232">
                  <c:v>0.3579109062980031</c:v>
                </c:pt>
                <c:pt idx="233">
                  <c:v>0.35944700460829493</c:v>
                </c:pt>
                <c:pt idx="234">
                  <c:v>0.36098310291858676</c:v>
                </c:pt>
                <c:pt idx="235">
                  <c:v>0.36251920122887865</c:v>
                </c:pt>
                <c:pt idx="236">
                  <c:v>0.36405529953917048</c:v>
                </c:pt>
                <c:pt idx="237">
                  <c:v>0.36559139784946237</c:v>
                </c:pt>
                <c:pt idx="238">
                  <c:v>0.36712749615975421</c:v>
                </c:pt>
                <c:pt idx="239">
                  <c:v>0.3686635944700461</c:v>
                </c:pt>
                <c:pt idx="240">
                  <c:v>0.37019969278033793</c:v>
                </c:pt>
                <c:pt idx="241">
                  <c:v>0.37173579109062982</c:v>
                </c:pt>
                <c:pt idx="242">
                  <c:v>0.37327188940092165</c:v>
                </c:pt>
                <c:pt idx="243">
                  <c:v>0.37480798771121354</c:v>
                </c:pt>
                <c:pt idx="244">
                  <c:v>0.37634408602150538</c:v>
                </c:pt>
                <c:pt idx="245">
                  <c:v>0.37788018433179721</c:v>
                </c:pt>
                <c:pt idx="246">
                  <c:v>0.3794162826420891</c:v>
                </c:pt>
                <c:pt idx="247">
                  <c:v>0.38095238095238093</c:v>
                </c:pt>
                <c:pt idx="248">
                  <c:v>0.38248847926267282</c:v>
                </c:pt>
                <c:pt idx="249">
                  <c:v>0.38402457757296465</c:v>
                </c:pt>
                <c:pt idx="250">
                  <c:v>0.38556067588325654</c:v>
                </c:pt>
                <c:pt idx="251">
                  <c:v>0.38709677419354838</c:v>
                </c:pt>
                <c:pt idx="252">
                  <c:v>0.38863287250384027</c:v>
                </c:pt>
                <c:pt idx="253">
                  <c:v>0.3901689708141321</c:v>
                </c:pt>
                <c:pt idx="254">
                  <c:v>0.39170506912442399</c:v>
                </c:pt>
                <c:pt idx="255">
                  <c:v>0.39324116743471582</c:v>
                </c:pt>
                <c:pt idx="256">
                  <c:v>0.39477726574500765</c:v>
                </c:pt>
                <c:pt idx="257">
                  <c:v>0.39631336405529954</c:v>
                </c:pt>
                <c:pt idx="258">
                  <c:v>0.39784946236559138</c:v>
                </c:pt>
                <c:pt idx="259">
                  <c:v>0.39938556067588327</c:v>
                </c:pt>
                <c:pt idx="260">
                  <c:v>0.4009216589861751</c:v>
                </c:pt>
                <c:pt idx="261">
                  <c:v>0.40245775729646699</c:v>
                </c:pt>
                <c:pt idx="262">
                  <c:v>0.40399385560675882</c:v>
                </c:pt>
                <c:pt idx="263">
                  <c:v>0.40552995391705071</c:v>
                </c:pt>
                <c:pt idx="264">
                  <c:v>0.40706605222734255</c:v>
                </c:pt>
                <c:pt idx="265">
                  <c:v>0.40860215053763443</c:v>
                </c:pt>
                <c:pt idx="266">
                  <c:v>0.41013824884792627</c:v>
                </c:pt>
                <c:pt idx="267">
                  <c:v>0.4116743471582181</c:v>
                </c:pt>
                <c:pt idx="268">
                  <c:v>0.41321044546850999</c:v>
                </c:pt>
                <c:pt idx="269">
                  <c:v>0.41474654377880182</c:v>
                </c:pt>
                <c:pt idx="270">
                  <c:v>0.41628264208909371</c:v>
                </c:pt>
                <c:pt idx="271">
                  <c:v>0.41781874039938555</c:v>
                </c:pt>
                <c:pt idx="272">
                  <c:v>0.41935483870967744</c:v>
                </c:pt>
                <c:pt idx="273">
                  <c:v>0.42089093701996927</c:v>
                </c:pt>
                <c:pt idx="274">
                  <c:v>0.42242703533026116</c:v>
                </c:pt>
                <c:pt idx="275">
                  <c:v>0.42396313364055299</c:v>
                </c:pt>
                <c:pt idx="276">
                  <c:v>0.42549923195084488</c:v>
                </c:pt>
                <c:pt idx="277">
                  <c:v>0.42703533026113671</c:v>
                </c:pt>
                <c:pt idx="278">
                  <c:v>0.42857142857142855</c:v>
                </c:pt>
                <c:pt idx="279">
                  <c:v>0.43010752688172044</c:v>
                </c:pt>
                <c:pt idx="280">
                  <c:v>0.43164362519201227</c:v>
                </c:pt>
                <c:pt idx="281">
                  <c:v>0.43317972350230416</c:v>
                </c:pt>
                <c:pt idx="282">
                  <c:v>0.43471582181259599</c:v>
                </c:pt>
                <c:pt idx="283">
                  <c:v>0.43625192012288788</c:v>
                </c:pt>
                <c:pt idx="284">
                  <c:v>0.43778801843317972</c:v>
                </c:pt>
                <c:pt idx="285">
                  <c:v>0.4393241167434716</c:v>
                </c:pt>
                <c:pt idx="286">
                  <c:v>0.44086021505376344</c:v>
                </c:pt>
                <c:pt idx="287">
                  <c:v>0.44239631336405533</c:v>
                </c:pt>
                <c:pt idx="288">
                  <c:v>0.44393241167434716</c:v>
                </c:pt>
                <c:pt idx="289">
                  <c:v>0.44546850998463899</c:v>
                </c:pt>
                <c:pt idx="290">
                  <c:v>0.44700460829493088</c:v>
                </c:pt>
                <c:pt idx="291">
                  <c:v>0.44854070660522272</c:v>
                </c:pt>
                <c:pt idx="292">
                  <c:v>0.45007680491551461</c:v>
                </c:pt>
                <c:pt idx="293">
                  <c:v>0.45161290322580644</c:v>
                </c:pt>
                <c:pt idx="294">
                  <c:v>0.45314900153609833</c:v>
                </c:pt>
                <c:pt idx="295">
                  <c:v>0.45468509984639016</c:v>
                </c:pt>
                <c:pt idx="296">
                  <c:v>0.45622119815668205</c:v>
                </c:pt>
                <c:pt idx="297">
                  <c:v>0.45775729646697388</c:v>
                </c:pt>
                <c:pt idx="298">
                  <c:v>0.45929339477726572</c:v>
                </c:pt>
                <c:pt idx="299">
                  <c:v>0.46082949308755761</c:v>
                </c:pt>
                <c:pt idx="300">
                  <c:v>0.46236559139784944</c:v>
                </c:pt>
                <c:pt idx="301">
                  <c:v>0.46390168970814133</c:v>
                </c:pt>
                <c:pt idx="302">
                  <c:v>0.46543778801843316</c:v>
                </c:pt>
                <c:pt idx="303">
                  <c:v>0.46697388632872505</c:v>
                </c:pt>
                <c:pt idx="304">
                  <c:v>0.46850998463901689</c:v>
                </c:pt>
                <c:pt idx="305">
                  <c:v>0.47004608294930877</c:v>
                </c:pt>
                <c:pt idx="306">
                  <c:v>0.47158218125960061</c:v>
                </c:pt>
                <c:pt idx="307">
                  <c:v>0.4731182795698925</c:v>
                </c:pt>
                <c:pt idx="308">
                  <c:v>0.47465437788018433</c:v>
                </c:pt>
                <c:pt idx="309">
                  <c:v>0.47619047619047616</c:v>
                </c:pt>
                <c:pt idx="310">
                  <c:v>0.47772657450076805</c:v>
                </c:pt>
                <c:pt idx="311">
                  <c:v>0.47926267281105989</c:v>
                </c:pt>
                <c:pt idx="312">
                  <c:v>0.48079877112135178</c:v>
                </c:pt>
                <c:pt idx="313">
                  <c:v>0.48233486943164361</c:v>
                </c:pt>
                <c:pt idx="314">
                  <c:v>0.4838709677419355</c:v>
                </c:pt>
                <c:pt idx="315">
                  <c:v>0.48540706605222733</c:v>
                </c:pt>
                <c:pt idx="316">
                  <c:v>0.48694316436251922</c:v>
                </c:pt>
                <c:pt idx="317">
                  <c:v>0.48847926267281105</c:v>
                </c:pt>
                <c:pt idx="318">
                  <c:v>0.49001536098310294</c:v>
                </c:pt>
                <c:pt idx="319">
                  <c:v>0.49155145929339478</c:v>
                </c:pt>
                <c:pt idx="320">
                  <c:v>0.49308755760368661</c:v>
                </c:pt>
                <c:pt idx="321">
                  <c:v>0.4946236559139785</c:v>
                </c:pt>
                <c:pt idx="322">
                  <c:v>0.49615975422427033</c:v>
                </c:pt>
                <c:pt idx="323">
                  <c:v>0.49769585253456222</c:v>
                </c:pt>
                <c:pt idx="324">
                  <c:v>0.49923195084485406</c:v>
                </c:pt>
                <c:pt idx="325">
                  <c:v>0.50076804915514594</c:v>
                </c:pt>
                <c:pt idx="326">
                  <c:v>0.50230414746543783</c:v>
                </c:pt>
                <c:pt idx="327">
                  <c:v>0.50384024577572961</c:v>
                </c:pt>
                <c:pt idx="328">
                  <c:v>0.5053763440860215</c:v>
                </c:pt>
                <c:pt idx="329">
                  <c:v>0.50691244239631339</c:v>
                </c:pt>
                <c:pt idx="330">
                  <c:v>0.50844854070660517</c:v>
                </c:pt>
                <c:pt idx="331">
                  <c:v>0.50998463901689706</c:v>
                </c:pt>
                <c:pt idx="332">
                  <c:v>0.51152073732718895</c:v>
                </c:pt>
                <c:pt idx="333">
                  <c:v>0.51305683563748083</c:v>
                </c:pt>
                <c:pt idx="334">
                  <c:v>0.51459293394777261</c:v>
                </c:pt>
                <c:pt idx="335">
                  <c:v>0.5161290322580645</c:v>
                </c:pt>
                <c:pt idx="336">
                  <c:v>0.51766513056835639</c:v>
                </c:pt>
                <c:pt idx="337">
                  <c:v>0.51920122887864828</c:v>
                </c:pt>
                <c:pt idx="338">
                  <c:v>0.52073732718894006</c:v>
                </c:pt>
                <c:pt idx="339">
                  <c:v>0.52227342549923195</c:v>
                </c:pt>
                <c:pt idx="340">
                  <c:v>0.52380952380952384</c:v>
                </c:pt>
                <c:pt idx="341">
                  <c:v>0.52534562211981561</c:v>
                </c:pt>
                <c:pt idx="342">
                  <c:v>0.5268817204301075</c:v>
                </c:pt>
                <c:pt idx="343">
                  <c:v>0.52841781874039939</c:v>
                </c:pt>
                <c:pt idx="344">
                  <c:v>0.52995391705069128</c:v>
                </c:pt>
                <c:pt idx="345">
                  <c:v>0.53149001536098306</c:v>
                </c:pt>
                <c:pt idx="346">
                  <c:v>0.53302611367127495</c:v>
                </c:pt>
                <c:pt idx="347">
                  <c:v>0.53456221198156684</c:v>
                </c:pt>
                <c:pt idx="348">
                  <c:v>0.53609831029185873</c:v>
                </c:pt>
                <c:pt idx="349">
                  <c:v>0.5376344086021505</c:v>
                </c:pt>
                <c:pt idx="350">
                  <c:v>0.53917050691244239</c:v>
                </c:pt>
                <c:pt idx="351">
                  <c:v>0.54070660522273428</c:v>
                </c:pt>
                <c:pt idx="352">
                  <c:v>0.54224270353302606</c:v>
                </c:pt>
                <c:pt idx="353">
                  <c:v>0.54377880184331795</c:v>
                </c:pt>
                <c:pt idx="354">
                  <c:v>0.54531490015360984</c:v>
                </c:pt>
                <c:pt idx="355">
                  <c:v>0.54685099846390173</c:v>
                </c:pt>
                <c:pt idx="356">
                  <c:v>0.54838709677419351</c:v>
                </c:pt>
                <c:pt idx="357">
                  <c:v>0.54992319508448539</c:v>
                </c:pt>
                <c:pt idx="358">
                  <c:v>0.55145929339477728</c:v>
                </c:pt>
                <c:pt idx="359">
                  <c:v>0.55299539170506917</c:v>
                </c:pt>
                <c:pt idx="360">
                  <c:v>0.55453149001536095</c:v>
                </c:pt>
                <c:pt idx="361">
                  <c:v>0.55606758832565284</c:v>
                </c:pt>
                <c:pt idx="362">
                  <c:v>0.55760368663594473</c:v>
                </c:pt>
                <c:pt idx="363">
                  <c:v>0.55913978494623651</c:v>
                </c:pt>
                <c:pt idx="364">
                  <c:v>0.5606758832565284</c:v>
                </c:pt>
                <c:pt idx="365">
                  <c:v>0.56221198156682028</c:v>
                </c:pt>
                <c:pt idx="366">
                  <c:v>0.56374807987711217</c:v>
                </c:pt>
                <c:pt idx="367">
                  <c:v>0.56528417818740395</c:v>
                </c:pt>
                <c:pt idx="368">
                  <c:v>0.56682027649769584</c:v>
                </c:pt>
                <c:pt idx="369">
                  <c:v>0.56835637480798773</c:v>
                </c:pt>
                <c:pt idx="370">
                  <c:v>0.56989247311827962</c:v>
                </c:pt>
                <c:pt idx="371">
                  <c:v>0.5714285714285714</c:v>
                </c:pt>
                <c:pt idx="372">
                  <c:v>0.57296466973886329</c:v>
                </c:pt>
                <c:pt idx="373">
                  <c:v>0.57450076804915517</c:v>
                </c:pt>
                <c:pt idx="374">
                  <c:v>0.57603686635944695</c:v>
                </c:pt>
                <c:pt idx="375">
                  <c:v>0.57757296466973884</c:v>
                </c:pt>
                <c:pt idx="376">
                  <c:v>0.57910906298003073</c:v>
                </c:pt>
                <c:pt idx="377">
                  <c:v>0.58064516129032262</c:v>
                </c:pt>
                <c:pt idx="378">
                  <c:v>0.5821812596006144</c:v>
                </c:pt>
                <c:pt idx="379">
                  <c:v>0.58371735791090629</c:v>
                </c:pt>
                <c:pt idx="380">
                  <c:v>0.58525345622119818</c:v>
                </c:pt>
                <c:pt idx="381">
                  <c:v>0.58678955453149007</c:v>
                </c:pt>
                <c:pt idx="382">
                  <c:v>0.58832565284178184</c:v>
                </c:pt>
                <c:pt idx="383">
                  <c:v>0.58986175115207373</c:v>
                </c:pt>
                <c:pt idx="384">
                  <c:v>0.59139784946236562</c:v>
                </c:pt>
                <c:pt idx="385">
                  <c:v>0.5929339477726574</c:v>
                </c:pt>
                <c:pt idx="386">
                  <c:v>0.59447004608294929</c:v>
                </c:pt>
                <c:pt idx="387">
                  <c:v>0.59600614439324118</c:v>
                </c:pt>
                <c:pt idx="388">
                  <c:v>0.59754224270353307</c:v>
                </c:pt>
                <c:pt idx="389">
                  <c:v>0.59907834101382484</c:v>
                </c:pt>
                <c:pt idx="390">
                  <c:v>0.60061443932411673</c:v>
                </c:pt>
                <c:pt idx="391">
                  <c:v>0.60215053763440862</c:v>
                </c:pt>
                <c:pt idx="392">
                  <c:v>0.60368663594470051</c:v>
                </c:pt>
                <c:pt idx="393">
                  <c:v>0.60522273425499229</c:v>
                </c:pt>
                <c:pt idx="394">
                  <c:v>0.60675883256528418</c:v>
                </c:pt>
                <c:pt idx="395">
                  <c:v>0.60829493087557607</c:v>
                </c:pt>
                <c:pt idx="396">
                  <c:v>0.60983102918586785</c:v>
                </c:pt>
                <c:pt idx="397">
                  <c:v>0.61136712749615973</c:v>
                </c:pt>
                <c:pt idx="398">
                  <c:v>0.61290322580645162</c:v>
                </c:pt>
                <c:pt idx="399">
                  <c:v>0.61443932411674351</c:v>
                </c:pt>
                <c:pt idx="400">
                  <c:v>0.61597542242703529</c:v>
                </c:pt>
                <c:pt idx="401">
                  <c:v>0.61751152073732718</c:v>
                </c:pt>
                <c:pt idx="402">
                  <c:v>0.61904761904761907</c:v>
                </c:pt>
                <c:pt idx="403">
                  <c:v>0.62058371735791096</c:v>
                </c:pt>
                <c:pt idx="404">
                  <c:v>0.62211981566820274</c:v>
                </c:pt>
                <c:pt idx="405">
                  <c:v>0.62365591397849462</c:v>
                </c:pt>
                <c:pt idx="406">
                  <c:v>0.62519201228878651</c:v>
                </c:pt>
                <c:pt idx="407">
                  <c:v>0.62672811059907829</c:v>
                </c:pt>
                <c:pt idx="408">
                  <c:v>0.62826420890937018</c:v>
                </c:pt>
                <c:pt idx="409">
                  <c:v>0.62980030721966207</c:v>
                </c:pt>
                <c:pt idx="410">
                  <c:v>0.63133640552995396</c:v>
                </c:pt>
                <c:pt idx="411">
                  <c:v>0.63287250384024574</c:v>
                </c:pt>
                <c:pt idx="412">
                  <c:v>0.63440860215053763</c:v>
                </c:pt>
                <c:pt idx="413">
                  <c:v>0.63594470046082952</c:v>
                </c:pt>
                <c:pt idx="414">
                  <c:v>0.6374807987711214</c:v>
                </c:pt>
                <c:pt idx="415">
                  <c:v>0.63901689708141318</c:v>
                </c:pt>
                <c:pt idx="416">
                  <c:v>0.64055299539170507</c:v>
                </c:pt>
                <c:pt idx="417">
                  <c:v>0.64208909370199696</c:v>
                </c:pt>
                <c:pt idx="418">
                  <c:v>0.64362519201228874</c:v>
                </c:pt>
                <c:pt idx="419">
                  <c:v>0.64516129032258063</c:v>
                </c:pt>
                <c:pt idx="420">
                  <c:v>0.64669738863287252</c:v>
                </c:pt>
                <c:pt idx="421">
                  <c:v>0.64823348694316441</c:v>
                </c:pt>
                <c:pt idx="422">
                  <c:v>0.64976958525345618</c:v>
                </c:pt>
                <c:pt idx="423">
                  <c:v>0.65130568356374807</c:v>
                </c:pt>
                <c:pt idx="424">
                  <c:v>0.65284178187403996</c:v>
                </c:pt>
                <c:pt idx="425">
                  <c:v>0.65437788018433185</c:v>
                </c:pt>
                <c:pt idx="426">
                  <c:v>0.65591397849462363</c:v>
                </c:pt>
                <c:pt idx="427">
                  <c:v>0.65745007680491552</c:v>
                </c:pt>
                <c:pt idx="428">
                  <c:v>0.65898617511520741</c:v>
                </c:pt>
                <c:pt idx="429">
                  <c:v>0.66052227342549918</c:v>
                </c:pt>
                <c:pt idx="430">
                  <c:v>0.66205837173579107</c:v>
                </c:pt>
                <c:pt idx="431">
                  <c:v>0.66359447004608296</c:v>
                </c:pt>
                <c:pt idx="432">
                  <c:v>0.66513056835637485</c:v>
                </c:pt>
                <c:pt idx="433">
                  <c:v>0.66666666666666663</c:v>
                </c:pt>
                <c:pt idx="434">
                  <c:v>0.66820276497695852</c:v>
                </c:pt>
                <c:pt idx="435">
                  <c:v>0.66973886328725041</c:v>
                </c:pt>
                <c:pt idx="436">
                  <c:v>0.6712749615975423</c:v>
                </c:pt>
                <c:pt idx="437">
                  <c:v>0.67281105990783407</c:v>
                </c:pt>
                <c:pt idx="438">
                  <c:v>0.67434715821812596</c:v>
                </c:pt>
                <c:pt idx="439">
                  <c:v>0.67588325652841785</c:v>
                </c:pt>
                <c:pt idx="440">
                  <c:v>0.67741935483870963</c:v>
                </c:pt>
                <c:pt idx="441">
                  <c:v>0.67895545314900152</c:v>
                </c:pt>
                <c:pt idx="442">
                  <c:v>0.68049155145929341</c:v>
                </c:pt>
                <c:pt idx="443">
                  <c:v>0.6820276497695853</c:v>
                </c:pt>
                <c:pt idx="444">
                  <c:v>0.68356374807987708</c:v>
                </c:pt>
                <c:pt idx="445">
                  <c:v>0.68509984639016897</c:v>
                </c:pt>
                <c:pt idx="446">
                  <c:v>0.68663594470046085</c:v>
                </c:pt>
                <c:pt idx="447">
                  <c:v>0.68817204301075274</c:v>
                </c:pt>
                <c:pt idx="448">
                  <c:v>0.68970814132104452</c:v>
                </c:pt>
                <c:pt idx="449">
                  <c:v>0.69124423963133641</c:v>
                </c:pt>
                <c:pt idx="450">
                  <c:v>0.6927803379416283</c:v>
                </c:pt>
                <c:pt idx="451">
                  <c:v>0.69431643625192008</c:v>
                </c:pt>
                <c:pt idx="452">
                  <c:v>0.69585253456221197</c:v>
                </c:pt>
                <c:pt idx="453">
                  <c:v>0.69738863287250386</c:v>
                </c:pt>
                <c:pt idx="454">
                  <c:v>0.69892473118279574</c:v>
                </c:pt>
                <c:pt idx="455">
                  <c:v>0.70046082949308752</c:v>
                </c:pt>
                <c:pt idx="456">
                  <c:v>0.70199692780337941</c:v>
                </c:pt>
                <c:pt idx="457">
                  <c:v>0.7035330261136713</c:v>
                </c:pt>
                <c:pt idx="458">
                  <c:v>0.70506912442396308</c:v>
                </c:pt>
                <c:pt idx="459">
                  <c:v>0.70660522273425497</c:v>
                </c:pt>
                <c:pt idx="460">
                  <c:v>0.70814132104454686</c:v>
                </c:pt>
                <c:pt idx="461">
                  <c:v>0.70967741935483875</c:v>
                </c:pt>
                <c:pt idx="462">
                  <c:v>0.71121351766513052</c:v>
                </c:pt>
                <c:pt idx="463">
                  <c:v>0.71274961597542241</c:v>
                </c:pt>
                <c:pt idx="464">
                  <c:v>0.7142857142857143</c:v>
                </c:pt>
                <c:pt idx="465">
                  <c:v>0.71582181259600619</c:v>
                </c:pt>
                <c:pt idx="466">
                  <c:v>0.71735791090629797</c:v>
                </c:pt>
                <c:pt idx="467">
                  <c:v>0.71889400921658986</c:v>
                </c:pt>
                <c:pt idx="468">
                  <c:v>0.72043010752688175</c:v>
                </c:pt>
                <c:pt idx="469">
                  <c:v>0.72196620583717352</c:v>
                </c:pt>
                <c:pt idx="470">
                  <c:v>0.72350230414746541</c:v>
                </c:pt>
                <c:pt idx="471">
                  <c:v>0.7250384024577573</c:v>
                </c:pt>
                <c:pt idx="472">
                  <c:v>0.72657450076804919</c:v>
                </c:pt>
                <c:pt idx="473">
                  <c:v>0.72811059907834097</c:v>
                </c:pt>
                <c:pt idx="474">
                  <c:v>0.72964669738863286</c:v>
                </c:pt>
                <c:pt idx="475">
                  <c:v>0.73118279569892475</c:v>
                </c:pt>
                <c:pt idx="476">
                  <c:v>0.73271889400921664</c:v>
                </c:pt>
                <c:pt idx="477">
                  <c:v>0.73425499231950841</c:v>
                </c:pt>
                <c:pt idx="478">
                  <c:v>0.7357910906298003</c:v>
                </c:pt>
                <c:pt idx="479">
                  <c:v>0.73732718894009219</c:v>
                </c:pt>
                <c:pt idx="480">
                  <c:v>0.73886328725038397</c:v>
                </c:pt>
                <c:pt idx="481">
                  <c:v>0.74039938556067586</c:v>
                </c:pt>
                <c:pt idx="482">
                  <c:v>0.74193548387096775</c:v>
                </c:pt>
                <c:pt idx="483">
                  <c:v>0.74347158218125964</c:v>
                </c:pt>
                <c:pt idx="484">
                  <c:v>0.74500768049155142</c:v>
                </c:pt>
                <c:pt idx="485">
                  <c:v>0.74654377880184331</c:v>
                </c:pt>
                <c:pt idx="486">
                  <c:v>0.74807987711213519</c:v>
                </c:pt>
                <c:pt idx="487">
                  <c:v>0.74961597542242708</c:v>
                </c:pt>
                <c:pt idx="488">
                  <c:v>0.75115207373271886</c:v>
                </c:pt>
                <c:pt idx="489">
                  <c:v>0.75268817204301075</c:v>
                </c:pt>
                <c:pt idx="490">
                  <c:v>0.75422427035330264</c:v>
                </c:pt>
                <c:pt idx="491">
                  <c:v>0.75576036866359442</c:v>
                </c:pt>
                <c:pt idx="492">
                  <c:v>0.75729646697388631</c:v>
                </c:pt>
                <c:pt idx="493">
                  <c:v>0.7588325652841782</c:v>
                </c:pt>
                <c:pt idx="494">
                  <c:v>0.76036866359447008</c:v>
                </c:pt>
                <c:pt idx="495">
                  <c:v>0.76190476190476186</c:v>
                </c:pt>
                <c:pt idx="496">
                  <c:v>0.76344086021505375</c:v>
                </c:pt>
                <c:pt idx="497">
                  <c:v>0.76497695852534564</c:v>
                </c:pt>
                <c:pt idx="498">
                  <c:v>0.76651305683563753</c:v>
                </c:pt>
                <c:pt idx="499">
                  <c:v>0.76804915514592931</c:v>
                </c:pt>
                <c:pt idx="500">
                  <c:v>0.7695852534562212</c:v>
                </c:pt>
                <c:pt idx="501">
                  <c:v>0.77112135176651309</c:v>
                </c:pt>
                <c:pt idx="502">
                  <c:v>0.77265745007680486</c:v>
                </c:pt>
                <c:pt idx="503">
                  <c:v>0.77419354838709675</c:v>
                </c:pt>
                <c:pt idx="504">
                  <c:v>0.77572964669738864</c:v>
                </c:pt>
                <c:pt idx="505">
                  <c:v>0.77726574500768053</c:v>
                </c:pt>
                <c:pt idx="506">
                  <c:v>0.77880184331797231</c:v>
                </c:pt>
                <c:pt idx="507">
                  <c:v>0.7803379416282642</c:v>
                </c:pt>
                <c:pt idx="508">
                  <c:v>0.78187403993855609</c:v>
                </c:pt>
                <c:pt idx="509">
                  <c:v>0.78341013824884798</c:v>
                </c:pt>
                <c:pt idx="510">
                  <c:v>0.78494623655913975</c:v>
                </c:pt>
                <c:pt idx="511">
                  <c:v>0.78648233486943164</c:v>
                </c:pt>
                <c:pt idx="512">
                  <c:v>0.78801843317972353</c:v>
                </c:pt>
                <c:pt idx="513">
                  <c:v>0.78955453149001531</c:v>
                </c:pt>
                <c:pt idx="514">
                  <c:v>0.7910906298003072</c:v>
                </c:pt>
                <c:pt idx="515">
                  <c:v>0.79262672811059909</c:v>
                </c:pt>
                <c:pt idx="516">
                  <c:v>0.79416282642089098</c:v>
                </c:pt>
                <c:pt idx="517">
                  <c:v>0.79569892473118276</c:v>
                </c:pt>
                <c:pt idx="518">
                  <c:v>0.79723502304147464</c:v>
                </c:pt>
                <c:pt idx="519">
                  <c:v>0.79877112135176653</c:v>
                </c:pt>
                <c:pt idx="520">
                  <c:v>0.80030721966205842</c:v>
                </c:pt>
                <c:pt idx="521">
                  <c:v>0.8018433179723502</c:v>
                </c:pt>
                <c:pt idx="522">
                  <c:v>0.80337941628264209</c:v>
                </c:pt>
                <c:pt idx="523">
                  <c:v>0.80491551459293398</c:v>
                </c:pt>
                <c:pt idx="524">
                  <c:v>0.80645161290322576</c:v>
                </c:pt>
                <c:pt idx="525">
                  <c:v>0.80798771121351765</c:v>
                </c:pt>
                <c:pt idx="526">
                  <c:v>0.80952380952380953</c:v>
                </c:pt>
                <c:pt idx="527">
                  <c:v>0.81105990783410142</c:v>
                </c:pt>
                <c:pt idx="528">
                  <c:v>0.8125960061443932</c:v>
                </c:pt>
                <c:pt idx="529">
                  <c:v>0.81413210445468509</c:v>
                </c:pt>
                <c:pt idx="530">
                  <c:v>0.81566820276497698</c:v>
                </c:pt>
                <c:pt idx="531">
                  <c:v>0.81720430107526887</c:v>
                </c:pt>
                <c:pt idx="532">
                  <c:v>0.81874039938556065</c:v>
                </c:pt>
                <c:pt idx="533">
                  <c:v>0.82027649769585254</c:v>
                </c:pt>
                <c:pt idx="534">
                  <c:v>0.82181259600614442</c:v>
                </c:pt>
                <c:pt idx="535">
                  <c:v>0.8233486943164362</c:v>
                </c:pt>
                <c:pt idx="536">
                  <c:v>0.82488479262672809</c:v>
                </c:pt>
                <c:pt idx="537">
                  <c:v>0.82642089093701998</c:v>
                </c:pt>
                <c:pt idx="538">
                  <c:v>0.82795698924731187</c:v>
                </c:pt>
                <c:pt idx="539">
                  <c:v>0.82949308755760365</c:v>
                </c:pt>
                <c:pt idx="540">
                  <c:v>0.83102918586789554</c:v>
                </c:pt>
                <c:pt idx="541">
                  <c:v>0.83256528417818743</c:v>
                </c:pt>
                <c:pt idx="542">
                  <c:v>0.83410138248847931</c:v>
                </c:pt>
                <c:pt idx="543">
                  <c:v>0.83563748079877109</c:v>
                </c:pt>
                <c:pt idx="544">
                  <c:v>0.83717357910906298</c:v>
                </c:pt>
                <c:pt idx="545">
                  <c:v>0.83870967741935487</c:v>
                </c:pt>
                <c:pt idx="546">
                  <c:v>0.84024577572964665</c:v>
                </c:pt>
                <c:pt idx="547">
                  <c:v>0.84178187403993854</c:v>
                </c:pt>
                <c:pt idx="548">
                  <c:v>0.84331797235023043</c:v>
                </c:pt>
                <c:pt idx="549">
                  <c:v>0.84485407066052232</c:v>
                </c:pt>
                <c:pt idx="550">
                  <c:v>0.84639016897081409</c:v>
                </c:pt>
                <c:pt idx="551">
                  <c:v>0.84792626728110598</c:v>
                </c:pt>
                <c:pt idx="552">
                  <c:v>0.84946236559139787</c:v>
                </c:pt>
                <c:pt idx="553">
                  <c:v>0.85099846390168976</c:v>
                </c:pt>
                <c:pt idx="554">
                  <c:v>0.85253456221198154</c:v>
                </c:pt>
                <c:pt idx="555">
                  <c:v>0.85407066052227343</c:v>
                </c:pt>
                <c:pt idx="556">
                  <c:v>0.85560675883256532</c:v>
                </c:pt>
                <c:pt idx="557">
                  <c:v>0.8571428571428571</c:v>
                </c:pt>
                <c:pt idx="558">
                  <c:v>0.85867895545314898</c:v>
                </c:pt>
                <c:pt idx="559">
                  <c:v>0.86021505376344087</c:v>
                </c:pt>
                <c:pt idx="560">
                  <c:v>0.86175115207373276</c:v>
                </c:pt>
                <c:pt idx="561">
                  <c:v>0.86328725038402454</c:v>
                </c:pt>
                <c:pt idx="562">
                  <c:v>0.86482334869431643</c:v>
                </c:pt>
                <c:pt idx="563">
                  <c:v>0.86635944700460832</c:v>
                </c:pt>
                <c:pt idx="564">
                  <c:v>0.86789554531490021</c:v>
                </c:pt>
                <c:pt idx="565">
                  <c:v>0.86943164362519199</c:v>
                </c:pt>
                <c:pt idx="566">
                  <c:v>0.87096774193548387</c:v>
                </c:pt>
                <c:pt idx="567">
                  <c:v>0.87250384024577576</c:v>
                </c:pt>
                <c:pt idx="568">
                  <c:v>0.87403993855606754</c:v>
                </c:pt>
                <c:pt idx="569">
                  <c:v>0.87557603686635943</c:v>
                </c:pt>
                <c:pt idx="570">
                  <c:v>0.87711213517665132</c:v>
                </c:pt>
                <c:pt idx="571">
                  <c:v>0.87864823348694321</c:v>
                </c:pt>
                <c:pt idx="572">
                  <c:v>0.88018433179723499</c:v>
                </c:pt>
                <c:pt idx="573">
                  <c:v>0.88172043010752688</c:v>
                </c:pt>
                <c:pt idx="574">
                  <c:v>0.88325652841781876</c:v>
                </c:pt>
                <c:pt idx="575">
                  <c:v>0.88479262672811065</c:v>
                </c:pt>
                <c:pt idx="576">
                  <c:v>0.88632872503840243</c:v>
                </c:pt>
                <c:pt idx="577">
                  <c:v>0.88786482334869432</c:v>
                </c:pt>
                <c:pt idx="578">
                  <c:v>0.88940092165898621</c:v>
                </c:pt>
                <c:pt idx="579">
                  <c:v>0.89093701996927799</c:v>
                </c:pt>
                <c:pt idx="580">
                  <c:v>0.89247311827956988</c:v>
                </c:pt>
                <c:pt idx="581">
                  <c:v>0.89400921658986177</c:v>
                </c:pt>
                <c:pt idx="582">
                  <c:v>0.89554531490015366</c:v>
                </c:pt>
                <c:pt idx="583">
                  <c:v>0.89708141321044543</c:v>
                </c:pt>
                <c:pt idx="584">
                  <c:v>0.89861751152073732</c:v>
                </c:pt>
                <c:pt idx="585">
                  <c:v>0.90015360983102921</c:v>
                </c:pt>
                <c:pt idx="586">
                  <c:v>0.90168970814132099</c:v>
                </c:pt>
                <c:pt idx="587">
                  <c:v>0.90322580645161288</c:v>
                </c:pt>
                <c:pt idx="588">
                  <c:v>0.90476190476190477</c:v>
                </c:pt>
                <c:pt idx="589">
                  <c:v>0.90629800307219666</c:v>
                </c:pt>
                <c:pt idx="590">
                  <c:v>0.90783410138248843</c:v>
                </c:pt>
                <c:pt idx="591">
                  <c:v>0.90937019969278032</c:v>
                </c:pt>
                <c:pt idx="592">
                  <c:v>0.91090629800307221</c:v>
                </c:pt>
                <c:pt idx="593">
                  <c:v>0.9124423963133641</c:v>
                </c:pt>
                <c:pt idx="594">
                  <c:v>0.91397849462365588</c:v>
                </c:pt>
                <c:pt idx="595">
                  <c:v>0.91551459293394777</c:v>
                </c:pt>
                <c:pt idx="596">
                  <c:v>0.91705069124423966</c:v>
                </c:pt>
                <c:pt idx="597">
                  <c:v>0.91858678955453144</c:v>
                </c:pt>
                <c:pt idx="598">
                  <c:v>0.92012288786482332</c:v>
                </c:pt>
                <c:pt idx="599">
                  <c:v>0.92165898617511521</c:v>
                </c:pt>
                <c:pt idx="600">
                  <c:v>0.9231950844854071</c:v>
                </c:pt>
                <c:pt idx="601">
                  <c:v>0.92473118279569888</c:v>
                </c:pt>
                <c:pt idx="602">
                  <c:v>0.92626728110599077</c:v>
                </c:pt>
                <c:pt idx="603">
                  <c:v>0.92780337941628266</c:v>
                </c:pt>
                <c:pt idx="604">
                  <c:v>0.92933947772657455</c:v>
                </c:pt>
                <c:pt idx="605">
                  <c:v>0.93087557603686633</c:v>
                </c:pt>
                <c:pt idx="606">
                  <c:v>0.93241167434715821</c:v>
                </c:pt>
                <c:pt idx="607">
                  <c:v>0.9339477726574501</c:v>
                </c:pt>
                <c:pt idx="608">
                  <c:v>0.93548387096774188</c:v>
                </c:pt>
                <c:pt idx="609">
                  <c:v>0.93701996927803377</c:v>
                </c:pt>
                <c:pt idx="610">
                  <c:v>0.93855606758832566</c:v>
                </c:pt>
                <c:pt idx="611">
                  <c:v>0.94009216589861755</c:v>
                </c:pt>
                <c:pt idx="612">
                  <c:v>0.94162826420890933</c:v>
                </c:pt>
                <c:pt idx="613">
                  <c:v>0.94316436251920122</c:v>
                </c:pt>
                <c:pt idx="614">
                  <c:v>0.9447004608294931</c:v>
                </c:pt>
                <c:pt idx="615">
                  <c:v>0.94623655913978499</c:v>
                </c:pt>
                <c:pt idx="616">
                  <c:v>0.94777265745007677</c:v>
                </c:pt>
                <c:pt idx="617">
                  <c:v>0.94930875576036866</c:v>
                </c:pt>
                <c:pt idx="618">
                  <c:v>0.95084485407066055</c:v>
                </c:pt>
                <c:pt idx="619">
                  <c:v>0.95238095238095233</c:v>
                </c:pt>
                <c:pt idx="620">
                  <c:v>0.95391705069124422</c:v>
                </c:pt>
                <c:pt idx="621">
                  <c:v>0.95545314900153611</c:v>
                </c:pt>
                <c:pt idx="622">
                  <c:v>0.956989247311828</c:v>
                </c:pt>
                <c:pt idx="623">
                  <c:v>0.95852534562211977</c:v>
                </c:pt>
                <c:pt idx="624">
                  <c:v>0.96006144393241166</c:v>
                </c:pt>
                <c:pt idx="625">
                  <c:v>0.96159754224270355</c:v>
                </c:pt>
                <c:pt idx="626">
                  <c:v>0.96313364055299544</c:v>
                </c:pt>
                <c:pt idx="627">
                  <c:v>0.96466973886328722</c:v>
                </c:pt>
                <c:pt idx="628">
                  <c:v>0.96620583717357911</c:v>
                </c:pt>
                <c:pt idx="629">
                  <c:v>0.967741935483871</c:v>
                </c:pt>
                <c:pt idx="630">
                  <c:v>0.96927803379416277</c:v>
                </c:pt>
                <c:pt idx="631">
                  <c:v>0.97081413210445466</c:v>
                </c:pt>
                <c:pt idx="632">
                  <c:v>0.97235023041474655</c:v>
                </c:pt>
                <c:pt idx="633">
                  <c:v>0.97388632872503844</c:v>
                </c:pt>
                <c:pt idx="634">
                  <c:v>0.97542242703533022</c:v>
                </c:pt>
                <c:pt idx="635">
                  <c:v>0.97695852534562211</c:v>
                </c:pt>
                <c:pt idx="636">
                  <c:v>0.978494623655914</c:v>
                </c:pt>
                <c:pt idx="637">
                  <c:v>0.98003072196620589</c:v>
                </c:pt>
                <c:pt idx="638">
                  <c:v>0.98156682027649766</c:v>
                </c:pt>
                <c:pt idx="639">
                  <c:v>0.98310291858678955</c:v>
                </c:pt>
                <c:pt idx="640">
                  <c:v>0.98463901689708144</c:v>
                </c:pt>
                <c:pt idx="641">
                  <c:v>0.98617511520737322</c:v>
                </c:pt>
                <c:pt idx="642">
                  <c:v>0.98771121351766511</c:v>
                </c:pt>
                <c:pt idx="643">
                  <c:v>0.989247311827957</c:v>
                </c:pt>
                <c:pt idx="644">
                  <c:v>0.99078341013824889</c:v>
                </c:pt>
                <c:pt idx="645">
                  <c:v>0.99231950844854067</c:v>
                </c:pt>
                <c:pt idx="646">
                  <c:v>0.99385560675883255</c:v>
                </c:pt>
                <c:pt idx="647">
                  <c:v>0.99539170506912444</c:v>
                </c:pt>
                <c:pt idx="648">
                  <c:v>0.99692780337941633</c:v>
                </c:pt>
                <c:pt idx="649">
                  <c:v>0.99846390168970811</c:v>
                </c:pt>
                <c:pt idx="650">
                  <c:v>1</c:v>
                </c:pt>
              </c:numCache>
            </c:numRef>
          </c:xVal>
          <c:yVal>
            <c:numRef>
              <c:f>'B3'!$AS$7:$AS$657</c:f>
              <c:numCache>
                <c:formatCode>0.0%</c:formatCode>
                <c:ptCount val="651"/>
                <c:pt idx="0">
                  <c:v>-0.11904049471374428</c:v>
                </c:pt>
                <c:pt idx="1">
                  <c:v>-0.10884146341463415</c:v>
                </c:pt>
                <c:pt idx="2">
                  <c:v>-0.10778789192313253</c:v>
                </c:pt>
                <c:pt idx="3">
                  <c:v>-9.406155179887303E-2</c:v>
                </c:pt>
                <c:pt idx="4">
                  <c:v>-9.0082644628099173E-2</c:v>
                </c:pt>
                <c:pt idx="5">
                  <c:v>-8.9402490369972193E-2</c:v>
                </c:pt>
                <c:pt idx="6">
                  <c:v>-8.7920820690651671E-2</c:v>
                </c:pt>
                <c:pt idx="7">
                  <c:v>-8.7123478954717753E-2</c:v>
                </c:pt>
                <c:pt idx="8">
                  <c:v>-8.2656473960821791E-2</c:v>
                </c:pt>
                <c:pt idx="9">
                  <c:v>-7.8963414634146342E-2</c:v>
                </c:pt>
                <c:pt idx="10">
                  <c:v>-7.8963414634146342E-2</c:v>
                </c:pt>
                <c:pt idx="11">
                  <c:v>-7.768595041322314E-2</c:v>
                </c:pt>
                <c:pt idx="12">
                  <c:v>-7.672301690507155E-2</c:v>
                </c:pt>
                <c:pt idx="13">
                  <c:v>-7.6240419524001637E-2</c:v>
                </c:pt>
                <c:pt idx="14">
                  <c:v>-7.479338842975207E-2</c:v>
                </c:pt>
                <c:pt idx="15">
                  <c:v>-6.9407367859049648E-2</c:v>
                </c:pt>
                <c:pt idx="16">
                  <c:v>-6.9246618292573642E-2</c:v>
                </c:pt>
                <c:pt idx="17">
                  <c:v>-6.9207317073170738E-2</c:v>
                </c:pt>
                <c:pt idx="18">
                  <c:v>-6.5456282847587199E-2</c:v>
                </c:pt>
                <c:pt idx="19">
                  <c:v>-6.4441554688628847E-2</c:v>
                </c:pt>
                <c:pt idx="20">
                  <c:v>-6.252799426677412E-2</c:v>
                </c:pt>
                <c:pt idx="21">
                  <c:v>-6.0442848593656513E-2</c:v>
                </c:pt>
                <c:pt idx="22">
                  <c:v>-6.0299795593913262E-2</c:v>
                </c:pt>
                <c:pt idx="23">
                  <c:v>-5.8087938684953634E-2</c:v>
                </c:pt>
                <c:pt idx="24">
                  <c:v>-5.6611570247933882E-2</c:v>
                </c:pt>
                <c:pt idx="25">
                  <c:v>-5.5411067764773905E-2</c:v>
                </c:pt>
                <c:pt idx="26">
                  <c:v>-5.4957111510073826E-2</c:v>
                </c:pt>
                <c:pt idx="27">
                  <c:v>-5.4593874833555288E-2</c:v>
                </c:pt>
                <c:pt idx="28">
                  <c:v>-5.3448275862068968E-2</c:v>
                </c:pt>
                <c:pt idx="29">
                  <c:v>-5.2815082644628072E-2</c:v>
                </c:pt>
                <c:pt idx="30">
                  <c:v>-4.9119060331019752E-2</c:v>
                </c:pt>
                <c:pt idx="31">
                  <c:v>-4.8275862068965517E-2</c:v>
                </c:pt>
                <c:pt idx="32">
                  <c:v>-4.7300525561395128E-2</c:v>
                </c:pt>
                <c:pt idx="33">
                  <c:v>-4.6479154199082405E-2</c:v>
                </c:pt>
                <c:pt idx="34">
                  <c:v>-4.6104928457869662E-2</c:v>
                </c:pt>
                <c:pt idx="35">
                  <c:v>-4.3284413895597167E-2</c:v>
                </c:pt>
                <c:pt idx="36">
                  <c:v>-4.2975206611570248E-2</c:v>
                </c:pt>
                <c:pt idx="37">
                  <c:v>-4.2975206611570248E-2</c:v>
                </c:pt>
                <c:pt idx="38">
                  <c:v>-4.1476305652602311E-2</c:v>
                </c:pt>
                <c:pt idx="39">
                  <c:v>-4.1454345131524614E-2</c:v>
                </c:pt>
                <c:pt idx="40">
                  <c:v>-4.1158536585365856E-2</c:v>
                </c:pt>
                <c:pt idx="41">
                  <c:v>-4.0494713744264936E-2</c:v>
                </c:pt>
                <c:pt idx="42">
                  <c:v>-4.0464401570770095E-2</c:v>
                </c:pt>
                <c:pt idx="43">
                  <c:v>-4.0132580847442402E-2</c:v>
                </c:pt>
                <c:pt idx="44">
                  <c:v>-3.989235396549002E-2</c:v>
                </c:pt>
                <c:pt idx="45">
                  <c:v>-3.9497307001795351E-2</c:v>
                </c:pt>
                <c:pt idx="46">
                  <c:v>-3.9431222267043188E-2</c:v>
                </c:pt>
                <c:pt idx="47">
                  <c:v>-3.8351459645105834E-2</c:v>
                </c:pt>
                <c:pt idx="48">
                  <c:v>-3.7669217186580374E-2</c:v>
                </c:pt>
                <c:pt idx="49">
                  <c:v>-3.7476960884702051E-2</c:v>
                </c:pt>
                <c:pt idx="50">
                  <c:v>-3.7476960884702051E-2</c:v>
                </c:pt>
                <c:pt idx="51">
                  <c:v>-3.7195121951219511E-2</c:v>
                </c:pt>
                <c:pt idx="52">
                  <c:v>-3.7049684138637601E-2</c:v>
                </c:pt>
                <c:pt idx="53">
                  <c:v>-3.6754438460004014E-2</c:v>
                </c:pt>
                <c:pt idx="54">
                  <c:v>-3.6436266795787459E-2</c:v>
                </c:pt>
                <c:pt idx="55">
                  <c:v>-3.6305392418579815E-2</c:v>
                </c:pt>
                <c:pt idx="56">
                  <c:v>-3.525832834629964E-2</c:v>
                </c:pt>
                <c:pt idx="57">
                  <c:v>-3.4749034749034777E-2</c:v>
                </c:pt>
                <c:pt idx="58">
                  <c:v>-3.4726309593878783E-2</c:v>
                </c:pt>
                <c:pt idx="59">
                  <c:v>-3.4058385804235772E-2</c:v>
                </c:pt>
                <c:pt idx="60">
                  <c:v>-3.3841463414634149E-2</c:v>
                </c:pt>
                <c:pt idx="61">
                  <c:v>-3.3746374901133698E-2</c:v>
                </c:pt>
                <c:pt idx="62">
                  <c:v>-3.3067062976035587E-2</c:v>
                </c:pt>
                <c:pt idx="63">
                  <c:v>-3.2070232016482986E-2</c:v>
                </c:pt>
                <c:pt idx="64">
                  <c:v>-3.1977204369162647E-2</c:v>
                </c:pt>
                <c:pt idx="65">
                  <c:v>-3.1034482758620689E-2</c:v>
                </c:pt>
                <c:pt idx="66">
                  <c:v>-3.0927835051546393E-2</c:v>
                </c:pt>
                <c:pt idx="67">
                  <c:v>-3.0100334448160536E-2</c:v>
                </c:pt>
                <c:pt idx="68">
                  <c:v>-2.9782359679266894E-2</c:v>
                </c:pt>
                <c:pt idx="69">
                  <c:v>-2.8842275110931851E-2</c:v>
                </c:pt>
                <c:pt idx="70">
                  <c:v>-2.8830752802989856E-2</c:v>
                </c:pt>
                <c:pt idx="71">
                  <c:v>-2.8473503822831561E-2</c:v>
                </c:pt>
                <c:pt idx="72">
                  <c:v>-2.837074783087732E-2</c:v>
                </c:pt>
                <c:pt idx="73">
                  <c:v>-2.818920210224558E-2</c:v>
                </c:pt>
                <c:pt idx="74">
                  <c:v>-2.7357462776903551E-2</c:v>
                </c:pt>
                <c:pt idx="75">
                  <c:v>-2.6531019349690824E-2</c:v>
                </c:pt>
                <c:pt idx="76">
                  <c:v>-2.5096525096525123E-2</c:v>
                </c:pt>
                <c:pt idx="77">
                  <c:v>-2.5051652892561956E-2</c:v>
                </c:pt>
                <c:pt idx="78">
                  <c:v>-2.5000000000000001E-2</c:v>
                </c:pt>
                <c:pt idx="79">
                  <c:v>-2.433119477060891E-2</c:v>
                </c:pt>
                <c:pt idx="80">
                  <c:v>-2.3114669421487575E-2</c:v>
                </c:pt>
                <c:pt idx="81">
                  <c:v>-2.1764032073310423E-2</c:v>
                </c:pt>
                <c:pt idx="82">
                  <c:v>-2.0564197205378359E-2</c:v>
                </c:pt>
                <c:pt idx="83">
                  <c:v>-2.0544672718585764E-2</c:v>
                </c:pt>
                <c:pt idx="84">
                  <c:v>-2.02883075280299E-2</c:v>
                </c:pt>
                <c:pt idx="85">
                  <c:v>-1.9766034691407849E-2</c:v>
                </c:pt>
                <c:pt idx="86">
                  <c:v>-1.9549172152403774E-2</c:v>
                </c:pt>
                <c:pt idx="87">
                  <c:v>-1.9489165960537493E-2</c:v>
                </c:pt>
                <c:pt idx="88">
                  <c:v>-1.9261799112545403E-2</c:v>
                </c:pt>
                <c:pt idx="89">
                  <c:v>-1.8686599038974908E-2</c:v>
                </c:pt>
                <c:pt idx="90">
                  <c:v>-1.8595041322314022E-2</c:v>
                </c:pt>
                <c:pt idx="91">
                  <c:v>-1.7715194185782445E-2</c:v>
                </c:pt>
                <c:pt idx="92">
                  <c:v>-1.6579604814898959E-2</c:v>
                </c:pt>
                <c:pt idx="93">
                  <c:v>-1.6463414634146342E-2</c:v>
                </c:pt>
                <c:pt idx="94">
                  <c:v>-1.5676925299812197E-2</c:v>
                </c:pt>
                <c:pt idx="95">
                  <c:v>-1.3172836702248492E-2</c:v>
                </c:pt>
                <c:pt idx="96">
                  <c:v>-1.2900143334925944E-2</c:v>
                </c:pt>
                <c:pt idx="97">
                  <c:v>-1.2813667912439935E-2</c:v>
                </c:pt>
                <c:pt idx="98">
                  <c:v>-1.2532708993251649E-2</c:v>
                </c:pt>
                <c:pt idx="99">
                  <c:v>-1.2226122745430362E-2</c:v>
                </c:pt>
                <c:pt idx="100">
                  <c:v>-1.1944577161968466E-2</c:v>
                </c:pt>
                <c:pt idx="101">
                  <c:v>-1.1703511053316027E-2</c:v>
                </c:pt>
                <c:pt idx="102">
                  <c:v>-1.156991821264714E-2</c:v>
                </c:pt>
                <c:pt idx="103">
                  <c:v>-1.1194029850746291E-2</c:v>
                </c:pt>
                <c:pt idx="104">
                  <c:v>-1.1015615542912508E-2</c:v>
                </c:pt>
                <c:pt idx="105">
                  <c:v>-1.0743801652892562E-2</c:v>
                </c:pt>
                <c:pt idx="106">
                  <c:v>-9.6748185971512624E-3</c:v>
                </c:pt>
                <c:pt idx="107">
                  <c:v>-9.1749747146366457E-3</c:v>
                </c:pt>
                <c:pt idx="108">
                  <c:v>-9.0896570720286774E-3</c:v>
                </c:pt>
                <c:pt idx="109">
                  <c:v>-8.8782653235445538E-3</c:v>
                </c:pt>
                <c:pt idx="110">
                  <c:v>-8.7790020603779936E-3</c:v>
                </c:pt>
                <c:pt idx="111">
                  <c:v>-7.7821011673151986E-3</c:v>
                </c:pt>
                <c:pt idx="112">
                  <c:v>-7.7124363035394883E-3</c:v>
                </c:pt>
                <c:pt idx="113">
                  <c:v>-7.3688773298656593E-3</c:v>
                </c:pt>
                <c:pt idx="114">
                  <c:v>-7.0121951219512197E-3</c:v>
                </c:pt>
                <c:pt idx="115">
                  <c:v>-6.6559096409842906E-3</c:v>
                </c:pt>
                <c:pt idx="116">
                  <c:v>-6.33353281468185E-3</c:v>
                </c:pt>
                <c:pt idx="117">
                  <c:v>-6.3172272494451858E-3</c:v>
                </c:pt>
                <c:pt idx="118">
                  <c:v>-6.2852188990030668E-3</c:v>
                </c:pt>
                <c:pt idx="119">
                  <c:v>-6.1304105517368656E-3</c:v>
                </c:pt>
                <c:pt idx="120">
                  <c:v>-6.0329605650382909E-3</c:v>
                </c:pt>
                <c:pt idx="121">
                  <c:v>-5.7273768613974796E-3</c:v>
                </c:pt>
                <c:pt idx="122">
                  <c:v>-5.4378935317686821E-3</c:v>
                </c:pt>
                <c:pt idx="123">
                  <c:v>-5.297233666862894E-3</c:v>
                </c:pt>
                <c:pt idx="124">
                  <c:v>-5.1829268292682929E-3</c:v>
                </c:pt>
                <c:pt idx="125">
                  <c:v>-5.0361570247933595E-3</c:v>
                </c:pt>
                <c:pt idx="126">
                  <c:v>-4.2741807820168521E-3</c:v>
                </c:pt>
                <c:pt idx="127">
                  <c:v>-3.7448347107437723E-3</c:v>
                </c:pt>
                <c:pt idx="128">
                  <c:v>-3.6304961678096234E-3</c:v>
                </c:pt>
                <c:pt idx="129">
                  <c:v>-3.4273662008964178E-3</c:v>
                </c:pt>
                <c:pt idx="130">
                  <c:v>-3.0900529723367019E-3</c:v>
                </c:pt>
                <c:pt idx="131">
                  <c:v>-2.6622977677657408E-3</c:v>
                </c:pt>
                <c:pt idx="132">
                  <c:v>-2.5758443045219731E-3</c:v>
                </c:pt>
                <c:pt idx="133">
                  <c:v>-2.4793388429752068E-3</c:v>
                </c:pt>
                <c:pt idx="134">
                  <c:v>-1.8996359031186408E-3</c:v>
                </c:pt>
                <c:pt idx="135">
                  <c:v>-1.7241379310344827E-3</c:v>
                </c:pt>
                <c:pt idx="136">
                  <c:v>-1.6185991759859073E-3</c:v>
                </c:pt>
                <c:pt idx="137">
                  <c:v>-1.5958507879513491E-3</c:v>
                </c:pt>
                <c:pt idx="138">
                  <c:v>-1.5149428453381389E-3</c:v>
                </c:pt>
                <c:pt idx="139">
                  <c:v>-1.1951511012464494E-3</c:v>
                </c:pt>
                <c:pt idx="140">
                  <c:v>-1.0678056593699946E-3</c:v>
                </c:pt>
                <c:pt idx="141">
                  <c:v>-5.5731005015782005E-4</c:v>
                </c:pt>
                <c:pt idx="142">
                  <c:v>-5.339028296849973E-4</c:v>
                </c:pt>
                <c:pt idx="143">
                  <c:v>-3.1660598385316676E-4</c:v>
                </c:pt>
                <c:pt idx="144">
                  <c:v>-1.377220768489502E-4</c:v>
                </c:pt>
                <c:pt idx="145">
                  <c:v>3.7154003343868754E-4</c:v>
                </c:pt>
                <c:pt idx="146">
                  <c:v>4.5423574835336961E-4</c:v>
                </c:pt>
                <c:pt idx="147">
                  <c:v>5.8858151854028441E-4</c:v>
                </c:pt>
                <c:pt idx="148">
                  <c:v>7.7479338842978147E-4</c:v>
                </c:pt>
                <c:pt idx="149">
                  <c:v>1.2664239354123073E-3</c:v>
                </c:pt>
                <c:pt idx="150">
                  <c:v>1.3003901170350776E-3</c:v>
                </c:pt>
                <c:pt idx="151">
                  <c:v>1.6947100835249694E-3</c:v>
                </c:pt>
                <c:pt idx="152">
                  <c:v>2.0579388950450442E-3</c:v>
                </c:pt>
                <c:pt idx="153">
                  <c:v>2.2909507445589921E-3</c:v>
                </c:pt>
                <c:pt idx="154">
                  <c:v>2.7117768595041618E-3</c:v>
                </c:pt>
                <c:pt idx="155">
                  <c:v>2.7117768595041618E-3</c:v>
                </c:pt>
                <c:pt idx="156">
                  <c:v>3.073245688919164E-3</c:v>
                </c:pt>
                <c:pt idx="157">
                  <c:v>3.3444816053511705E-3</c:v>
                </c:pt>
                <c:pt idx="158">
                  <c:v>3.6409688143105184E-3</c:v>
                </c:pt>
                <c:pt idx="159">
                  <c:v>3.6585365853658539E-3</c:v>
                </c:pt>
                <c:pt idx="160">
                  <c:v>3.822264691829909E-3</c:v>
                </c:pt>
                <c:pt idx="161">
                  <c:v>4.1157244885606792E-3</c:v>
                </c:pt>
                <c:pt idx="162">
                  <c:v>4.1157244885606792E-3</c:v>
                </c:pt>
                <c:pt idx="163">
                  <c:v>4.4287985464455792E-3</c:v>
                </c:pt>
                <c:pt idx="164">
                  <c:v>4.9965932318873233E-3</c:v>
                </c:pt>
                <c:pt idx="165">
                  <c:v>4.9965932318873233E-3</c:v>
                </c:pt>
                <c:pt idx="166">
                  <c:v>5.3262316910785345E-3</c:v>
                </c:pt>
                <c:pt idx="167">
                  <c:v>5.5643879173290682E-3</c:v>
                </c:pt>
                <c:pt idx="168">
                  <c:v>5.7851239669421484E-3</c:v>
                </c:pt>
                <c:pt idx="169">
                  <c:v>6.4068339562199676E-3</c:v>
                </c:pt>
                <c:pt idx="170">
                  <c:v>6.4498790647675762E-3</c:v>
                </c:pt>
                <c:pt idx="171">
                  <c:v>6.4743967039434629E-3</c:v>
                </c:pt>
                <c:pt idx="172">
                  <c:v>6.6115702479338841E-3</c:v>
                </c:pt>
                <c:pt idx="173">
                  <c:v>6.8965517241379309E-3</c:v>
                </c:pt>
                <c:pt idx="174">
                  <c:v>7.1183759557078528E-3</c:v>
                </c:pt>
                <c:pt idx="175">
                  <c:v>7.2314049586777156E-3</c:v>
                </c:pt>
                <c:pt idx="176">
                  <c:v>7.4369921498415878E-3</c:v>
                </c:pt>
                <c:pt idx="177">
                  <c:v>7.4380165289256199E-3</c:v>
                </c:pt>
                <c:pt idx="178">
                  <c:v>7.4626865671641564E-3</c:v>
                </c:pt>
                <c:pt idx="179">
                  <c:v>7.6301615798922574E-3</c:v>
                </c:pt>
                <c:pt idx="180">
                  <c:v>7.7936038699274795E-3</c:v>
                </c:pt>
                <c:pt idx="181">
                  <c:v>7.8512396694214882E-3</c:v>
                </c:pt>
                <c:pt idx="182">
                  <c:v>7.9669221460266001E-3</c:v>
                </c:pt>
                <c:pt idx="183">
                  <c:v>8.1953218371178995E-3</c:v>
                </c:pt>
                <c:pt idx="184">
                  <c:v>8.2415121383141148E-3</c:v>
                </c:pt>
                <c:pt idx="185">
                  <c:v>8.5227272727273016E-3</c:v>
                </c:pt>
                <c:pt idx="186">
                  <c:v>8.8769200079792318E-3</c:v>
                </c:pt>
                <c:pt idx="187">
                  <c:v>9.0763481046449539E-3</c:v>
                </c:pt>
                <c:pt idx="188">
                  <c:v>9.0778786430960341E-3</c:v>
                </c:pt>
                <c:pt idx="189">
                  <c:v>9.247218610027419E-3</c:v>
                </c:pt>
                <c:pt idx="190">
                  <c:v>9.5028233025753715E-3</c:v>
                </c:pt>
                <c:pt idx="191">
                  <c:v>9.6084380869816167E-3</c:v>
                </c:pt>
                <c:pt idx="192">
                  <c:v>9.6600408694037642E-3</c:v>
                </c:pt>
                <c:pt idx="193">
                  <c:v>9.6600408694037642E-3</c:v>
                </c:pt>
                <c:pt idx="194">
                  <c:v>9.9026805531841448E-3</c:v>
                </c:pt>
                <c:pt idx="195">
                  <c:v>9.9173553719008271E-3</c:v>
                </c:pt>
                <c:pt idx="196">
                  <c:v>1.014415376401495E-2</c:v>
                </c:pt>
                <c:pt idx="197">
                  <c:v>1.0191433686819965E-2</c:v>
                </c:pt>
                <c:pt idx="198">
                  <c:v>1.0330877040890012E-2</c:v>
                </c:pt>
                <c:pt idx="199">
                  <c:v>1.0773514102408881E-2</c:v>
                </c:pt>
                <c:pt idx="200">
                  <c:v>1.087173349291839E-2</c:v>
                </c:pt>
                <c:pt idx="201">
                  <c:v>1.0992335619201267E-2</c:v>
                </c:pt>
                <c:pt idx="202">
                  <c:v>1.1454753722794959E-2</c:v>
                </c:pt>
                <c:pt idx="203">
                  <c:v>1.1517741036596779E-2</c:v>
                </c:pt>
                <c:pt idx="204">
                  <c:v>1.1673151750972739E-2</c:v>
                </c:pt>
                <c:pt idx="205">
                  <c:v>1.175103305785127E-2</c:v>
                </c:pt>
                <c:pt idx="206">
                  <c:v>1.2360211889346641E-2</c:v>
                </c:pt>
                <c:pt idx="207">
                  <c:v>1.2360211889346641E-2</c:v>
                </c:pt>
                <c:pt idx="208">
                  <c:v>1.2463718627283514E-2</c:v>
                </c:pt>
                <c:pt idx="209">
                  <c:v>1.269711243088263E-2</c:v>
                </c:pt>
                <c:pt idx="210">
                  <c:v>1.2809917355371901E-2</c:v>
                </c:pt>
                <c:pt idx="211">
                  <c:v>1.2945718828071743E-2</c:v>
                </c:pt>
                <c:pt idx="212">
                  <c:v>1.2945718828071743E-2</c:v>
                </c:pt>
                <c:pt idx="213">
                  <c:v>1.3223140495867768E-2</c:v>
                </c:pt>
                <c:pt idx="214">
                  <c:v>1.3513513513513487E-2</c:v>
                </c:pt>
                <c:pt idx="215">
                  <c:v>1.3709464803585522E-2</c:v>
                </c:pt>
                <c:pt idx="216">
                  <c:v>1.3831665685697435E-2</c:v>
                </c:pt>
                <c:pt idx="217">
                  <c:v>1.3881473571809931E-2</c:v>
                </c:pt>
                <c:pt idx="218">
                  <c:v>1.4064319627340362E-2</c:v>
                </c:pt>
                <c:pt idx="219">
                  <c:v>1.4405035709962447E-2</c:v>
                </c:pt>
                <c:pt idx="220">
                  <c:v>1.4634146341463415E-2</c:v>
                </c:pt>
                <c:pt idx="221">
                  <c:v>1.4811275680840898E-2</c:v>
                </c:pt>
                <c:pt idx="222">
                  <c:v>1.5700316760776722E-2</c:v>
                </c:pt>
                <c:pt idx="223">
                  <c:v>1.5766841853798376E-2</c:v>
                </c:pt>
                <c:pt idx="224">
                  <c:v>1.6220796513739227E-2</c:v>
                </c:pt>
                <c:pt idx="225">
                  <c:v>1.6388927145021315E-2</c:v>
                </c:pt>
                <c:pt idx="226">
                  <c:v>1.6538926986688157E-2</c:v>
                </c:pt>
                <c:pt idx="227">
                  <c:v>1.676829268292683E-2</c:v>
                </c:pt>
                <c:pt idx="228">
                  <c:v>1.6826050114998155E-2</c:v>
                </c:pt>
                <c:pt idx="229">
                  <c:v>1.7090841538175826E-2</c:v>
                </c:pt>
                <c:pt idx="230">
                  <c:v>1.7458500286204989E-2</c:v>
                </c:pt>
                <c:pt idx="231">
                  <c:v>1.7888238087699786E-2</c:v>
                </c:pt>
                <c:pt idx="232">
                  <c:v>1.8019691621772332E-2</c:v>
                </c:pt>
                <c:pt idx="233">
                  <c:v>1.8439474133515373E-2</c:v>
                </c:pt>
                <c:pt idx="234">
                  <c:v>1.8543402311206707E-2</c:v>
                </c:pt>
                <c:pt idx="235">
                  <c:v>1.867975304733252E-2</c:v>
                </c:pt>
                <c:pt idx="236">
                  <c:v>1.8889524899828345E-2</c:v>
                </c:pt>
                <c:pt idx="237">
                  <c:v>1.8948541705368839E-2</c:v>
                </c:pt>
                <c:pt idx="238">
                  <c:v>1.9564340459862824E-2</c:v>
                </c:pt>
                <c:pt idx="239">
                  <c:v>1.9831979066244287E-2</c:v>
                </c:pt>
                <c:pt idx="240">
                  <c:v>2.0144628099173584E-2</c:v>
                </c:pt>
                <c:pt idx="241">
                  <c:v>2.0327049738814419E-2</c:v>
                </c:pt>
                <c:pt idx="242">
                  <c:v>2.0520589450488881E-2</c:v>
                </c:pt>
                <c:pt idx="243">
                  <c:v>2.0520589450488881E-2</c:v>
                </c:pt>
                <c:pt idx="244">
                  <c:v>2.084580091761418E-2</c:v>
                </c:pt>
                <c:pt idx="245">
                  <c:v>2.0888797870161763E-2</c:v>
                </c:pt>
                <c:pt idx="246">
                  <c:v>2.100051220761474E-2</c:v>
                </c:pt>
                <c:pt idx="247">
                  <c:v>2.10224558050645E-2</c:v>
                </c:pt>
                <c:pt idx="248">
                  <c:v>2.1054297926230731E-2</c:v>
                </c:pt>
                <c:pt idx="249">
                  <c:v>2.143595041322317E-2</c:v>
                </c:pt>
                <c:pt idx="250">
                  <c:v>2.143595041322317E-2</c:v>
                </c:pt>
                <c:pt idx="251">
                  <c:v>2.1668078925069577E-2</c:v>
                </c:pt>
                <c:pt idx="252">
                  <c:v>2.1678760189913146E-2</c:v>
                </c:pt>
                <c:pt idx="253">
                  <c:v>2.1678760189913146E-2</c:v>
                </c:pt>
                <c:pt idx="254">
                  <c:v>2.1764032073310423E-2</c:v>
                </c:pt>
                <c:pt idx="255">
                  <c:v>2.1890016017084891E-2</c:v>
                </c:pt>
                <c:pt idx="256">
                  <c:v>2.2727272727272728E-2</c:v>
                </c:pt>
                <c:pt idx="257">
                  <c:v>2.2936719229981545E-2</c:v>
                </c:pt>
                <c:pt idx="258">
                  <c:v>2.2957821676454885E-2</c:v>
                </c:pt>
                <c:pt idx="259">
                  <c:v>2.2957821676454885E-2</c:v>
                </c:pt>
                <c:pt idx="260">
                  <c:v>2.2973558734286918E-2</c:v>
                </c:pt>
                <c:pt idx="261">
                  <c:v>2.3022484995073051E-2</c:v>
                </c:pt>
                <c:pt idx="262">
                  <c:v>2.3022484995073051E-2</c:v>
                </c:pt>
                <c:pt idx="263">
                  <c:v>2.3275030987467259E-2</c:v>
                </c:pt>
                <c:pt idx="264">
                  <c:v>2.3396115361977599E-2</c:v>
                </c:pt>
                <c:pt idx="265">
                  <c:v>2.3396115361977599E-2</c:v>
                </c:pt>
                <c:pt idx="266">
                  <c:v>2.3695997688195313E-2</c:v>
                </c:pt>
                <c:pt idx="267">
                  <c:v>2.3695997688195313E-2</c:v>
                </c:pt>
                <c:pt idx="268">
                  <c:v>2.3966942148760332E-2</c:v>
                </c:pt>
                <c:pt idx="269">
                  <c:v>2.4054982817869417E-2</c:v>
                </c:pt>
                <c:pt idx="270">
                  <c:v>2.4085365853658537E-2</c:v>
                </c:pt>
                <c:pt idx="271">
                  <c:v>2.4131842260152997E-2</c:v>
                </c:pt>
                <c:pt idx="272">
                  <c:v>2.4586076201875102E-2</c:v>
                </c:pt>
                <c:pt idx="273">
                  <c:v>2.4613623354321761E-2</c:v>
                </c:pt>
                <c:pt idx="274">
                  <c:v>2.4664256198347136E-2</c:v>
                </c:pt>
                <c:pt idx="275">
                  <c:v>2.4694346931364214E-2</c:v>
                </c:pt>
                <c:pt idx="276">
                  <c:v>2.4779656119057906E-2</c:v>
                </c:pt>
                <c:pt idx="277">
                  <c:v>2.4867569158328395E-2</c:v>
                </c:pt>
                <c:pt idx="278">
                  <c:v>2.4869407222348372E-2</c:v>
                </c:pt>
                <c:pt idx="279">
                  <c:v>2.4984640589801328E-2</c:v>
                </c:pt>
                <c:pt idx="280">
                  <c:v>2.4984640589801328E-2</c:v>
                </c:pt>
                <c:pt idx="281">
                  <c:v>2.5000000000000001E-2</c:v>
                </c:pt>
                <c:pt idx="282">
                  <c:v>2.5000000000000001E-2</c:v>
                </c:pt>
                <c:pt idx="283">
                  <c:v>2.5011872724394417E-2</c:v>
                </c:pt>
                <c:pt idx="284">
                  <c:v>2.5268908997780355E-2</c:v>
                </c:pt>
                <c:pt idx="285">
                  <c:v>2.5803387684027155E-2</c:v>
                </c:pt>
                <c:pt idx="286">
                  <c:v>2.6510107735140995E-2</c:v>
                </c:pt>
                <c:pt idx="287">
                  <c:v>2.6524390243902438E-2</c:v>
                </c:pt>
                <c:pt idx="288">
                  <c:v>2.6580889686814258E-2</c:v>
                </c:pt>
                <c:pt idx="289">
                  <c:v>2.6605751142166126E-2</c:v>
                </c:pt>
                <c:pt idx="290">
                  <c:v>2.6859504132231406E-2</c:v>
                </c:pt>
                <c:pt idx="291">
                  <c:v>2.6891642499340861E-2</c:v>
                </c:pt>
                <c:pt idx="292">
                  <c:v>2.694697298078309E-2</c:v>
                </c:pt>
                <c:pt idx="293">
                  <c:v>2.7140585964115348E-2</c:v>
                </c:pt>
                <c:pt idx="294">
                  <c:v>2.7308192457737409E-2</c:v>
                </c:pt>
                <c:pt idx="295">
                  <c:v>2.7328944743666445E-2</c:v>
                </c:pt>
                <c:pt idx="296">
                  <c:v>2.7386417603292627E-2</c:v>
                </c:pt>
                <c:pt idx="297">
                  <c:v>2.747567258156847E-2</c:v>
                </c:pt>
                <c:pt idx="298">
                  <c:v>2.7632109721661937E-2</c:v>
                </c:pt>
                <c:pt idx="299">
                  <c:v>2.7949475947326028E-2</c:v>
                </c:pt>
                <c:pt idx="300">
                  <c:v>2.8048780487804879E-2</c:v>
                </c:pt>
                <c:pt idx="301">
                  <c:v>2.8056522629531001E-2</c:v>
                </c:pt>
                <c:pt idx="302">
                  <c:v>2.8076999800518629E-2</c:v>
                </c:pt>
                <c:pt idx="303">
                  <c:v>2.813634530052438E-2</c:v>
                </c:pt>
                <c:pt idx="304">
                  <c:v>2.8237042541333916E-2</c:v>
                </c:pt>
                <c:pt idx="305">
                  <c:v>2.8296849973304859E-2</c:v>
                </c:pt>
                <c:pt idx="306">
                  <c:v>2.8325868538917779E-2</c:v>
                </c:pt>
                <c:pt idx="307">
                  <c:v>2.8353658536585367E-2</c:v>
                </c:pt>
                <c:pt idx="308">
                  <c:v>2.8538223140495898E-2</c:v>
                </c:pt>
                <c:pt idx="309">
                  <c:v>2.854620364920538E-2</c:v>
                </c:pt>
                <c:pt idx="310">
                  <c:v>2.8636884306987399E-2</c:v>
                </c:pt>
                <c:pt idx="311">
                  <c:v>2.8640580879386826E-2</c:v>
                </c:pt>
                <c:pt idx="312">
                  <c:v>2.866698518872432E-2</c:v>
                </c:pt>
                <c:pt idx="313">
                  <c:v>2.8830752802989856E-2</c:v>
                </c:pt>
                <c:pt idx="314">
                  <c:v>2.9080483309440894E-2</c:v>
                </c:pt>
                <c:pt idx="315">
                  <c:v>2.947252444566861E-2</c:v>
                </c:pt>
                <c:pt idx="316">
                  <c:v>3.014162934269456E-2</c:v>
                </c:pt>
                <c:pt idx="317">
                  <c:v>3.0390985145979089E-2</c:v>
                </c:pt>
                <c:pt idx="318">
                  <c:v>3.0475206611570278E-2</c:v>
                </c:pt>
                <c:pt idx="319">
                  <c:v>3.0547354076765815E-2</c:v>
                </c:pt>
                <c:pt idx="320">
                  <c:v>3.1318571713544761E-2</c:v>
                </c:pt>
                <c:pt idx="321">
                  <c:v>3.1500266951414842E-2</c:v>
                </c:pt>
                <c:pt idx="322">
                  <c:v>3.2135507361089048E-2</c:v>
                </c:pt>
                <c:pt idx="323">
                  <c:v>3.215236534917057E-2</c:v>
                </c:pt>
                <c:pt idx="324">
                  <c:v>3.2250738133091046E-2</c:v>
                </c:pt>
                <c:pt idx="325">
                  <c:v>3.236526513509605E-2</c:v>
                </c:pt>
                <c:pt idx="326">
                  <c:v>3.2489249880554232E-2</c:v>
                </c:pt>
                <c:pt idx="327">
                  <c:v>3.2489249880554232E-2</c:v>
                </c:pt>
                <c:pt idx="328">
                  <c:v>3.2568072610784836E-2</c:v>
                </c:pt>
                <c:pt idx="329">
                  <c:v>3.3199771036061886E-2</c:v>
                </c:pt>
                <c:pt idx="330">
                  <c:v>3.3604186751136175E-2</c:v>
                </c:pt>
                <c:pt idx="331">
                  <c:v>3.3703512396694245E-2</c:v>
                </c:pt>
                <c:pt idx="332">
                  <c:v>3.3810143042912959E-2</c:v>
                </c:pt>
                <c:pt idx="333">
                  <c:v>3.4364261168384883E-2</c:v>
                </c:pt>
                <c:pt idx="334">
                  <c:v>3.4364261168384883E-2</c:v>
                </c:pt>
                <c:pt idx="335">
                  <c:v>3.4482758620689655E-2</c:v>
                </c:pt>
                <c:pt idx="336">
                  <c:v>3.4521916874858026E-2</c:v>
                </c:pt>
                <c:pt idx="337">
                  <c:v>3.4659381936144706E-2</c:v>
                </c:pt>
                <c:pt idx="338">
                  <c:v>3.5513061294177826E-2</c:v>
                </c:pt>
                <c:pt idx="339">
                  <c:v>3.567073170731707E-2</c:v>
                </c:pt>
                <c:pt idx="340">
                  <c:v>3.6305605425892652E-2</c:v>
                </c:pt>
                <c:pt idx="341">
                  <c:v>3.6596693293702486E-2</c:v>
                </c:pt>
                <c:pt idx="342">
                  <c:v>3.6708350141185939E-2</c:v>
                </c:pt>
                <c:pt idx="343">
                  <c:v>3.6884597118885469E-2</c:v>
                </c:pt>
                <c:pt idx="344">
                  <c:v>3.7404672557801694E-2</c:v>
                </c:pt>
                <c:pt idx="345">
                  <c:v>3.7437384655945129E-2</c:v>
                </c:pt>
                <c:pt idx="346">
                  <c:v>3.7744863831820352E-2</c:v>
                </c:pt>
                <c:pt idx="347">
                  <c:v>3.793103448275862E-2</c:v>
                </c:pt>
                <c:pt idx="348">
                  <c:v>3.8429752066115701E-2</c:v>
                </c:pt>
                <c:pt idx="349">
                  <c:v>3.8700430004777832E-2</c:v>
                </c:pt>
                <c:pt idx="350">
                  <c:v>3.8725292456635717E-2</c:v>
                </c:pt>
                <c:pt idx="351">
                  <c:v>3.884297520661157E-2</c:v>
                </c:pt>
                <c:pt idx="352">
                  <c:v>3.8946162657502864E-2</c:v>
                </c:pt>
                <c:pt idx="353">
                  <c:v>3.9508809396689805E-2</c:v>
                </c:pt>
                <c:pt idx="354">
                  <c:v>3.9655172413793106E-2</c:v>
                </c:pt>
                <c:pt idx="355">
                  <c:v>3.9781458084343441E-2</c:v>
                </c:pt>
                <c:pt idx="356">
                  <c:v>4.0073820195096199E-2</c:v>
                </c:pt>
                <c:pt idx="357">
                  <c:v>4.0199863729275469E-2</c:v>
                </c:pt>
                <c:pt idx="358">
                  <c:v>4.0490290593582119E-2</c:v>
                </c:pt>
                <c:pt idx="359">
                  <c:v>4.1322314049586778E-2</c:v>
                </c:pt>
                <c:pt idx="360">
                  <c:v>4.136801146835959E-2</c:v>
                </c:pt>
                <c:pt idx="361">
                  <c:v>4.2246701367873112E-2</c:v>
                </c:pt>
                <c:pt idx="362">
                  <c:v>4.2987804878048777E-2</c:v>
                </c:pt>
                <c:pt idx="363">
                  <c:v>4.300047778308648E-2</c:v>
                </c:pt>
                <c:pt idx="364">
                  <c:v>4.3098643878878039E-2</c:v>
                </c:pt>
                <c:pt idx="365">
                  <c:v>4.3216943331425367E-2</c:v>
                </c:pt>
                <c:pt idx="366">
                  <c:v>4.3260741612713323E-2</c:v>
                </c:pt>
                <c:pt idx="367">
                  <c:v>4.3292682926829265E-2</c:v>
                </c:pt>
                <c:pt idx="368">
                  <c:v>4.3388429752066145E-2</c:v>
                </c:pt>
                <c:pt idx="369">
                  <c:v>4.3767648245260159E-2</c:v>
                </c:pt>
                <c:pt idx="370">
                  <c:v>4.3933342514805088E-2</c:v>
                </c:pt>
                <c:pt idx="371">
                  <c:v>4.4028473503822801E-2</c:v>
                </c:pt>
                <c:pt idx="372">
                  <c:v>4.4028473503822801E-2</c:v>
                </c:pt>
                <c:pt idx="373">
                  <c:v>4.4034090909090939E-2</c:v>
                </c:pt>
                <c:pt idx="374">
                  <c:v>4.4285507874584566E-2</c:v>
                </c:pt>
                <c:pt idx="375">
                  <c:v>4.4628099173553717E-2</c:v>
                </c:pt>
                <c:pt idx="376">
                  <c:v>4.4647967945048724E-2</c:v>
                </c:pt>
                <c:pt idx="377">
                  <c:v>4.4732195409064118E-2</c:v>
                </c:pt>
                <c:pt idx="378">
                  <c:v>4.4742221212809422E-2</c:v>
                </c:pt>
                <c:pt idx="379">
                  <c:v>4.4817073170731705E-2</c:v>
                </c:pt>
                <c:pt idx="380">
                  <c:v>4.4911610129001432E-2</c:v>
                </c:pt>
                <c:pt idx="381">
                  <c:v>4.5369166305447156E-2</c:v>
                </c:pt>
                <c:pt idx="382">
                  <c:v>4.6313714951178038E-2</c:v>
                </c:pt>
                <c:pt idx="383">
                  <c:v>4.6313714951178038E-2</c:v>
                </c:pt>
                <c:pt idx="384">
                  <c:v>4.6445605269134653E-2</c:v>
                </c:pt>
                <c:pt idx="385">
                  <c:v>4.6616735537190111E-2</c:v>
                </c:pt>
                <c:pt idx="386">
                  <c:v>4.6793061718434829E-2</c:v>
                </c:pt>
                <c:pt idx="387">
                  <c:v>4.6983449012279764E-2</c:v>
                </c:pt>
                <c:pt idx="388">
                  <c:v>4.7088730177944529E-2</c:v>
                </c:pt>
                <c:pt idx="389">
                  <c:v>4.7675103001765709E-2</c:v>
                </c:pt>
                <c:pt idx="390">
                  <c:v>4.7801532876159715E-2</c:v>
                </c:pt>
                <c:pt idx="391">
                  <c:v>4.7933884297520664E-2</c:v>
                </c:pt>
                <c:pt idx="392">
                  <c:v>4.7965806553743794E-2</c:v>
                </c:pt>
                <c:pt idx="393">
                  <c:v>4.8025134649910213E-2</c:v>
                </c:pt>
                <c:pt idx="394">
                  <c:v>4.8274486335527604E-2</c:v>
                </c:pt>
                <c:pt idx="395">
                  <c:v>4.9001164561497848E-2</c:v>
                </c:pt>
                <c:pt idx="396">
                  <c:v>4.9255441008018326E-2</c:v>
                </c:pt>
                <c:pt idx="397">
                  <c:v>4.9284578696343374E-2</c:v>
                </c:pt>
                <c:pt idx="398">
                  <c:v>4.9442225588761844E-2</c:v>
                </c:pt>
                <c:pt idx="399">
                  <c:v>4.9509744582980242E-2</c:v>
                </c:pt>
                <c:pt idx="400">
                  <c:v>4.952124476361458E-2</c:v>
                </c:pt>
                <c:pt idx="401">
                  <c:v>4.9845041322314078E-2</c:v>
                </c:pt>
                <c:pt idx="402">
                  <c:v>4.9896981098271113E-2</c:v>
                </c:pt>
                <c:pt idx="403">
                  <c:v>5.0065019505851724E-2</c:v>
                </c:pt>
                <c:pt idx="404">
                  <c:v>5.0130835973006438E-2</c:v>
                </c:pt>
                <c:pt idx="405">
                  <c:v>5.0186865990389747E-2</c:v>
                </c:pt>
                <c:pt idx="406">
                  <c:v>5.0372066399542142E-2</c:v>
                </c:pt>
                <c:pt idx="407">
                  <c:v>5.0720768820074744E-2</c:v>
                </c:pt>
                <c:pt idx="408">
                  <c:v>5.1240705903431022E-2</c:v>
                </c:pt>
                <c:pt idx="409">
                  <c:v>5.1546391752577317E-2</c:v>
                </c:pt>
                <c:pt idx="410">
                  <c:v>5.1803091013165492E-2</c:v>
                </c:pt>
                <c:pt idx="411">
                  <c:v>5.2762816676640713E-2</c:v>
                </c:pt>
                <c:pt idx="412">
                  <c:v>5.2825191288993489E-2</c:v>
                </c:pt>
                <c:pt idx="413">
                  <c:v>5.3033922599139992E-2</c:v>
                </c:pt>
                <c:pt idx="414">
                  <c:v>5.3073347107438044E-2</c:v>
                </c:pt>
                <c:pt idx="415">
                  <c:v>5.3924185798184733E-2</c:v>
                </c:pt>
                <c:pt idx="416">
                  <c:v>5.4394730865319076E-2</c:v>
                </c:pt>
                <c:pt idx="417">
                  <c:v>5.445808862786973E-2</c:v>
                </c:pt>
                <c:pt idx="418">
                  <c:v>5.4467271858576208E-2</c:v>
                </c:pt>
                <c:pt idx="419">
                  <c:v>5.4679500307188177E-2</c:v>
                </c:pt>
                <c:pt idx="420">
                  <c:v>5.4679500307188177E-2</c:v>
                </c:pt>
                <c:pt idx="421">
                  <c:v>5.5089441190438425E-2</c:v>
                </c:pt>
                <c:pt idx="422">
                  <c:v>5.5365066559096385E-2</c:v>
                </c:pt>
                <c:pt idx="423">
                  <c:v>5.5639719046963194E-2</c:v>
                </c:pt>
                <c:pt idx="424">
                  <c:v>5.5703460987098073E-2</c:v>
                </c:pt>
                <c:pt idx="425">
                  <c:v>5.5869302137958828E-2</c:v>
                </c:pt>
                <c:pt idx="426">
                  <c:v>5.5900621118012424E-2</c:v>
                </c:pt>
                <c:pt idx="427">
                  <c:v>5.600136588697277E-2</c:v>
                </c:pt>
                <c:pt idx="428">
                  <c:v>5.6096164854035561E-2</c:v>
                </c:pt>
                <c:pt idx="429">
                  <c:v>5.6167534196828441E-2</c:v>
                </c:pt>
                <c:pt idx="430">
                  <c:v>5.6665909607086049E-2</c:v>
                </c:pt>
                <c:pt idx="431">
                  <c:v>5.721065119957814E-2</c:v>
                </c:pt>
                <c:pt idx="432">
                  <c:v>5.7960245216422158E-2</c:v>
                </c:pt>
                <c:pt idx="433">
                  <c:v>5.797527957622127E-2</c:v>
                </c:pt>
                <c:pt idx="434">
                  <c:v>5.797527957622127E-2</c:v>
                </c:pt>
                <c:pt idx="435">
                  <c:v>5.8390480032271055E-2</c:v>
                </c:pt>
                <c:pt idx="436">
                  <c:v>5.8562403961072138E-2</c:v>
                </c:pt>
                <c:pt idx="437">
                  <c:v>5.8841463414634143E-2</c:v>
                </c:pt>
                <c:pt idx="438">
                  <c:v>5.888429752066119E-2</c:v>
                </c:pt>
                <c:pt idx="439">
                  <c:v>5.8958214081282267E-2</c:v>
                </c:pt>
                <c:pt idx="440">
                  <c:v>5.9750963002777074E-2</c:v>
                </c:pt>
                <c:pt idx="441">
                  <c:v>5.9771381352430764E-2</c:v>
                </c:pt>
                <c:pt idx="442">
                  <c:v>5.9799303706737639E-2</c:v>
                </c:pt>
                <c:pt idx="443">
                  <c:v>5.9847086738729204E-2</c:v>
                </c:pt>
                <c:pt idx="444">
                  <c:v>6.0330578512396697E-2</c:v>
                </c:pt>
                <c:pt idx="445">
                  <c:v>6.0404309405640934E-2</c:v>
                </c:pt>
                <c:pt idx="446">
                  <c:v>6.063004590786758E-2</c:v>
                </c:pt>
                <c:pt idx="447">
                  <c:v>6.0646779539550347E-2</c:v>
                </c:pt>
                <c:pt idx="448">
                  <c:v>6.0746795467211678E-2</c:v>
                </c:pt>
                <c:pt idx="449">
                  <c:v>6.1123442035171505E-2</c:v>
                </c:pt>
                <c:pt idx="450">
                  <c:v>6.1165304508304742E-2</c:v>
                </c:pt>
                <c:pt idx="451">
                  <c:v>6.1634018155757288E-2</c:v>
                </c:pt>
                <c:pt idx="452">
                  <c:v>6.1653914067098255E-2</c:v>
                </c:pt>
                <c:pt idx="453">
                  <c:v>6.1653914067098255E-2</c:v>
                </c:pt>
                <c:pt idx="454">
                  <c:v>6.1847225066557418E-2</c:v>
                </c:pt>
                <c:pt idx="455">
                  <c:v>6.1985262245340234E-2</c:v>
                </c:pt>
                <c:pt idx="456">
                  <c:v>6.2068965517241378E-2</c:v>
                </c:pt>
                <c:pt idx="457">
                  <c:v>6.2213075827133056E-2</c:v>
                </c:pt>
                <c:pt idx="458">
                  <c:v>6.2604495634404692E-2</c:v>
                </c:pt>
                <c:pt idx="459">
                  <c:v>6.2804878048780488E-2</c:v>
                </c:pt>
                <c:pt idx="460">
                  <c:v>6.2825323810676639E-2</c:v>
                </c:pt>
                <c:pt idx="461">
                  <c:v>6.3214433273653739E-2</c:v>
                </c:pt>
                <c:pt idx="462">
                  <c:v>6.363636363636363E-2</c:v>
                </c:pt>
                <c:pt idx="463">
                  <c:v>6.3793103448275865E-2</c:v>
                </c:pt>
                <c:pt idx="464">
                  <c:v>6.3796105746398532E-2</c:v>
                </c:pt>
                <c:pt idx="465">
                  <c:v>6.3801740047455813E-2</c:v>
                </c:pt>
                <c:pt idx="466">
                  <c:v>6.3895146426377197E-2</c:v>
                </c:pt>
                <c:pt idx="467">
                  <c:v>6.4049586776859541E-2</c:v>
                </c:pt>
                <c:pt idx="468">
                  <c:v>6.4049586776859541E-2</c:v>
                </c:pt>
                <c:pt idx="469">
                  <c:v>6.4591654042142926E-2</c:v>
                </c:pt>
                <c:pt idx="470">
                  <c:v>6.4602242391884682E-2</c:v>
                </c:pt>
                <c:pt idx="471">
                  <c:v>6.5119957817031338E-2</c:v>
                </c:pt>
                <c:pt idx="472">
                  <c:v>6.5289256198347106E-2</c:v>
                </c:pt>
                <c:pt idx="473">
                  <c:v>6.5750624574153954E-2</c:v>
                </c:pt>
                <c:pt idx="474">
                  <c:v>6.5851591816971283E-2</c:v>
                </c:pt>
                <c:pt idx="475">
                  <c:v>6.6068275456150641E-2</c:v>
                </c:pt>
                <c:pt idx="476">
                  <c:v>6.6113337149399043E-2</c:v>
                </c:pt>
                <c:pt idx="477">
                  <c:v>6.6245518183370239E-2</c:v>
                </c:pt>
                <c:pt idx="478">
                  <c:v>6.6657485194876701E-2</c:v>
                </c:pt>
                <c:pt idx="479">
                  <c:v>6.7099197541403366E-2</c:v>
                </c:pt>
                <c:pt idx="480">
                  <c:v>6.7355371900826452E-2</c:v>
                </c:pt>
                <c:pt idx="481">
                  <c:v>6.7367415193502145E-2</c:v>
                </c:pt>
                <c:pt idx="482">
                  <c:v>6.7753680544562211E-2</c:v>
                </c:pt>
                <c:pt idx="483">
                  <c:v>6.7973269499301797E-2</c:v>
                </c:pt>
                <c:pt idx="484">
                  <c:v>6.8177596135983745E-2</c:v>
                </c:pt>
                <c:pt idx="485">
                  <c:v>6.8728522336769765E-2</c:v>
                </c:pt>
                <c:pt idx="486">
                  <c:v>6.8965517241379309E-2</c:v>
                </c:pt>
                <c:pt idx="487">
                  <c:v>6.8965517241379309E-2</c:v>
                </c:pt>
                <c:pt idx="488">
                  <c:v>6.8979427188382389E-2</c:v>
                </c:pt>
                <c:pt idx="489">
                  <c:v>6.9106446219580245E-2</c:v>
                </c:pt>
                <c:pt idx="490">
                  <c:v>6.9157036638896399E-2</c:v>
                </c:pt>
                <c:pt idx="491">
                  <c:v>6.9483113424524845E-2</c:v>
                </c:pt>
                <c:pt idx="492">
                  <c:v>6.9660235615502733E-2</c:v>
                </c:pt>
                <c:pt idx="493">
                  <c:v>7.0492133924969724E-2</c:v>
                </c:pt>
                <c:pt idx="494">
                  <c:v>7.0919740383093163E-2</c:v>
                </c:pt>
                <c:pt idx="495">
                  <c:v>7.0919740383093163E-2</c:v>
                </c:pt>
                <c:pt idx="496">
                  <c:v>7.1009076348104647E-2</c:v>
                </c:pt>
                <c:pt idx="497">
                  <c:v>7.1019473081328749E-2</c:v>
                </c:pt>
                <c:pt idx="498">
                  <c:v>7.1019473081328749E-2</c:v>
                </c:pt>
                <c:pt idx="499">
                  <c:v>7.1151859504132262E-2</c:v>
                </c:pt>
                <c:pt idx="500">
                  <c:v>7.1376968646149369E-2</c:v>
                </c:pt>
                <c:pt idx="501">
                  <c:v>7.16674629718108E-2</c:v>
                </c:pt>
                <c:pt idx="502">
                  <c:v>7.1711046664909017E-2</c:v>
                </c:pt>
                <c:pt idx="503">
                  <c:v>7.1738188123103563E-2</c:v>
                </c:pt>
                <c:pt idx="504">
                  <c:v>7.1837435603892455E-2</c:v>
                </c:pt>
                <c:pt idx="505">
                  <c:v>7.2413793103448282E-2</c:v>
                </c:pt>
                <c:pt idx="506">
                  <c:v>7.2509381430819489E-2</c:v>
                </c:pt>
                <c:pt idx="507">
                  <c:v>7.3110792545566225E-2</c:v>
                </c:pt>
                <c:pt idx="508">
                  <c:v>7.3110792545566225E-2</c:v>
                </c:pt>
                <c:pt idx="509">
                  <c:v>7.3750696637562785E-2</c:v>
                </c:pt>
                <c:pt idx="510">
                  <c:v>7.4161271336080012E-2</c:v>
                </c:pt>
                <c:pt idx="511">
                  <c:v>7.4347482204060081E-2</c:v>
                </c:pt>
                <c:pt idx="512">
                  <c:v>7.4455899198167239E-2</c:v>
                </c:pt>
                <c:pt idx="513">
                  <c:v>7.4679546721159298E-2</c:v>
                </c:pt>
                <c:pt idx="514">
                  <c:v>7.4695121951219509E-2</c:v>
                </c:pt>
                <c:pt idx="515">
                  <c:v>7.483533954122186E-2</c:v>
                </c:pt>
                <c:pt idx="516">
                  <c:v>7.4896998234255413E-2</c:v>
                </c:pt>
                <c:pt idx="517">
                  <c:v>7.560137457044673E-2</c:v>
                </c:pt>
                <c:pt idx="518">
                  <c:v>7.5619834710743808E-2</c:v>
                </c:pt>
                <c:pt idx="519">
                  <c:v>7.5668830140889584E-2</c:v>
                </c:pt>
                <c:pt idx="520">
                  <c:v>7.6317148760330605E-2</c:v>
                </c:pt>
                <c:pt idx="521">
                  <c:v>7.6348104644954617E-2</c:v>
                </c:pt>
                <c:pt idx="522">
                  <c:v>7.6434041323508131E-2</c:v>
                </c:pt>
                <c:pt idx="523">
                  <c:v>7.6524390243902438E-2</c:v>
                </c:pt>
                <c:pt idx="524">
                  <c:v>7.6538723597547098E-2</c:v>
                </c:pt>
                <c:pt idx="525">
                  <c:v>7.7586206896551727E-2</c:v>
                </c:pt>
                <c:pt idx="526">
                  <c:v>7.7878919231324922E-2</c:v>
                </c:pt>
                <c:pt idx="527">
                  <c:v>7.7892325315005728E-2</c:v>
                </c:pt>
                <c:pt idx="528">
                  <c:v>7.7892325315005728E-2</c:v>
                </c:pt>
                <c:pt idx="529">
                  <c:v>7.8809902339314078E-2</c:v>
                </c:pt>
                <c:pt idx="530">
                  <c:v>7.899255867200923E-2</c:v>
                </c:pt>
                <c:pt idx="531">
                  <c:v>7.901761879337961E-2</c:v>
                </c:pt>
                <c:pt idx="532">
                  <c:v>7.9050708553867088E-2</c:v>
                </c:pt>
                <c:pt idx="533">
                  <c:v>8.0183276059564726E-2</c:v>
                </c:pt>
                <c:pt idx="534">
                  <c:v>8.0377678247185544E-2</c:v>
                </c:pt>
                <c:pt idx="535">
                  <c:v>8.042358328563258E-2</c:v>
                </c:pt>
                <c:pt idx="536">
                  <c:v>8.0440853780171531E-2</c:v>
                </c:pt>
                <c:pt idx="537">
                  <c:v>8.0802651616948898E-2</c:v>
                </c:pt>
                <c:pt idx="538">
                  <c:v>8.0938571051937747E-2</c:v>
                </c:pt>
                <c:pt idx="539">
                  <c:v>8.1118303264013189E-2</c:v>
                </c:pt>
                <c:pt idx="540">
                  <c:v>8.2146376422108799E-2</c:v>
                </c:pt>
                <c:pt idx="541">
                  <c:v>8.2178690874343055E-2</c:v>
                </c:pt>
                <c:pt idx="542">
                  <c:v>8.3319105344032696E-2</c:v>
                </c:pt>
                <c:pt idx="543">
                  <c:v>8.3350399344665135E-2</c:v>
                </c:pt>
                <c:pt idx="544">
                  <c:v>8.3490101227268701E-2</c:v>
                </c:pt>
                <c:pt idx="545">
                  <c:v>8.3602258975393279E-2</c:v>
                </c:pt>
                <c:pt idx="546">
                  <c:v>8.3619702176403202E-2</c:v>
                </c:pt>
                <c:pt idx="547">
                  <c:v>8.471074380165293E-2</c:v>
                </c:pt>
                <c:pt idx="548">
                  <c:v>8.4890549919914571E-2</c:v>
                </c:pt>
                <c:pt idx="549">
                  <c:v>8.5026464060098936E-2</c:v>
                </c:pt>
                <c:pt idx="550">
                  <c:v>8.5103308770408864E-2</c:v>
                </c:pt>
                <c:pt idx="551">
                  <c:v>8.5114965711980614E-2</c:v>
                </c:pt>
                <c:pt idx="552">
                  <c:v>8.6147681740126006E-2</c:v>
                </c:pt>
                <c:pt idx="553">
                  <c:v>8.6147681740126006E-2</c:v>
                </c:pt>
                <c:pt idx="554">
                  <c:v>8.6211442130239888E-2</c:v>
                </c:pt>
                <c:pt idx="555">
                  <c:v>8.6776859504132234E-2</c:v>
                </c:pt>
                <c:pt idx="556">
                  <c:v>8.7131908027430385E-2</c:v>
                </c:pt>
                <c:pt idx="557">
                  <c:v>8.7190082644628103E-2</c:v>
                </c:pt>
                <c:pt idx="558">
                  <c:v>8.7434304825609169E-2</c:v>
                </c:pt>
                <c:pt idx="559">
                  <c:v>8.7529659899815412E-2</c:v>
                </c:pt>
                <c:pt idx="560">
                  <c:v>8.7578706353749355E-2</c:v>
                </c:pt>
                <c:pt idx="561">
                  <c:v>8.8333069495013378E-2</c:v>
                </c:pt>
                <c:pt idx="562">
                  <c:v>8.8389870998566655E-2</c:v>
                </c:pt>
                <c:pt idx="563">
                  <c:v>8.8584710743801684E-2</c:v>
                </c:pt>
                <c:pt idx="564">
                  <c:v>8.8847877669390951E-2</c:v>
                </c:pt>
                <c:pt idx="565">
                  <c:v>8.9329268292682923E-2</c:v>
                </c:pt>
                <c:pt idx="566">
                  <c:v>9.0469998142299932E-2</c:v>
                </c:pt>
                <c:pt idx="567">
                  <c:v>9.0707614373911588E-2</c:v>
                </c:pt>
                <c:pt idx="568">
                  <c:v>9.0758848643437515E-2</c:v>
                </c:pt>
                <c:pt idx="569">
                  <c:v>9.1855898924363924E-2</c:v>
                </c:pt>
                <c:pt idx="570">
                  <c:v>9.1855898924363924E-2</c:v>
                </c:pt>
                <c:pt idx="571">
                  <c:v>9.1871780194619418E-2</c:v>
                </c:pt>
                <c:pt idx="572">
                  <c:v>9.2783505154639179E-2</c:v>
                </c:pt>
                <c:pt idx="573">
                  <c:v>9.4120748747693092E-2</c:v>
                </c:pt>
                <c:pt idx="574">
                  <c:v>9.4827586206896547E-2</c:v>
                </c:pt>
                <c:pt idx="575">
                  <c:v>9.5579121333149664E-2</c:v>
                </c:pt>
                <c:pt idx="576">
                  <c:v>9.5637927503583839E-2</c:v>
                </c:pt>
                <c:pt idx="577">
                  <c:v>9.5731707317073172E-2</c:v>
                </c:pt>
                <c:pt idx="578">
                  <c:v>9.6043098643878971E-2</c:v>
                </c:pt>
                <c:pt idx="579">
                  <c:v>9.6043098643878971E-2</c:v>
                </c:pt>
                <c:pt idx="580">
                  <c:v>9.6267731717394264E-2</c:v>
                </c:pt>
                <c:pt idx="581">
                  <c:v>9.6968805179517323E-2</c:v>
                </c:pt>
                <c:pt idx="582">
                  <c:v>9.6968805179517323E-2</c:v>
                </c:pt>
                <c:pt idx="583">
                  <c:v>9.6971948727475485E-2</c:v>
                </c:pt>
                <c:pt idx="584">
                  <c:v>9.7685848863403618E-2</c:v>
                </c:pt>
                <c:pt idx="585">
                  <c:v>9.7704532077692724E-2</c:v>
                </c:pt>
                <c:pt idx="586">
                  <c:v>9.7831654430595785E-2</c:v>
                </c:pt>
                <c:pt idx="587">
                  <c:v>9.789547177338917E-2</c:v>
                </c:pt>
                <c:pt idx="588">
                  <c:v>0.1</c:v>
                </c:pt>
                <c:pt idx="589">
                  <c:v>0.10041322314049586</c:v>
                </c:pt>
                <c:pt idx="590">
                  <c:v>0.1021188934667451</c:v>
                </c:pt>
                <c:pt idx="591">
                  <c:v>0.10424794104898133</c:v>
                </c:pt>
                <c:pt idx="592">
                  <c:v>0.10495488364730085</c:v>
                </c:pt>
                <c:pt idx="593">
                  <c:v>0.1052843888664784</c:v>
                </c:pt>
                <c:pt idx="594">
                  <c:v>0.10633342291498706</c:v>
                </c:pt>
                <c:pt idx="595">
                  <c:v>0.10750119445771619</c:v>
                </c:pt>
                <c:pt idx="596">
                  <c:v>0.10792545566250253</c:v>
                </c:pt>
                <c:pt idx="597">
                  <c:v>0.10993936198259949</c:v>
                </c:pt>
                <c:pt idx="598">
                  <c:v>0.11287003324362822</c:v>
                </c:pt>
                <c:pt idx="599">
                  <c:v>0.11389401529132609</c:v>
                </c:pt>
                <c:pt idx="600">
                  <c:v>0.11402439024390244</c:v>
                </c:pt>
                <c:pt idx="601">
                  <c:v>0.11406921974196188</c:v>
                </c:pt>
                <c:pt idx="602">
                  <c:v>0.11445306316289369</c:v>
                </c:pt>
                <c:pt idx="603">
                  <c:v>0.11619919862621644</c:v>
                </c:pt>
                <c:pt idx="604">
                  <c:v>0.11647780048300214</c:v>
                </c:pt>
                <c:pt idx="605">
                  <c:v>0.1168276080417919</c:v>
                </c:pt>
                <c:pt idx="606">
                  <c:v>0.11683848797250859</c:v>
                </c:pt>
                <c:pt idx="607">
                  <c:v>0.11724137931034483</c:v>
                </c:pt>
                <c:pt idx="608">
                  <c:v>0.11724137931034483</c:v>
                </c:pt>
                <c:pt idx="609">
                  <c:v>0.11746627966535761</c:v>
                </c:pt>
                <c:pt idx="610">
                  <c:v>0.12088099709749009</c:v>
                </c:pt>
                <c:pt idx="611">
                  <c:v>0.12173467645552322</c:v>
                </c:pt>
                <c:pt idx="612">
                  <c:v>0.12371134020618557</c:v>
                </c:pt>
                <c:pt idx="613">
                  <c:v>0.12764739553520327</c:v>
                </c:pt>
                <c:pt idx="614">
                  <c:v>0.13133940182054626</c:v>
                </c:pt>
                <c:pt idx="615">
                  <c:v>0.13448275862068965</c:v>
                </c:pt>
                <c:pt idx="616">
                  <c:v>0.13448275862068965</c:v>
                </c:pt>
                <c:pt idx="617">
                  <c:v>0.13691250232212532</c:v>
                </c:pt>
                <c:pt idx="618">
                  <c:v>0.13745704467353953</c:v>
                </c:pt>
                <c:pt idx="619">
                  <c:v>0.1396551724137931</c:v>
                </c:pt>
                <c:pt idx="620">
                  <c:v>0.14137931034482759</c:v>
                </c:pt>
                <c:pt idx="621">
                  <c:v>0.14157658845241231</c:v>
                </c:pt>
                <c:pt idx="622">
                  <c:v>0.1480587033252834</c:v>
                </c:pt>
                <c:pt idx="623">
                  <c:v>0.1488838828588982</c:v>
                </c:pt>
                <c:pt idx="624">
                  <c:v>0.14990784353880809</c:v>
                </c:pt>
                <c:pt idx="625">
                  <c:v>0.15195576489862786</c:v>
                </c:pt>
                <c:pt idx="626">
                  <c:v>0.15340583858042367</c:v>
                </c:pt>
                <c:pt idx="627">
                  <c:v>0.15349369988545247</c:v>
                </c:pt>
                <c:pt idx="628">
                  <c:v>0.15862068965517243</c:v>
                </c:pt>
                <c:pt idx="629">
                  <c:v>0.1672394043528064</c:v>
                </c:pt>
                <c:pt idx="630">
                  <c:v>0.16896551724137931</c:v>
                </c:pt>
                <c:pt idx="631">
                  <c:v>0.16936309645709602</c:v>
                </c:pt>
                <c:pt idx="632">
                  <c:v>0.17321381492222512</c:v>
                </c:pt>
                <c:pt idx="633">
                  <c:v>0.17630223239839732</c:v>
                </c:pt>
                <c:pt idx="634">
                  <c:v>0.17848668600052725</c:v>
                </c:pt>
                <c:pt idx="635">
                  <c:v>0.18059530623926739</c:v>
                </c:pt>
                <c:pt idx="636">
                  <c:v>0.18965517241379309</c:v>
                </c:pt>
                <c:pt idx="637">
                  <c:v>0.19347452776187757</c:v>
                </c:pt>
                <c:pt idx="638">
                  <c:v>0.19358533791523483</c:v>
                </c:pt>
                <c:pt idx="639">
                  <c:v>0.19694173477458474</c:v>
                </c:pt>
                <c:pt idx="640">
                  <c:v>0.19931271477663232</c:v>
                </c:pt>
                <c:pt idx="641">
                  <c:v>0.2</c:v>
                </c:pt>
                <c:pt idx="642">
                  <c:v>0.2</c:v>
                </c:pt>
                <c:pt idx="643">
                  <c:v>0.20344827586206896</c:v>
                </c:pt>
                <c:pt idx="644">
                  <c:v>0.2233060901660954</c:v>
                </c:pt>
                <c:pt idx="645">
                  <c:v>0.23926731539782492</c:v>
                </c:pt>
                <c:pt idx="646">
                  <c:v>0.24044292117057733</c:v>
                </c:pt>
                <c:pt idx="647">
                  <c:v>0.25172413793103449</c:v>
                </c:pt>
                <c:pt idx="648">
                  <c:v>0.25517241379310346</c:v>
                </c:pt>
                <c:pt idx="649">
                  <c:v>0.28935317687464235</c:v>
                </c:pt>
                <c:pt idx="650">
                  <c:v>0.43620689655172412</c:v>
                </c:pt>
              </c:numCache>
            </c:numRef>
          </c:yVal>
          <c:smooth val="0"/>
          <c:extLst>
            <c:ext xmlns:c16="http://schemas.microsoft.com/office/drawing/2014/chart" uri="{C3380CC4-5D6E-409C-BE32-E72D297353CC}">
              <c16:uniqueId val="{00000002-F312-4F9D-B6FF-4D6F9A59368C}"/>
            </c:ext>
          </c:extLst>
        </c:ser>
        <c:dLbls>
          <c:showLegendKey val="0"/>
          <c:showVal val="0"/>
          <c:showCatName val="0"/>
          <c:showSerName val="0"/>
          <c:showPercent val="0"/>
          <c:showBubbleSize val="0"/>
        </c:dLbls>
        <c:axId val="838039184"/>
        <c:axId val="838024784"/>
      </c:scatterChart>
      <c:valAx>
        <c:axId val="838039184"/>
        <c:scaling>
          <c:orientation val="minMax"/>
          <c:max val="1"/>
        </c:scaling>
        <c:delete val="0"/>
        <c:axPos val="b"/>
        <c:majorGridlines>
          <c:spPr>
            <a:ln w="9525" cap="flat" cmpd="sng" algn="ctr">
              <a:solidFill>
                <a:schemeClr val="tx1"/>
              </a:solidFill>
              <a:round/>
            </a:ln>
            <a:effectLst/>
          </c:spPr>
        </c:majorGridlines>
        <c:title>
          <c:tx>
            <c:rich>
              <a:bodyPr rot="0" spcFirstLastPara="1" vertOverflow="ellipsis" vert="horz" wrap="square" anchor="ctr" anchorCtr="1"/>
              <a:lstStyle/>
              <a:p>
                <a:pPr>
                  <a:defRPr sz="1400" b="1" i="0" u="none" strike="noStrike" kern="1200" baseline="0">
                    <a:solidFill>
                      <a:sysClr val="windowText" lastClr="000000"/>
                    </a:solidFill>
                    <a:latin typeface="+mn-lt"/>
                    <a:ea typeface="+mn-ea"/>
                    <a:cs typeface="+mn-cs"/>
                  </a:defRPr>
                </a:pPr>
                <a:r>
                  <a:rPr lang="en-US" sz="1400" b="1"/>
                  <a:t>% Error Ranking</a:t>
                </a:r>
              </a:p>
            </c:rich>
          </c:tx>
          <c:layout>
            <c:manualLayout>
              <c:xMode val="edge"/>
              <c:yMode val="edge"/>
              <c:x val="0.41465667431334863"/>
              <c:y val="0.78862534641270399"/>
            </c:manualLayout>
          </c:layout>
          <c:overlay val="0"/>
          <c:spPr>
            <a:noFill/>
            <a:ln>
              <a:noFill/>
            </a:ln>
            <a:effectLst/>
          </c:spPr>
          <c:txPr>
            <a:bodyPr rot="0" spcFirstLastPara="1" vertOverflow="ellipsis" vert="horz" wrap="square" anchor="ctr" anchorCtr="1"/>
            <a:lstStyle/>
            <a:p>
              <a:pPr>
                <a:defRPr sz="1400" b="1" i="0" u="none" strike="noStrike" kern="1200" baseline="0">
                  <a:solidFill>
                    <a:sysClr val="windowText" lastClr="000000"/>
                  </a:solidFill>
                  <a:latin typeface="+mn-lt"/>
                  <a:ea typeface="+mn-ea"/>
                  <a:cs typeface="+mn-cs"/>
                </a:defRPr>
              </a:pPr>
              <a:endParaRPr lang="en-US"/>
            </a:p>
          </c:txPr>
        </c:title>
        <c:numFmt formatCode="0%" sourceLinked="0"/>
        <c:majorTickMark val="none"/>
        <c:minorTickMark val="none"/>
        <c:tickLblPos val="nextTo"/>
        <c:spPr>
          <a:noFill/>
          <a:ln w="19050" cap="flat" cmpd="sng" algn="ctr">
            <a:solidFill>
              <a:schemeClr val="tx1"/>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n-lt"/>
                <a:ea typeface="+mn-ea"/>
                <a:cs typeface="+mn-cs"/>
              </a:defRPr>
            </a:pPr>
            <a:endParaRPr lang="en-US"/>
          </a:p>
        </c:txPr>
        <c:crossAx val="838024784"/>
        <c:crosses val="autoZero"/>
        <c:crossBetween val="midCat"/>
        <c:majorUnit val="0.1"/>
      </c:valAx>
      <c:valAx>
        <c:axId val="838024784"/>
        <c:scaling>
          <c:orientation val="minMax"/>
          <c:max val="1"/>
          <c:min val="-0.4"/>
        </c:scaling>
        <c:delete val="0"/>
        <c:axPos val="l"/>
        <c:majorGridlines>
          <c:spPr>
            <a:ln w="9525" cap="flat" cmpd="sng" algn="ctr">
              <a:solidFill>
                <a:schemeClr val="tx1"/>
              </a:solidFill>
              <a:round/>
            </a:ln>
            <a:effectLst/>
          </c:spPr>
        </c:majorGridlines>
        <c:title>
          <c:tx>
            <c:rich>
              <a:bodyPr rot="-5400000" spcFirstLastPara="1" vertOverflow="ellipsis" vert="horz" wrap="square" anchor="ctr" anchorCtr="1"/>
              <a:lstStyle/>
              <a:p>
                <a:pPr>
                  <a:defRPr sz="1600" b="1" i="0" u="none" strike="noStrike" kern="1200" baseline="0">
                    <a:solidFill>
                      <a:sysClr val="windowText" lastClr="000000"/>
                    </a:solidFill>
                    <a:latin typeface="+mn-lt"/>
                    <a:ea typeface="+mn-ea"/>
                    <a:cs typeface="+mn-cs"/>
                  </a:defRPr>
                </a:pPr>
                <a:r>
                  <a:rPr lang="en-US" sz="1600" b="1"/>
                  <a:t> % Error</a:t>
                </a:r>
              </a:p>
            </c:rich>
          </c:tx>
          <c:layout>
            <c:manualLayout>
              <c:xMode val="edge"/>
              <c:yMode val="edge"/>
              <c:x val="1.3039556079112159E-2"/>
              <c:y val="0.45416179994764089"/>
            </c:manualLayout>
          </c:layout>
          <c:overlay val="0"/>
          <c:spPr>
            <a:noFill/>
            <a:ln>
              <a:noFill/>
            </a:ln>
            <a:effectLst/>
          </c:spPr>
          <c:txPr>
            <a:bodyPr rot="-5400000" spcFirstLastPara="1" vertOverflow="ellipsis" vert="horz" wrap="square" anchor="ctr" anchorCtr="1"/>
            <a:lstStyle/>
            <a:p>
              <a:pPr>
                <a:defRPr sz="1600" b="1" i="0" u="none" strike="noStrike" kern="1200" baseline="0">
                  <a:solidFill>
                    <a:sysClr val="windowText" lastClr="000000"/>
                  </a:solidFill>
                  <a:latin typeface="+mn-lt"/>
                  <a:ea typeface="+mn-ea"/>
                  <a:cs typeface="+mn-cs"/>
                </a:defRPr>
              </a:pPr>
              <a:endParaRPr lang="en-US"/>
            </a:p>
          </c:txPr>
        </c:title>
        <c:numFmt formatCode="0%" sourceLinked="0"/>
        <c:majorTickMark val="none"/>
        <c:minorTickMark val="none"/>
        <c:tickLblPos val="nextTo"/>
        <c:spPr>
          <a:noFill/>
          <a:ln w="19050" cap="flat" cmpd="sng" algn="ctr">
            <a:solidFill>
              <a:sysClr val="windowText" lastClr="000000"/>
            </a:solidFill>
            <a:round/>
          </a:ln>
          <a:effectLst/>
        </c:spPr>
        <c:txPr>
          <a:bodyPr rot="-60000000" spcFirstLastPara="1" vertOverflow="ellipsis" vert="horz" wrap="square" anchor="ctr" anchorCtr="1"/>
          <a:lstStyle/>
          <a:p>
            <a:pPr>
              <a:defRPr sz="1400" b="0" i="0" u="none" strike="noStrike" kern="1200" baseline="0">
                <a:solidFill>
                  <a:sysClr val="windowText" lastClr="000000"/>
                </a:solidFill>
                <a:latin typeface="+mn-lt"/>
                <a:ea typeface="+mn-ea"/>
                <a:cs typeface="+mn-cs"/>
              </a:defRPr>
            </a:pPr>
            <a:endParaRPr lang="en-US"/>
          </a:p>
        </c:txPr>
        <c:crossAx val="838039184"/>
        <c:crosses val="autoZero"/>
        <c:crossBetween val="midCat"/>
      </c:valAx>
      <c:spPr>
        <a:noFill/>
        <a:ln>
          <a:solidFill>
            <a:schemeClr val="tx1"/>
          </a:solidFill>
        </a:ln>
        <a:effectLst/>
      </c:spPr>
    </c:plotArea>
    <c:legend>
      <c:legendPos val="r"/>
      <c:layout>
        <c:manualLayout>
          <c:xMode val="edge"/>
          <c:yMode val="edge"/>
          <c:x val="0.20036409572819144"/>
          <c:y val="0.2992730128682764"/>
          <c:w val="0.11901574803149606"/>
          <c:h val="0.13109682421410879"/>
        </c:manualLayout>
      </c:layout>
      <c:overlay val="0"/>
      <c:spPr>
        <a:solidFill>
          <a:schemeClr val="bg1"/>
        </a:solidFill>
        <a:ln>
          <a:solidFill>
            <a:sysClr val="windowText" lastClr="000000"/>
          </a:solidFill>
        </a:ln>
        <a:effectLst/>
      </c:spPr>
      <c:txPr>
        <a:bodyPr rot="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sz="1200">
          <a:solidFill>
            <a:sysClr val="windowText" lastClr="000000"/>
          </a:solidFill>
        </a:defRPr>
      </a:pPr>
      <a:endParaRPr lang="en-US"/>
    </a:p>
  </c:txPr>
  <c:printSettings>
    <c:headerFooter/>
    <c:pageMargins b="0.75" l="0.7" r="0.7" t="0.75" header="0.3" footer="0.3"/>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800" b="1" i="0" u="none" strike="noStrike" kern="1200" spc="0" baseline="0">
                <a:solidFill>
                  <a:sysClr val="windowText" lastClr="000000"/>
                </a:solidFill>
                <a:latin typeface="+mn-lt"/>
                <a:ea typeface="+mn-ea"/>
                <a:cs typeface="+mn-cs"/>
              </a:defRPr>
            </a:pPr>
            <a:r>
              <a:rPr lang="en-US" sz="1800" b="1"/>
              <a:t>L8/9 NIR Band 5, Ontario 1</a:t>
            </a:r>
          </a:p>
        </c:rich>
      </c:tx>
      <c:overlay val="0"/>
      <c:spPr>
        <a:noFill/>
        <a:ln>
          <a:noFill/>
        </a:ln>
        <a:effectLst/>
      </c:spPr>
      <c:txPr>
        <a:bodyPr rot="0" spcFirstLastPara="1" vertOverflow="ellipsis" vert="horz" wrap="square" anchor="ctr" anchorCtr="1"/>
        <a:lstStyle/>
        <a:p>
          <a:pPr>
            <a:defRPr sz="18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2846456692913386"/>
          <c:y val="0.11602820347584428"/>
          <c:w val="0.82892228284456571"/>
          <c:h val="0.83497870390881435"/>
        </c:manualLayout>
      </c:layout>
      <c:scatterChart>
        <c:scatterStyle val="lineMarker"/>
        <c:varyColors val="0"/>
        <c:ser>
          <c:idx val="0"/>
          <c:order val="0"/>
          <c:tx>
            <c:v>CMAC</c:v>
          </c:tx>
          <c:spPr>
            <a:ln w="38100" cap="rnd">
              <a:solidFill>
                <a:schemeClr val="accent6"/>
              </a:solidFill>
              <a:round/>
            </a:ln>
            <a:effectLst/>
          </c:spPr>
          <c:marker>
            <c:symbol val="none"/>
          </c:marker>
          <c:xVal>
            <c:numRef>
              <c:f>'B5'!$AQ$7:$AQ$657</c:f>
              <c:numCache>
                <c:formatCode>0.000%</c:formatCode>
                <c:ptCount val="651"/>
                <c:pt idx="0">
                  <c:v>1.5360983102918587E-3</c:v>
                </c:pt>
                <c:pt idx="1">
                  <c:v>3.0721966205837174E-3</c:v>
                </c:pt>
                <c:pt idx="2">
                  <c:v>4.608294930875576E-3</c:v>
                </c:pt>
                <c:pt idx="3">
                  <c:v>6.1443932411674347E-3</c:v>
                </c:pt>
                <c:pt idx="4">
                  <c:v>7.6804915514592934E-3</c:v>
                </c:pt>
                <c:pt idx="5">
                  <c:v>9.2165898617511521E-3</c:v>
                </c:pt>
                <c:pt idx="6">
                  <c:v>1.0752688172043012E-2</c:v>
                </c:pt>
                <c:pt idx="7">
                  <c:v>1.2288786482334869E-2</c:v>
                </c:pt>
                <c:pt idx="8">
                  <c:v>1.3824884792626729E-2</c:v>
                </c:pt>
                <c:pt idx="9">
                  <c:v>1.5360983102918587E-2</c:v>
                </c:pt>
                <c:pt idx="10">
                  <c:v>1.6897081413210446E-2</c:v>
                </c:pt>
                <c:pt idx="11">
                  <c:v>1.8433179723502304E-2</c:v>
                </c:pt>
                <c:pt idx="12">
                  <c:v>1.9969278033794162E-2</c:v>
                </c:pt>
                <c:pt idx="13">
                  <c:v>2.1505376344086023E-2</c:v>
                </c:pt>
                <c:pt idx="14">
                  <c:v>2.3041474654377881E-2</c:v>
                </c:pt>
                <c:pt idx="15">
                  <c:v>2.4577572964669739E-2</c:v>
                </c:pt>
                <c:pt idx="16">
                  <c:v>2.6113671274961597E-2</c:v>
                </c:pt>
                <c:pt idx="17">
                  <c:v>2.7649769585253458E-2</c:v>
                </c:pt>
                <c:pt idx="18">
                  <c:v>2.9185867895545316E-2</c:v>
                </c:pt>
                <c:pt idx="19">
                  <c:v>3.0721966205837174E-2</c:v>
                </c:pt>
                <c:pt idx="20">
                  <c:v>3.2258064516129031E-2</c:v>
                </c:pt>
                <c:pt idx="21">
                  <c:v>3.3794162826420893E-2</c:v>
                </c:pt>
                <c:pt idx="22">
                  <c:v>3.5330261136712747E-2</c:v>
                </c:pt>
                <c:pt idx="23">
                  <c:v>3.6866359447004608E-2</c:v>
                </c:pt>
                <c:pt idx="24">
                  <c:v>3.840245775729647E-2</c:v>
                </c:pt>
                <c:pt idx="25">
                  <c:v>3.9938556067588324E-2</c:v>
                </c:pt>
                <c:pt idx="26">
                  <c:v>4.1474654377880185E-2</c:v>
                </c:pt>
                <c:pt idx="27">
                  <c:v>4.3010752688172046E-2</c:v>
                </c:pt>
                <c:pt idx="28">
                  <c:v>4.4546850998463901E-2</c:v>
                </c:pt>
                <c:pt idx="29">
                  <c:v>4.6082949308755762E-2</c:v>
                </c:pt>
                <c:pt idx="30">
                  <c:v>4.7619047619047616E-2</c:v>
                </c:pt>
                <c:pt idx="31">
                  <c:v>4.9155145929339478E-2</c:v>
                </c:pt>
                <c:pt idx="32">
                  <c:v>5.0691244239631339E-2</c:v>
                </c:pt>
                <c:pt idx="33">
                  <c:v>5.2227342549923193E-2</c:v>
                </c:pt>
                <c:pt idx="34">
                  <c:v>5.3763440860215055E-2</c:v>
                </c:pt>
                <c:pt idx="35">
                  <c:v>5.5299539170506916E-2</c:v>
                </c:pt>
                <c:pt idx="36">
                  <c:v>5.683563748079877E-2</c:v>
                </c:pt>
                <c:pt idx="37">
                  <c:v>5.8371735791090631E-2</c:v>
                </c:pt>
                <c:pt idx="38">
                  <c:v>5.9907834101382486E-2</c:v>
                </c:pt>
                <c:pt idx="39">
                  <c:v>6.1443932411674347E-2</c:v>
                </c:pt>
                <c:pt idx="40">
                  <c:v>6.2980030721966201E-2</c:v>
                </c:pt>
                <c:pt idx="41">
                  <c:v>6.4516129032258063E-2</c:v>
                </c:pt>
                <c:pt idx="42">
                  <c:v>6.6052227342549924E-2</c:v>
                </c:pt>
                <c:pt idx="43">
                  <c:v>6.7588325652841785E-2</c:v>
                </c:pt>
                <c:pt idx="44">
                  <c:v>6.9124423963133647E-2</c:v>
                </c:pt>
                <c:pt idx="45">
                  <c:v>7.0660522273425494E-2</c:v>
                </c:pt>
                <c:pt idx="46">
                  <c:v>7.2196620583717355E-2</c:v>
                </c:pt>
                <c:pt idx="47">
                  <c:v>7.3732718894009217E-2</c:v>
                </c:pt>
                <c:pt idx="48">
                  <c:v>7.5268817204301078E-2</c:v>
                </c:pt>
                <c:pt idx="49">
                  <c:v>7.6804915514592939E-2</c:v>
                </c:pt>
                <c:pt idx="50">
                  <c:v>7.8341013824884786E-2</c:v>
                </c:pt>
                <c:pt idx="51">
                  <c:v>7.9877112135176648E-2</c:v>
                </c:pt>
                <c:pt idx="52">
                  <c:v>8.1413210445468509E-2</c:v>
                </c:pt>
                <c:pt idx="53">
                  <c:v>8.294930875576037E-2</c:v>
                </c:pt>
                <c:pt idx="54">
                  <c:v>8.4485407066052232E-2</c:v>
                </c:pt>
                <c:pt idx="55">
                  <c:v>8.6021505376344093E-2</c:v>
                </c:pt>
                <c:pt idx="56">
                  <c:v>8.755760368663594E-2</c:v>
                </c:pt>
                <c:pt idx="57">
                  <c:v>8.9093701996927802E-2</c:v>
                </c:pt>
                <c:pt idx="58">
                  <c:v>9.0629800307219663E-2</c:v>
                </c:pt>
                <c:pt idx="59">
                  <c:v>9.2165898617511524E-2</c:v>
                </c:pt>
                <c:pt idx="60">
                  <c:v>9.3701996927803385E-2</c:v>
                </c:pt>
                <c:pt idx="61">
                  <c:v>9.5238095238095233E-2</c:v>
                </c:pt>
                <c:pt idx="62">
                  <c:v>9.6774193548387094E-2</c:v>
                </c:pt>
                <c:pt idx="63">
                  <c:v>9.8310291858678955E-2</c:v>
                </c:pt>
                <c:pt idx="64">
                  <c:v>9.9846390168970817E-2</c:v>
                </c:pt>
                <c:pt idx="65">
                  <c:v>0.10138248847926268</c:v>
                </c:pt>
                <c:pt idx="66">
                  <c:v>0.10291858678955453</c:v>
                </c:pt>
                <c:pt idx="67">
                  <c:v>0.10445468509984639</c:v>
                </c:pt>
                <c:pt idx="68">
                  <c:v>0.10599078341013825</c:v>
                </c:pt>
                <c:pt idx="69">
                  <c:v>0.10752688172043011</c:v>
                </c:pt>
                <c:pt idx="70">
                  <c:v>0.10906298003072197</c:v>
                </c:pt>
                <c:pt idx="71">
                  <c:v>0.11059907834101383</c:v>
                </c:pt>
                <c:pt idx="72">
                  <c:v>0.11213517665130568</c:v>
                </c:pt>
                <c:pt idx="73">
                  <c:v>0.11367127496159754</c:v>
                </c:pt>
                <c:pt idx="74">
                  <c:v>0.1152073732718894</c:v>
                </c:pt>
                <c:pt idx="75">
                  <c:v>0.11674347158218126</c:v>
                </c:pt>
                <c:pt idx="76">
                  <c:v>0.11827956989247312</c:v>
                </c:pt>
                <c:pt idx="77">
                  <c:v>0.11981566820276497</c:v>
                </c:pt>
                <c:pt idx="78">
                  <c:v>0.12135176651305683</c:v>
                </c:pt>
                <c:pt idx="79">
                  <c:v>0.12288786482334869</c:v>
                </c:pt>
                <c:pt idx="80">
                  <c:v>0.12442396313364056</c:v>
                </c:pt>
                <c:pt idx="81">
                  <c:v>0.1259600614439324</c:v>
                </c:pt>
                <c:pt idx="82">
                  <c:v>0.12749615975422426</c:v>
                </c:pt>
                <c:pt idx="83">
                  <c:v>0.12903225806451613</c:v>
                </c:pt>
                <c:pt idx="84">
                  <c:v>0.13056835637480799</c:v>
                </c:pt>
                <c:pt idx="85">
                  <c:v>0.13210445468509985</c:v>
                </c:pt>
                <c:pt idx="86">
                  <c:v>0.13364055299539171</c:v>
                </c:pt>
                <c:pt idx="87">
                  <c:v>0.13517665130568357</c:v>
                </c:pt>
                <c:pt idx="88">
                  <c:v>0.13671274961597543</c:v>
                </c:pt>
                <c:pt idx="89">
                  <c:v>0.13824884792626729</c:v>
                </c:pt>
                <c:pt idx="90">
                  <c:v>0.13978494623655913</c:v>
                </c:pt>
                <c:pt idx="91">
                  <c:v>0.14132104454685099</c:v>
                </c:pt>
                <c:pt idx="92">
                  <c:v>0.14285714285714285</c:v>
                </c:pt>
                <c:pt idx="93">
                  <c:v>0.14439324116743471</c:v>
                </c:pt>
                <c:pt idx="94">
                  <c:v>0.14592933947772657</c:v>
                </c:pt>
                <c:pt idx="95">
                  <c:v>0.14746543778801843</c:v>
                </c:pt>
                <c:pt idx="96">
                  <c:v>0.14900153609831029</c:v>
                </c:pt>
                <c:pt idx="97">
                  <c:v>0.15053763440860216</c:v>
                </c:pt>
                <c:pt idx="98">
                  <c:v>0.15207373271889402</c:v>
                </c:pt>
                <c:pt idx="99">
                  <c:v>0.15360983102918588</c:v>
                </c:pt>
                <c:pt idx="100">
                  <c:v>0.15514592933947774</c:v>
                </c:pt>
                <c:pt idx="101">
                  <c:v>0.15668202764976957</c:v>
                </c:pt>
                <c:pt idx="102">
                  <c:v>0.15821812596006143</c:v>
                </c:pt>
                <c:pt idx="103">
                  <c:v>0.1597542242703533</c:v>
                </c:pt>
                <c:pt idx="104">
                  <c:v>0.16129032258064516</c:v>
                </c:pt>
                <c:pt idx="105">
                  <c:v>0.16282642089093702</c:v>
                </c:pt>
                <c:pt idx="106">
                  <c:v>0.16436251920122888</c:v>
                </c:pt>
                <c:pt idx="107">
                  <c:v>0.16589861751152074</c:v>
                </c:pt>
                <c:pt idx="108">
                  <c:v>0.1674347158218126</c:v>
                </c:pt>
                <c:pt idx="109">
                  <c:v>0.16897081413210446</c:v>
                </c:pt>
                <c:pt idx="110">
                  <c:v>0.17050691244239632</c:v>
                </c:pt>
                <c:pt idx="111">
                  <c:v>0.17204301075268819</c:v>
                </c:pt>
                <c:pt idx="112">
                  <c:v>0.17357910906298002</c:v>
                </c:pt>
                <c:pt idx="113">
                  <c:v>0.17511520737327188</c:v>
                </c:pt>
                <c:pt idx="114">
                  <c:v>0.17665130568356374</c:v>
                </c:pt>
                <c:pt idx="115">
                  <c:v>0.1781874039938556</c:v>
                </c:pt>
                <c:pt idx="116">
                  <c:v>0.17972350230414746</c:v>
                </c:pt>
                <c:pt idx="117">
                  <c:v>0.18125960061443933</c:v>
                </c:pt>
                <c:pt idx="118">
                  <c:v>0.18279569892473119</c:v>
                </c:pt>
                <c:pt idx="119">
                  <c:v>0.18433179723502305</c:v>
                </c:pt>
                <c:pt idx="120">
                  <c:v>0.18586789554531491</c:v>
                </c:pt>
                <c:pt idx="121">
                  <c:v>0.18740399385560677</c:v>
                </c:pt>
                <c:pt idx="122">
                  <c:v>0.1889400921658986</c:v>
                </c:pt>
                <c:pt idx="123">
                  <c:v>0.19047619047619047</c:v>
                </c:pt>
                <c:pt idx="124">
                  <c:v>0.19201228878648233</c:v>
                </c:pt>
                <c:pt idx="125">
                  <c:v>0.19354838709677419</c:v>
                </c:pt>
                <c:pt idx="126">
                  <c:v>0.19508448540706605</c:v>
                </c:pt>
                <c:pt idx="127">
                  <c:v>0.19662058371735791</c:v>
                </c:pt>
                <c:pt idx="128">
                  <c:v>0.19815668202764977</c:v>
                </c:pt>
                <c:pt idx="129">
                  <c:v>0.19969278033794163</c:v>
                </c:pt>
                <c:pt idx="130">
                  <c:v>0.20122887864823349</c:v>
                </c:pt>
                <c:pt idx="131">
                  <c:v>0.20276497695852536</c:v>
                </c:pt>
                <c:pt idx="132">
                  <c:v>0.20430107526881722</c:v>
                </c:pt>
                <c:pt idx="133">
                  <c:v>0.20583717357910905</c:v>
                </c:pt>
                <c:pt idx="134">
                  <c:v>0.20737327188940091</c:v>
                </c:pt>
                <c:pt idx="135">
                  <c:v>0.20890937019969277</c:v>
                </c:pt>
                <c:pt idx="136">
                  <c:v>0.21044546850998463</c:v>
                </c:pt>
                <c:pt idx="137">
                  <c:v>0.2119815668202765</c:v>
                </c:pt>
                <c:pt idx="138">
                  <c:v>0.21351766513056836</c:v>
                </c:pt>
                <c:pt idx="139">
                  <c:v>0.21505376344086022</c:v>
                </c:pt>
                <c:pt idx="140">
                  <c:v>0.21658986175115208</c:v>
                </c:pt>
                <c:pt idx="141">
                  <c:v>0.21812596006144394</c:v>
                </c:pt>
                <c:pt idx="142">
                  <c:v>0.2196620583717358</c:v>
                </c:pt>
                <c:pt idx="143">
                  <c:v>0.22119815668202766</c:v>
                </c:pt>
                <c:pt idx="144">
                  <c:v>0.2227342549923195</c:v>
                </c:pt>
                <c:pt idx="145">
                  <c:v>0.22427035330261136</c:v>
                </c:pt>
                <c:pt idx="146">
                  <c:v>0.22580645161290322</c:v>
                </c:pt>
                <c:pt idx="147">
                  <c:v>0.22734254992319508</c:v>
                </c:pt>
                <c:pt idx="148">
                  <c:v>0.22887864823348694</c:v>
                </c:pt>
                <c:pt idx="149">
                  <c:v>0.2304147465437788</c:v>
                </c:pt>
                <c:pt idx="150">
                  <c:v>0.23195084485407066</c:v>
                </c:pt>
                <c:pt idx="151">
                  <c:v>0.23348694316436253</c:v>
                </c:pt>
                <c:pt idx="152">
                  <c:v>0.23502304147465439</c:v>
                </c:pt>
                <c:pt idx="153">
                  <c:v>0.23655913978494625</c:v>
                </c:pt>
                <c:pt idx="154">
                  <c:v>0.23809523809523808</c:v>
                </c:pt>
                <c:pt idx="155">
                  <c:v>0.23963133640552994</c:v>
                </c:pt>
                <c:pt idx="156">
                  <c:v>0.2411674347158218</c:v>
                </c:pt>
                <c:pt idx="157">
                  <c:v>0.24270353302611367</c:v>
                </c:pt>
                <c:pt idx="158">
                  <c:v>0.24423963133640553</c:v>
                </c:pt>
                <c:pt idx="159">
                  <c:v>0.24577572964669739</c:v>
                </c:pt>
                <c:pt idx="160">
                  <c:v>0.24731182795698925</c:v>
                </c:pt>
                <c:pt idx="161">
                  <c:v>0.24884792626728111</c:v>
                </c:pt>
                <c:pt idx="162">
                  <c:v>0.25038402457757297</c:v>
                </c:pt>
                <c:pt idx="163">
                  <c:v>0.25192012288786481</c:v>
                </c:pt>
                <c:pt idx="164">
                  <c:v>0.25345622119815669</c:v>
                </c:pt>
                <c:pt idx="165">
                  <c:v>0.25499231950844853</c:v>
                </c:pt>
                <c:pt idx="166">
                  <c:v>0.25652841781874042</c:v>
                </c:pt>
                <c:pt idx="167">
                  <c:v>0.25806451612903225</c:v>
                </c:pt>
                <c:pt idx="168">
                  <c:v>0.25960061443932414</c:v>
                </c:pt>
                <c:pt idx="169">
                  <c:v>0.26113671274961597</c:v>
                </c:pt>
                <c:pt idx="170">
                  <c:v>0.26267281105990781</c:v>
                </c:pt>
                <c:pt idx="171">
                  <c:v>0.2642089093701997</c:v>
                </c:pt>
                <c:pt idx="172">
                  <c:v>0.26574500768049153</c:v>
                </c:pt>
                <c:pt idx="173">
                  <c:v>0.26728110599078342</c:v>
                </c:pt>
                <c:pt idx="174">
                  <c:v>0.26881720430107525</c:v>
                </c:pt>
                <c:pt idx="175">
                  <c:v>0.27035330261136714</c:v>
                </c:pt>
                <c:pt idx="176">
                  <c:v>0.27188940092165897</c:v>
                </c:pt>
                <c:pt idx="177">
                  <c:v>0.27342549923195086</c:v>
                </c:pt>
                <c:pt idx="178">
                  <c:v>0.2749615975422427</c:v>
                </c:pt>
                <c:pt idx="179">
                  <c:v>0.27649769585253459</c:v>
                </c:pt>
                <c:pt idx="180">
                  <c:v>0.27803379416282642</c:v>
                </c:pt>
                <c:pt idx="181">
                  <c:v>0.27956989247311825</c:v>
                </c:pt>
                <c:pt idx="182">
                  <c:v>0.28110599078341014</c:v>
                </c:pt>
                <c:pt idx="183">
                  <c:v>0.28264208909370198</c:v>
                </c:pt>
                <c:pt idx="184">
                  <c:v>0.28417818740399386</c:v>
                </c:pt>
                <c:pt idx="185">
                  <c:v>0.2857142857142857</c:v>
                </c:pt>
                <c:pt idx="186">
                  <c:v>0.28725038402457759</c:v>
                </c:pt>
                <c:pt idx="187">
                  <c:v>0.28878648233486942</c:v>
                </c:pt>
                <c:pt idx="188">
                  <c:v>0.29032258064516131</c:v>
                </c:pt>
                <c:pt idx="189">
                  <c:v>0.29185867895545314</c:v>
                </c:pt>
                <c:pt idx="190">
                  <c:v>0.29339477726574503</c:v>
                </c:pt>
                <c:pt idx="191">
                  <c:v>0.29493087557603687</c:v>
                </c:pt>
                <c:pt idx="192">
                  <c:v>0.2964669738863287</c:v>
                </c:pt>
                <c:pt idx="193">
                  <c:v>0.29800307219662059</c:v>
                </c:pt>
                <c:pt idx="194">
                  <c:v>0.29953917050691242</c:v>
                </c:pt>
                <c:pt idx="195">
                  <c:v>0.30107526881720431</c:v>
                </c:pt>
                <c:pt idx="196">
                  <c:v>0.30261136712749614</c:v>
                </c:pt>
                <c:pt idx="197">
                  <c:v>0.30414746543778803</c:v>
                </c:pt>
                <c:pt idx="198">
                  <c:v>0.30568356374807987</c:v>
                </c:pt>
                <c:pt idx="199">
                  <c:v>0.30721966205837176</c:v>
                </c:pt>
                <c:pt idx="200">
                  <c:v>0.30875576036866359</c:v>
                </c:pt>
                <c:pt idx="201">
                  <c:v>0.31029185867895548</c:v>
                </c:pt>
                <c:pt idx="202">
                  <c:v>0.31182795698924731</c:v>
                </c:pt>
                <c:pt idx="203">
                  <c:v>0.31336405529953915</c:v>
                </c:pt>
                <c:pt idx="204">
                  <c:v>0.31490015360983103</c:v>
                </c:pt>
                <c:pt idx="205">
                  <c:v>0.31643625192012287</c:v>
                </c:pt>
                <c:pt idx="206">
                  <c:v>0.31797235023041476</c:v>
                </c:pt>
                <c:pt idx="207">
                  <c:v>0.31950844854070659</c:v>
                </c:pt>
                <c:pt idx="208">
                  <c:v>0.32104454685099848</c:v>
                </c:pt>
                <c:pt idx="209">
                  <c:v>0.32258064516129031</c:v>
                </c:pt>
                <c:pt idx="210">
                  <c:v>0.3241167434715822</c:v>
                </c:pt>
                <c:pt idx="211">
                  <c:v>0.32565284178187404</c:v>
                </c:pt>
                <c:pt idx="212">
                  <c:v>0.32718894009216593</c:v>
                </c:pt>
                <c:pt idx="213">
                  <c:v>0.32872503840245776</c:v>
                </c:pt>
                <c:pt idx="214">
                  <c:v>0.33026113671274959</c:v>
                </c:pt>
                <c:pt idx="215">
                  <c:v>0.33179723502304148</c:v>
                </c:pt>
                <c:pt idx="216">
                  <c:v>0.33333333333333331</c:v>
                </c:pt>
                <c:pt idx="217">
                  <c:v>0.3348694316436252</c:v>
                </c:pt>
                <c:pt idx="218">
                  <c:v>0.33640552995391704</c:v>
                </c:pt>
                <c:pt idx="219">
                  <c:v>0.33794162826420893</c:v>
                </c:pt>
                <c:pt idx="220">
                  <c:v>0.33947772657450076</c:v>
                </c:pt>
                <c:pt idx="221">
                  <c:v>0.34101382488479265</c:v>
                </c:pt>
                <c:pt idx="222">
                  <c:v>0.34254992319508448</c:v>
                </c:pt>
                <c:pt idx="223">
                  <c:v>0.34408602150537637</c:v>
                </c:pt>
                <c:pt idx="224">
                  <c:v>0.34562211981566821</c:v>
                </c:pt>
                <c:pt idx="225">
                  <c:v>0.34715821812596004</c:v>
                </c:pt>
                <c:pt idx="226">
                  <c:v>0.34869431643625193</c:v>
                </c:pt>
                <c:pt idx="227">
                  <c:v>0.35023041474654376</c:v>
                </c:pt>
                <c:pt idx="228">
                  <c:v>0.35176651305683565</c:v>
                </c:pt>
                <c:pt idx="229">
                  <c:v>0.35330261136712748</c:v>
                </c:pt>
                <c:pt idx="230">
                  <c:v>0.35483870967741937</c:v>
                </c:pt>
                <c:pt idx="231">
                  <c:v>0.35637480798771121</c:v>
                </c:pt>
                <c:pt idx="232">
                  <c:v>0.3579109062980031</c:v>
                </c:pt>
                <c:pt idx="233">
                  <c:v>0.35944700460829493</c:v>
                </c:pt>
                <c:pt idx="234">
                  <c:v>0.36098310291858676</c:v>
                </c:pt>
                <c:pt idx="235">
                  <c:v>0.36251920122887865</c:v>
                </c:pt>
                <c:pt idx="236">
                  <c:v>0.36405529953917048</c:v>
                </c:pt>
                <c:pt idx="237">
                  <c:v>0.36559139784946237</c:v>
                </c:pt>
                <c:pt idx="238">
                  <c:v>0.36712749615975421</c:v>
                </c:pt>
                <c:pt idx="239">
                  <c:v>0.3686635944700461</c:v>
                </c:pt>
                <c:pt idx="240">
                  <c:v>0.37019969278033793</c:v>
                </c:pt>
                <c:pt idx="241">
                  <c:v>0.37173579109062982</c:v>
                </c:pt>
                <c:pt idx="242">
                  <c:v>0.37327188940092165</c:v>
                </c:pt>
                <c:pt idx="243">
                  <c:v>0.37480798771121354</c:v>
                </c:pt>
                <c:pt idx="244">
                  <c:v>0.37634408602150538</c:v>
                </c:pt>
                <c:pt idx="245">
                  <c:v>0.37788018433179721</c:v>
                </c:pt>
                <c:pt idx="246">
                  <c:v>0.3794162826420891</c:v>
                </c:pt>
                <c:pt idx="247">
                  <c:v>0.38095238095238093</c:v>
                </c:pt>
                <c:pt idx="248">
                  <c:v>0.38248847926267282</c:v>
                </c:pt>
                <c:pt idx="249">
                  <c:v>0.38402457757296465</c:v>
                </c:pt>
                <c:pt idx="250">
                  <c:v>0.38556067588325654</c:v>
                </c:pt>
                <c:pt idx="251">
                  <c:v>0.38709677419354838</c:v>
                </c:pt>
                <c:pt idx="252">
                  <c:v>0.38863287250384027</c:v>
                </c:pt>
                <c:pt idx="253">
                  <c:v>0.3901689708141321</c:v>
                </c:pt>
                <c:pt idx="254">
                  <c:v>0.39170506912442399</c:v>
                </c:pt>
                <c:pt idx="255">
                  <c:v>0.39324116743471582</c:v>
                </c:pt>
                <c:pt idx="256">
                  <c:v>0.39477726574500765</c:v>
                </c:pt>
                <c:pt idx="257">
                  <c:v>0.39631336405529954</c:v>
                </c:pt>
                <c:pt idx="258">
                  <c:v>0.39784946236559138</c:v>
                </c:pt>
                <c:pt idx="259">
                  <c:v>0.39938556067588327</c:v>
                </c:pt>
                <c:pt idx="260">
                  <c:v>0.4009216589861751</c:v>
                </c:pt>
                <c:pt idx="261">
                  <c:v>0.40245775729646699</c:v>
                </c:pt>
                <c:pt idx="262">
                  <c:v>0.40399385560675882</c:v>
                </c:pt>
                <c:pt idx="263">
                  <c:v>0.40552995391705071</c:v>
                </c:pt>
                <c:pt idx="264">
                  <c:v>0.40706605222734255</c:v>
                </c:pt>
                <c:pt idx="265">
                  <c:v>0.40860215053763443</c:v>
                </c:pt>
                <c:pt idx="266">
                  <c:v>0.41013824884792627</c:v>
                </c:pt>
                <c:pt idx="267">
                  <c:v>0.4116743471582181</c:v>
                </c:pt>
                <c:pt idx="268">
                  <c:v>0.41321044546850999</c:v>
                </c:pt>
                <c:pt idx="269">
                  <c:v>0.41474654377880182</c:v>
                </c:pt>
                <c:pt idx="270">
                  <c:v>0.41628264208909371</c:v>
                </c:pt>
                <c:pt idx="271">
                  <c:v>0.41781874039938555</c:v>
                </c:pt>
                <c:pt idx="272">
                  <c:v>0.41935483870967744</c:v>
                </c:pt>
                <c:pt idx="273">
                  <c:v>0.42089093701996927</c:v>
                </c:pt>
                <c:pt idx="274">
                  <c:v>0.42242703533026116</c:v>
                </c:pt>
                <c:pt idx="275">
                  <c:v>0.42396313364055299</c:v>
                </c:pt>
                <c:pt idx="276">
                  <c:v>0.42549923195084488</c:v>
                </c:pt>
                <c:pt idx="277">
                  <c:v>0.42703533026113671</c:v>
                </c:pt>
                <c:pt idx="278">
                  <c:v>0.42857142857142855</c:v>
                </c:pt>
                <c:pt idx="279">
                  <c:v>0.43010752688172044</c:v>
                </c:pt>
                <c:pt idx="280">
                  <c:v>0.43164362519201227</c:v>
                </c:pt>
                <c:pt idx="281">
                  <c:v>0.43317972350230416</c:v>
                </c:pt>
                <c:pt idx="282">
                  <c:v>0.43471582181259599</c:v>
                </c:pt>
                <c:pt idx="283">
                  <c:v>0.43625192012288788</c:v>
                </c:pt>
                <c:pt idx="284">
                  <c:v>0.43778801843317972</c:v>
                </c:pt>
                <c:pt idx="285">
                  <c:v>0.4393241167434716</c:v>
                </c:pt>
                <c:pt idx="286">
                  <c:v>0.44086021505376344</c:v>
                </c:pt>
                <c:pt idx="287">
                  <c:v>0.44239631336405533</c:v>
                </c:pt>
                <c:pt idx="288">
                  <c:v>0.44393241167434716</c:v>
                </c:pt>
                <c:pt idx="289">
                  <c:v>0.44546850998463899</c:v>
                </c:pt>
                <c:pt idx="290">
                  <c:v>0.44700460829493088</c:v>
                </c:pt>
                <c:pt idx="291">
                  <c:v>0.44854070660522272</c:v>
                </c:pt>
                <c:pt idx="292">
                  <c:v>0.45007680491551461</c:v>
                </c:pt>
                <c:pt idx="293">
                  <c:v>0.45161290322580644</c:v>
                </c:pt>
                <c:pt idx="294">
                  <c:v>0.45314900153609833</c:v>
                </c:pt>
                <c:pt idx="295">
                  <c:v>0.45468509984639016</c:v>
                </c:pt>
                <c:pt idx="296">
                  <c:v>0.45622119815668205</c:v>
                </c:pt>
                <c:pt idx="297">
                  <c:v>0.45775729646697388</c:v>
                </c:pt>
                <c:pt idx="298">
                  <c:v>0.45929339477726572</c:v>
                </c:pt>
                <c:pt idx="299">
                  <c:v>0.46082949308755761</c:v>
                </c:pt>
                <c:pt idx="300">
                  <c:v>0.46236559139784944</c:v>
                </c:pt>
                <c:pt idx="301">
                  <c:v>0.46390168970814133</c:v>
                </c:pt>
                <c:pt idx="302">
                  <c:v>0.46543778801843316</c:v>
                </c:pt>
                <c:pt idx="303">
                  <c:v>0.46697388632872505</c:v>
                </c:pt>
                <c:pt idx="304">
                  <c:v>0.46850998463901689</c:v>
                </c:pt>
                <c:pt idx="305">
                  <c:v>0.47004608294930877</c:v>
                </c:pt>
                <c:pt idx="306">
                  <c:v>0.47158218125960061</c:v>
                </c:pt>
                <c:pt idx="307">
                  <c:v>0.4731182795698925</c:v>
                </c:pt>
                <c:pt idx="308">
                  <c:v>0.47465437788018433</c:v>
                </c:pt>
                <c:pt idx="309">
                  <c:v>0.47619047619047616</c:v>
                </c:pt>
                <c:pt idx="310">
                  <c:v>0.47772657450076805</c:v>
                </c:pt>
                <c:pt idx="311">
                  <c:v>0.47926267281105989</c:v>
                </c:pt>
                <c:pt idx="312">
                  <c:v>0.48079877112135178</c:v>
                </c:pt>
                <c:pt idx="313">
                  <c:v>0.48233486943164361</c:v>
                </c:pt>
                <c:pt idx="314">
                  <c:v>0.4838709677419355</c:v>
                </c:pt>
                <c:pt idx="315">
                  <c:v>0.48540706605222733</c:v>
                </c:pt>
                <c:pt idx="316">
                  <c:v>0.48694316436251922</c:v>
                </c:pt>
                <c:pt idx="317">
                  <c:v>0.48847926267281105</c:v>
                </c:pt>
                <c:pt idx="318">
                  <c:v>0.49001536098310294</c:v>
                </c:pt>
                <c:pt idx="319">
                  <c:v>0.49155145929339478</c:v>
                </c:pt>
                <c:pt idx="320">
                  <c:v>0.49308755760368661</c:v>
                </c:pt>
                <c:pt idx="321">
                  <c:v>0.4946236559139785</c:v>
                </c:pt>
                <c:pt idx="322">
                  <c:v>0.49615975422427033</c:v>
                </c:pt>
                <c:pt idx="323">
                  <c:v>0.49769585253456222</c:v>
                </c:pt>
                <c:pt idx="324">
                  <c:v>0.49923195084485406</c:v>
                </c:pt>
                <c:pt idx="325">
                  <c:v>0.50076804915514594</c:v>
                </c:pt>
                <c:pt idx="326">
                  <c:v>0.50230414746543783</c:v>
                </c:pt>
                <c:pt idx="327">
                  <c:v>0.50384024577572961</c:v>
                </c:pt>
                <c:pt idx="328">
                  <c:v>0.5053763440860215</c:v>
                </c:pt>
                <c:pt idx="329">
                  <c:v>0.50691244239631339</c:v>
                </c:pt>
                <c:pt idx="330">
                  <c:v>0.50844854070660517</c:v>
                </c:pt>
                <c:pt idx="331">
                  <c:v>0.50998463901689706</c:v>
                </c:pt>
                <c:pt idx="332">
                  <c:v>0.51152073732718895</c:v>
                </c:pt>
                <c:pt idx="333">
                  <c:v>0.51305683563748083</c:v>
                </c:pt>
                <c:pt idx="334">
                  <c:v>0.51459293394777261</c:v>
                </c:pt>
                <c:pt idx="335">
                  <c:v>0.5161290322580645</c:v>
                </c:pt>
                <c:pt idx="336">
                  <c:v>0.51766513056835639</c:v>
                </c:pt>
                <c:pt idx="337">
                  <c:v>0.51920122887864828</c:v>
                </c:pt>
                <c:pt idx="338">
                  <c:v>0.52073732718894006</c:v>
                </c:pt>
                <c:pt idx="339">
                  <c:v>0.52227342549923195</c:v>
                </c:pt>
                <c:pt idx="340">
                  <c:v>0.52380952380952384</c:v>
                </c:pt>
                <c:pt idx="341">
                  <c:v>0.52534562211981561</c:v>
                </c:pt>
                <c:pt idx="342">
                  <c:v>0.5268817204301075</c:v>
                </c:pt>
                <c:pt idx="343">
                  <c:v>0.52841781874039939</c:v>
                </c:pt>
                <c:pt idx="344">
                  <c:v>0.52995391705069128</c:v>
                </c:pt>
                <c:pt idx="345">
                  <c:v>0.53149001536098306</c:v>
                </c:pt>
                <c:pt idx="346">
                  <c:v>0.53302611367127495</c:v>
                </c:pt>
                <c:pt idx="347">
                  <c:v>0.53456221198156684</c:v>
                </c:pt>
                <c:pt idx="348">
                  <c:v>0.53609831029185873</c:v>
                </c:pt>
                <c:pt idx="349">
                  <c:v>0.5376344086021505</c:v>
                </c:pt>
                <c:pt idx="350">
                  <c:v>0.53917050691244239</c:v>
                </c:pt>
                <c:pt idx="351">
                  <c:v>0.54070660522273428</c:v>
                </c:pt>
                <c:pt idx="352">
                  <c:v>0.54224270353302606</c:v>
                </c:pt>
                <c:pt idx="353">
                  <c:v>0.54377880184331795</c:v>
                </c:pt>
                <c:pt idx="354">
                  <c:v>0.54531490015360984</c:v>
                </c:pt>
                <c:pt idx="355">
                  <c:v>0.54685099846390173</c:v>
                </c:pt>
                <c:pt idx="356">
                  <c:v>0.54838709677419351</c:v>
                </c:pt>
                <c:pt idx="357">
                  <c:v>0.54992319508448539</c:v>
                </c:pt>
                <c:pt idx="358">
                  <c:v>0.55145929339477728</c:v>
                </c:pt>
                <c:pt idx="359">
                  <c:v>0.55299539170506917</c:v>
                </c:pt>
                <c:pt idx="360">
                  <c:v>0.55453149001536095</c:v>
                </c:pt>
                <c:pt idx="361">
                  <c:v>0.55606758832565284</c:v>
                </c:pt>
                <c:pt idx="362">
                  <c:v>0.55760368663594473</c:v>
                </c:pt>
                <c:pt idx="363">
                  <c:v>0.55913978494623651</c:v>
                </c:pt>
                <c:pt idx="364">
                  <c:v>0.5606758832565284</c:v>
                </c:pt>
                <c:pt idx="365">
                  <c:v>0.56221198156682028</c:v>
                </c:pt>
                <c:pt idx="366">
                  <c:v>0.56374807987711217</c:v>
                </c:pt>
                <c:pt idx="367">
                  <c:v>0.56528417818740395</c:v>
                </c:pt>
                <c:pt idx="368">
                  <c:v>0.56682027649769584</c:v>
                </c:pt>
                <c:pt idx="369">
                  <c:v>0.56835637480798773</c:v>
                </c:pt>
                <c:pt idx="370">
                  <c:v>0.56989247311827962</c:v>
                </c:pt>
                <c:pt idx="371">
                  <c:v>0.5714285714285714</c:v>
                </c:pt>
                <c:pt idx="372">
                  <c:v>0.57296466973886329</c:v>
                </c:pt>
                <c:pt idx="373">
                  <c:v>0.57450076804915517</c:v>
                </c:pt>
                <c:pt idx="374">
                  <c:v>0.57603686635944695</c:v>
                </c:pt>
                <c:pt idx="375">
                  <c:v>0.57757296466973884</c:v>
                </c:pt>
                <c:pt idx="376">
                  <c:v>0.57910906298003073</c:v>
                </c:pt>
                <c:pt idx="377">
                  <c:v>0.58064516129032262</c:v>
                </c:pt>
                <c:pt idx="378">
                  <c:v>0.5821812596006144</c:v>
                </c:pt>
                <c:pt idx="379">
                  <c:v>0.58371735791090629</c:v>
                </c:pt>
                <c:pt idx="380">
                  <c:v>0.58525345622119818</c:v>
                </c:pt>
                <c:pt idx="381">
                  <c:v>0.58678955453149007</c:v>
                </c:pt>
                <c:pt idx="382">
                  <c:v>0.58832565284178184</c:v>
                </c:pt>
                <c:pt idx="383">
                  <c:v>0.58986175115207373</c:v>
                </c:pt>
                <c:pt idx="384">
                  <c:v>0.59139784946236562</c:v>
                </c:pt>
                <c:pt idx="385">
                  <c:v>0.5929339477726574</c:v>
                </c:pt>
                <c:pt idx="386">
                  <c:v>0.59447004608294929</c:v>
                </c:pt>
                <c:pt idx="387">
                  <c:v>0.59600614439324118</c:v>
                </c:pt>
                <c:pt idx="388">
                  <c:v>0.59754224270353307</c:v>
                </c:pt>
                <c:pt idx="389">
                  <c:v>0.59907834101382484</c:v>
                </c:pt>
                <c:pt idx="390">
                  <c:v>0.60061443932411673</c:v>
                </c:pt>
                <c:pt idx="391">
                  <c:v>0.60215053763440862</c:v>
                </c:pt>
                <c:pt idx="392">
                  <c:v>0.60368663594470051</c:v>
                </c:pt>
                <c:pt idx="393">
                  <c:v>0.60522273425499229</c:v>
                </c:pt>
                <c:pt idx="394">
                  <c:v>0.60675883256528418</c:v>
                </c:pt>
                <c:pt idx="395">
                  <c:v>0.60829493087557607</c:v>
                </c:pt>
                <c:pt idx="396">
                  <c:v>0.60983102918586785</c:v>
                </c:pt>
                <c:pt idx="397">
                  <c:v>0.61136712749615973</c:v>
                </c:pt>
                <c:pt idx="398">
                  <c:v>0.61290322580645162</c:v>
                </c:pt>
                <c:pt idx="399">
                  <c:v>0.61443932411674351</c:v>
                </c:pt>
                <c:pt idx="400">
                  <c:v>0.61597542242703529</c:v>
                </c:pt>
                <c:pt idx="401">
                  <c:v>0.61751152073732718</c:v>
                </c:pt>
                <c:pt idx="402">
                  <c:v>0.61904761904761907</c:v>
                </c:pt>
                <c:pt idx="403">
                  <c:v>0.62058371735791096</c:v>
                </c:pt>
                <c:pt idx="404">
                  <c:v>0.62211981566820274</c:v>
                </c:pt>
                <c:pt idx="405">
                  <c:v>0.62365591397849462</c:v>
                </c:pt>
                <c:pt idx="406">
                  <c:v>0.62519201228878651</c:v>
                </c:pt>
                <c:pt idx="407">
                  <c:v>0.62672811059907829</c:v>
                </c:pt>
                <c:pt idx="408">
                  <c:v>0.62826420890937018</c:v>
                </c:pt>
                <c:pt idx="409">
                  <c:v>0.62980030721966207</c:v>
                </c:pt>
                <c:pt idx="410">
                  <c:v>0.63133640552995396</c:v>
                </c:pt>
                <c:pt idx="411">
                  <c:v>0.63287250384024574</c:v>
                </c:pt>
                <c:pt idx="412">
                  <c:v>0.63440860215053763</c:v>
                </c:pt>
                <c:pt idx="413">
                  <c:v>0.63594470046082952</c:v>
                </c:pt>
                <c:pt idx="414">
                  <c:v>0.6374807987711214</c:v>
                </c:pt>
                <c:pt idx="415">
                  <c:v>0.63901689708141318</c:v>
                </c:pt>
                <c:pt idx="416">
                  <c:v>0.64055299539170507</c:v>
                </c:pt>
                <c:pt idx="417">
                  <c:v>0.64208909370199696</c:v>
                </c:pt>
                <c:pt idx="418">
                  <c:v>0.64362519201228874</c:v>
                </c:pt>
                <c:pt idx="419">
                  <c:v>0.64516129032258063</c:v>
                </c:pt>
                <c:pt idx="420">
                  <c:v>0.64669738863287252</c:v>
                </c:pt>
                <c:pt idx="421">
                  <c:v>0.64823348694316441</c:v>
                </c:pt>
                <c:pt idx="422">
                  <c:v>0.64976958525345618</c:v>
                </c:pt>
                <c:pt idx="423">
                  <c:v>0.65130568356374807</c:v>
                </c:pt>
                <c:pt idx="424">
                  <c:v>0.65284178187403996</c:v>
                </c:pt>
                <c:pt idx="425">
                  <c:v>0.65437788018433185</c:v>
                </c:pt>
                <c:pt idx="426">
                  <c:v>0.65591397849462363</c:v>
                </c:pt>
                <c:pt idx="427">
                  <c:v>0.65745007680491552</c:v>
                </c:pt>
                <c:pt idx="428">
                  <c:v>0.65898617511520741</c:v>
                </c:pt>
                <c:pt idx="429">
                  <c:v>0.66052227342549918</c:v>
                </c:pt>
                <c:pt idx="430">
                  <c:v>0.66205837173579107</c:v>
                </c:pt>
                <c:pt idx="431">
                  <c:v>0.66359447004608296</c:v>
                </c:pt>
                <c:pt idx="432">
                  <c:v>0.66513056835637485</c:v>
                </c:pt>
                <c:pt idx="433">
                  <c:v>0.66666666666666663</c:v>
                </c:pt>
                <c:pt idx="434">
                  <c:v>0.66820276497695852</c:v>
                </c:pt>
                <c:pt idx="435">
                  <c:v>0.66973886328725041</c:v>
                </c:pt>
                <c:pt idx="436">
                  <c:v>0.6712749615975423</c:v>
                </c:pt>
                <c:pt idx="437">
                  <c:v>0.67281105990783407</c:v>
                </c:pt>
                <c:pt idx="438">
                  <c:v>0.67434715821812596</c:v>
                </c:pt>
                <c:pt idx="439">
                  <c:v>0.67588325652841785</c:v>
                </c:pt>
                <c:pt idx="440">
                  <c:v>0.67741935483870963</c:v>
                </c:pt>
                <c:pt idx="441">
                  <c:v>0.67895545314900152</c:v>
                </c:pt>
                <c:pt idx="442">
                  <c:v>0.68049155145929341</c:v>
                </c:pt>
                <c:pt idx="443">
                  <c:v>0.6820276497695853</c:v>
                </c:pt>
                <c:pt idx="444">
                  <c:v>0.68356374807987708</c:v>
                </c:pt>
                <c:pt idx="445">
                  <c:v>0.68509984639016897</c:v>
                </c:pt>
                <c:pt idx="446">
                  <c:v>0.68663594470046085</c:v>
                </c:pt>
                <c:pt idx="447">
                  <c:v>0.68817204301075274</c:v>
                </c:pt>
                <c:pt idx="448">
                  <c:v>0.68970814132104452</c:v>
                </c:pt>
                <c:pt idx="449">
                  <c:v>0.69124423963133641</c:v>
                </c:pt>
                <c:pt idx="450">
                  <c:v>0.6927803379416283</c:v>
                </c:pt>
                <c:pt idx="451">
                  <c:v>0.69431643625192008</c:v>
                </c:pt>
                <c:pt idx="452">
                  <c:v>0.69585253456221197</c:v>
                </c:pt>
                <c:pt idx="453">
                  <c:v>0.69738863287250386</c:v>
                </c:pt>
                <c:pt idx="454">
                  <c:v>0.69892473118279574</c:v>
                </c:pt>
                <c:pt idx="455">
                  <c:v>0.70046082949308752</c:v>
                </c:pt>
                <c:pt idx="456">
                  <c:v>0.70199692780337941</c:v>
                </c:pt>
                <c:pt idx="457">
                  <c:v>0.7035330261136713</c:v>
                </c:pt>
                <c:pt idx="458">
                  <c:v>0.70506912442396308</c:v>
                </c:pt>
                <c:pt idx="459">
                  <c:v>0.70660522273425497</c:v>
                </c:pt>
                <c:pt idx="460">
                  <c:v>0.70814132104454686</c:v>
                </c:pt>
                <c:pt idx="461">
                  <c:v>0.70967741935483875</c:v>
                </c:pt>
                <c:pt idx="462">
                  <c:v>0.71121351766513052</c:v>
                </c:pt>
                <c:pt idx="463">
                  <c:v>0.71274961597542241</c:v>
                </c:pt>
                <c:pt idx="464">
                  <c:v>0.7142857142857143</c:v>
                </c:pt>
                <c:pt idx="465">
                  <c:v>0.71582181259600619</c:v>
                </c:pt>
                <c:pt idx="466">
                  <c:v>0.71735791090629797</c:v>
                </c:pt>
                <c:pt idx="467">
                  <c:v>0.71889400921658986</c:v>
                </c:pt>
                <c:pt idx="468">
                  <c:v>0.72043010752688175</c:v>
                </c:pt>
                <c:pt idx="469">
                  <c:v>0.72196620583717352</c:v>
                </c:pt>
                <c:pt idx="470">
                  <c:v>0.72350230414746541</c:v>
                </c:pt>
                <c:pt idx="471">
                  <c:v>0.7250384024577573</c:v>
                </c:pt>
                <c:pt idx="472">
                  <c:v>0.72657450076804919</c:v>
                </c:pt>
                <c:pt idx="473">
                  <c:v>0.72811059907834097</c:v>
                </c:pt>
                <c:pt idx="474">
                  <c:v>0.72964669738863286</c:v>
                </c:pt>
                <c:pt idx="475">
                  <c:v>0.73118279569892475</c:v>
                </c:pt>
                <c:pt idx="476">
                  <c:v>0.73271889400921664</c:v>
                </c:pt>
                <c:pt idx="477">
                  <c:v>0.73425499231950841</c:v>
                </c:pt>
                <c:pt idx="478">
                  <c:v>0.7357910906298003</c:v>
                </c:pt>
                <c:pt idx="479">
                  <c:v>0.73732718894009219</c:v>
                </c:pt>
                <c:pt idx="480">
                  <c:v>0.73886328725038397</c:v>
                </c:pt>
                <c:pt idx="481">
                  <c:v>0.74039938556067586</c:v>
                </c:pt>
                <c:pt idx="482">
                  <c:v>0.74193548387096775</c:v>
                </c:pt>
                <c:pt idx="483">
                  <c:v>0.74347158218125964</c:v>
                </c:pt>
                <c:pt idx="484">
                  <c:v>0.74500768049155142</c:v>
                </c:pt>
                <c:pt idx="485">
                  <c:v>0.74654377880184331</c:v>
                </c:pt>
                <c:pt idx="486">
                  <c:v>0.74807987711213519</c:v>
                </c:pt>
                <c:pt idx="487">
                  <c:v>0.74961597542242708</c:v>
                </c:pt>
                <c:pt idx="488">
                  <c:v>0.75115207373271886</c:v>
                </c:pt>
                <c:pt idx="489">
                  <c:v>0.75268817204301075</c:v>
                </c:pt>
                <c:pt idx="490">
                  <c:v>0.75422427035330264</c:v>
                </c:pt>
                <c:pt idx="491">
                  <c:v>0.75576036866359442</c:v>
                </c:pt>
                <c:pt idx="492">
                  <c:v>0.75729646697388631</c:v>
                </c:pt>
                <c:pt idx="493">
                  <c:v>0.7588325652841782</c:v>
                </c:pt>
                <c:pt idx="494">
                  <c:v>0.76036866359447008</c:v>
                </c:pt>
                <c:pt idx="495">
                  <c:v>0.76190476190476186</c:v>
                </c:pt>
                <c:pt idx="496">
                  <c:v>0.76344086021505375</c:v>
                </c:pt>
                <c:pt idx="497">
                  <c:v>0.76497695852534564</c:v>
                </c:pt>
                <c:pt idx="498">
                  <c:v>0.76651305683563753</c:v>
                </c:pt>
                <c:pt idx="499">
                  <c:v>0.76804915514592931</c:v>
                </c:pt>
                <c:pt idx="500">
                  <c:v>0.7695852534562212</c:v>
                </c:pt>
                <c:pt idx="501">
                  <c:v>0.77112135176651309</c:v>
                </c:pt>
                <c:pt idx="502">
                  <c:v>0.77265745007680486</c:v>
                </c:pt>
                <c:pt idx="503">
                  <c:v>0.77419354838709675</c:v>
                </c:pt>
                <c:pt idx="504">
                  <c:v>0.77572964669738864</c:v>
                </c:pt>
                <c:pt idx="505">
                  <c:v>0.77726574500768053</c:v>
                </c:pt>
                <c:pt idx="506">
                  <c:v>0.77880184331797231</c:v>
                </c:pt>
                <c:pt idx="507">
                  <c:v>0.7803379416282642</c:v>
                </c:pt>
                <c:pt idx="508">
                  <c:v>0.78187403993855609</c:v>
                </c:pt>
                <c:pt idx="509">
                  <c:v>0.78341013824884798</c:v>
                </c:pt>
                <c:pt idx="510">
                  <c:v>0.78494623655913975</c:v>
                </c:pt>
                <c:pt idx="511">
                  <c:v>0.78648233486943164</c:v>
                </c:pt>
                <c:pt idx="512">
                  <c:v>0.78801843317972353</c:v>
                </c:pt>
                <c:pt idx="513">
                  <c:v>0.78955453149001531</c:v>
                </c:pt>
                <c:pt idx="514">
                  <c:v>0.7910906298003072</c:v>
                </c:pt>
                <c:pt idx="515">
                  <c:v>0.79262672811059909</c:v>
                </c:pt>
                <c:pt idx="516">
                  <c:v>0.79416282642089098</c:v>
                </c:pt>
                <c:pt idx="517">
                  <c:v>0.79569892473118276</c:v>
                </c:pt>
                <c:pt idx="518">
                  <c:v>0.79723502304147464</c:v>
                </c:pt>
                <c:pt idx="519">
                  <c:v>0.79877112135176653</c:v>
                </c:pt>
                <c:pt idx="520">
                  <c:v>0.80030721966205842</c:v>
                </c:pt>
                <c:pt idx="521">
                  <c:v>0.8018433179723502</c:v>
                </c:pt>
                <c:pt idx="522">
                  <c:v>0.80337941628264209</c:v>
                </c:pt>
                <c:pt idx="523">
                  <c:v>0.80491551459293398</c:v>
                </c:pt>
                <c:pt idx="524">
                  <c:v>0.80645161290322576</c:v>
                </c:pt>
                <c:pt idx="525">
                  <c:v>0.80798771121351765</c:v>
                </c:pt>
                <c:pt idx="526">
                  <c:v>0.80952380952380953</c:v>
                </c:pt>
                <c:pt idx="527">
                  <c:v>0.81105990783410142</c:v>
                </c:pt>
                <c:pt idx="528">
                  <c:v>0.8125960061443932</c:v>
                </c:pt>
                <c:pt idx="529">
                  <c:v>0.81413210445468509</c:v>
                </c:pt>
                <c:pt idx="530">
                  <c:v>0.81566820276497698</c:v>
                </c:pt>
                <c:pt idx="531">
                  <c:v>0.81720430107526887</c:v>
                </c:pt>
                <c:pt idx="532">
                  <c:v>0.81874039938556065</c:v>
                </c:pt>
                <c:pt idx="533">
                  <c:v>0.82027649769585254</c:v>
                </c:pt>
                <c:pt idx="534">
                  <c:v>0.82181259600614442</c:v>
                </c:pt>
                <c:pt idx="535">
                  <c:v>0.8233486943164362</c:v>
                </c:pt>
                <c:pt idx="536">
                  <c:v>0.82488479262672809</c:v>
                </c:pt>
                <c:pt idx="537">
                  <c:v>0.82642089093701998</c:v>
                </c:pt>
                <c:pt idx="538">
                  <c:v>0.82795698924731187</c:v>
                </c:pt>
                <c:pt idx="539">
                  <c:v>0.82949308755760365</c:v>
                </c:pt>
                <c:pt idx="540">
                  <c:v>0.83102918586789554</c:v>
                </c:pt>
                <c:pt idx="541">
                  <c:v>0.83256528417818743</c:v>
                </c:pt>
                <c:pt idx="542">
                  <c:v>0.83410138248847931</c:v>
                </c:pt>
                <c:pt idx="543">
                  <c:v>0.83563748079877109</c:v>
                </c:pt>
                <c:pt idx="544">
                  <c:v>0.83717357910906298</c:v>
                </c:pt>
                <c:pt idx="545">
                  <c:v>0.83870967741935487</c:v>
                </c:pt>
                <c:pt idx="546">
                  <c:v>0.84024577572964665</c:v>
                </c:pt>
                <c:pt idx="547">
                  <c:v>0.84178187403993854</c:v>
                </c:pt>
                <c:pt idx="548">
                  <c:v>0.84331797235023043</c:v>
                </c:pt>
                <c:pt idx="549">
                  <c:v>0.84485407066052232</c:v>
                </c:pt>
                <c:pt idx="550">
                  <c:v>0.84639016897081409</c:v>
                </c:pt>
                <c:pt idx="551">
                  <c:v>0.84792626728110598</c:v>
                </c:pt>
                <c:pt idx="552">
                  <c:v>0.84946236559139787</c:v>
                </c:pt>
                <c:pt idx="553">
                  <c:v>0.85099846390168976</c:v>
                </c:pt>
                <c:pt idx="554">
                  <c:v>0.85253456221198154</c:v>
                </c:pt>
                <c:pt idx="555">
                  <c:v>0.85407066052227343</c:v>
                </c:pt>
                <c:pt idx="556">
                  <c:v>0.85560675883256532</c:v>
                </c:pt>
                <c:pt idx="557">
                  <c:v>0.8571428571428571</c:v>
                </c:pt>
                <c:pt idx="558">
                  <c:v>0.85867895545314898</c:v>
                </c:pt>
                <c:pt idx="559">
                  <c:v>0.86021505376344087</c:v>
                </c:pt>
                <c:pt idx="560">
                  <c:v>0.86175115207373276</c:v>
                </c:pt>
                <c:pt idx="561">
                  <c:v>0.86328725038402454</c:v>
                </c:pt>
                <c:pt idx="562">
                  <c:v>0.86482334869431643</c:v>
                </c:pt>
                <c:pt idx="563">
                  <c:v>0.86635944700460832</c:v>
                </c:pt>
                <c:pt idx="564">
                  <c:v>0.86789554531490021</c:v>
                </c:pt>
                <c:pt idx="565">
                  <c:v>0.86943164362519199</c:v>
                </c:pt>
                <c:pt idx="566">
                  <c:v>0.87096774193548387</c:v>
                </c:pt>
                <c:pt idx="567">
                  <c:v>0.87250384024577576</c:v>
                </c:pt>
                <c:pt idx="568">
                  <c:v>0.87403993855606754</c:v>
                </c:pt>
                <c:pt idx="569">
                  <c:v>0.87557603686635943</c:v>
                </c:pt>
                <c:pt idx="570">
                  <c:v>0.87711213517665132</c:v>
                </c:pt>
                <c:pt idx="571">
                  <c:v>0.87864823348694321</c:v>
                </c:pt>
                <c:pt idx="572">
                  <c:v>0.88018433179723499</c:v>
                </c:pt>
                <c:pt idx="573">
                  <c:v>0.88172043010752688</c:v>
                </c:pt>
                <c:pt idx="574">
                  <c:v>0.88325652841781876</c:v>
                </c:pt>
                <c:pt idx="575">
                  <c:v>0.88479262672811065</c:v>
                </c:pt>
                <c:pt idx="576">
                  <c:v>0.88632872503840243</c:v>
                </c:pt>
                <c:pt idx="577">
                  <c:v>0.88786482334869432</c:v>
                </c:pt>
                <c:pt idx="578">
                  <c:v>0.88940092165898621</c:v>
                </c:pt>
                <c:pt idx="579">
                  <c:v>0.89093701996927799</c:v>
                </c:pt>
                <c:pt idx="580">
                  <c:v>0.89247311827956988</c:v>
                </c:pt>
                <c:pt idx="581">
                  <c:v>0.89400921658986177</c:v>
                </c:pt>
                <c:pt idx="582">
                  <c:v>0.89554531490015366</c:v>
                </c:pt>
                <c:pt idx="583">
                  <c:v>0.89708141321044543</c:v>
                </c:pt>
                <c:pt idx="584">
                  <c:v>0.89861751152073732</c:v>
                </c:pt>
                <c:pt idx="585">
                  <c:v>0.90015360983102921</c:v>
                </c:pt>
                <c:pt idx="586">
                  <c:v>0.90168970814132099</c:v>
                </c:pt>
                <c:pt idx="587">
                  <c:v>0.90322580645161288</c:v>
                </c:pt>
                <c:pt idx="588">
                  <c:v>0.90476190476190477</c:v>
                </c:pt>
                <c:pt idx="589">
                  <c:v>0.90629800307219666</c:v>
                </c:pt>
                <c:pt idx="590">
                  <c:v>0.90783410138248843</c:v>
                </c:pt>
                <c:pt idx="591">
                  <c:v>0.90937019969278032</c:v>
                </c:pt>
                <c:pt idx="592">
                  <c:v>0.91090629800307221</c:v>
                </c:pt>
                <c:pt idx="593">
                  <c:v>0.9124423963133641</c:v>
                </c:pt>
                <c:pt idx="594">
                  <c:v>0.91397849462365588</c:v>
                </c:pt>
                <c:pt idx="595">
                  <c:v>0.91551459293394777</c:v>
                </c:pt>
                <c:pt idx="596">
                  <c:v>0.91705069124423966</c:v>
                </c:pt>
                <c:pt idx="597">
                  <c:v>0.91858678955453144</c:v>
                </c:pt>
                <c:pt idx="598">
                  <c:v>0.92012288786482332</c:v>
                </c:pt>
                <c:pt idx="599">
                  <c:v>0.92165898617511521</c:v>
                </c:pt>
                <c:pt idx="600">
                  <c:v>0.9231950844854071</c:v>
                </c:pt>
                <c:pt idx="601">
                  <c:v>0.92473118279569888</c:v>
                </c:pt>
                <c:pt idx="602">
                  <c:v>0.92626728110599077</c:v>
                </c:pt>
                <c:pt idx="603">
                  <c:v>0.92780337941628266</c:v>
                </c:pt>
                <c:pt idx="604">
                  <c:v>0.92933947772657455</c:v>
                </c:pt>
                <c:pt idx="605">
                  <c:v>0.93087557603686633</c:v>
                </c:pt>
                <c:pt idx="606">
                  <c:v>0.93241167434715821</c:v>
                </c:pt>
                <c:pt idx="607">
                  <c:v>0.9339477726574501</c:v>
                </c:pt>
                <c:pt idx="608">
                  <c:v>0.93548387096774188</c:v>
                </c:pt>
                <c:pt idx="609">
                  <c:v>0.93701996927803377</c:v>
                </c:pt>
                <c:pt idx="610">
                  <c:v>0.93855606758832566</c:v>
                </c:pt>
                <c:pt idx="611">
                  <c:v>0.94009216589861755</c:v>
                </c:pt>
                <c:pt idx="612">
                  <c:v>0.94162826420890933</c:v>
                </c:pt>
                <c:pt idx="613">
                  <c:v>0.94316436251920122</c:v>
                </c:pt>
                <c:pt idx="614">
                  <c:v>0.9447004608294931</c:v>
                </c:pt>
                <c:pt idx="615">
                  <c:v>0.94623655913978499</c:v>
                </c:pt>
                <c:pt idx="616">
                  <c:v>0.94777265745007677</c:v>
                </c:pt>
                <c:pt idx="617">
                  <c:v>0.94930875576036866</c:v>
                </c:pt>
                <c:pt idx="618">
                  <c:v>0.95084485407066055</c:v>
                </c:pt>
                <c:pt idx="619">
                  <c:v>0.95238095238095233</c:v>
                </c:pt>
                <c:pt idx="620">
                  <c:v>0.95391705069124422</c:v>
                </c:pt>
                <c:pt idx="621">
                  <c:v>0.95545314900153611</c:v>
                </c:pt>
                <c:pt idx="622">
                  <c:v>0.956989247311828</c:v>
                </c:pt>
                <c:pt idx="623">
                  <c:v>0.95852534562211977</c:v>
                </c:pt>
                <c:pt idx="624">
                  <c:v>0.96006144393241166</c:v>
                </c:pt>
                <c:pt idx="625">
                  <c:v>0.96159754224270355</c:v>
                </c:pt>
                <c:pt idx="626">
                  <c:v>0.96313364055299544</c:v>
                </c:pt>
                <c:pt idx="627">
                  <c:v>0.96466973886328722</c:v>
                </c:pt>
                <c:pt idx="628">
                  <c:v>0.96620583717357911</c:v>
                </c:pt>
                <c:pt idx="629">
                  <c:v>0.967741935483871</c:v>
                </c:pt>
                <c:pt idx="630">
                  <c:v>0.96927803379416277</c:v>
                </c:pt>
                <c:pt idx="631">
                  <c:v>0.97081413210445466</c:v>
                </c:pt>
                <c:pt idx="632">
                  <c:v>0.97235023041474655</c:v>
                </c:pt>
                <c:pt idx="633">
                  <c:v>0.97388632872503844</c:v>
                </c:pt>
                <c:pt idx="634">
                  <c:v>0.97542242703533022</c:v>
                </c:pt>
                <c:pt idx="635">
                  <c:v>0.97695852534562211</c:v>
                </c:pt>
                <c:pt idx="636">
                  <c:v>0.978494623655914</c:v>
                </c:pt>
                <c:pt idx="637">
                  <c:v>0.98003072196620589</c:v>
                </c:pt>
                <c:pt idx="638">
                  <c:v>0.98156682027649766</c:v>
                </c:pt>
                <c:pt idx="639">
                  <c:v>0.98310291858678955</c:v>
                </c:pt>
                <c:pt idx="640">
                  <c:v>0.98463901689708144</c:v>
                </c:pt>
                <c:pt idx="641">
                  <c:v>0.98617511520737322</c:v>
                </c:pt>
                <c:pt idx="642">
                  <c:v>0.98771121351766511</c:v>
                </c:pt>
                <c:pt idx="643">
                  <c:v>0.989247311827957</c:v>
                </c:pt>
                <c:pt idx="644">
                  <c:v>0.99078341013824889</c:v>
                </c:pt>
                <c:pt idx="645">
                  <c:v>0.99231950844854067</c:v>
                </c:pt>
                <c:pt idx="646">
                  <c:v>0.99385560675883255</c:v>
                </c:pt>
                <c:pt idx="647">
                  <c:v>0.99539170506912444</c:v>
                </c:pt>
                <c:pt idx="648">
                  <c:v>0.99692780337941633</c:v>
                </c:pt>
                <c:pt idx="649">
                  <c:v>0.99846390168970811</c:v>
                </c:pt>
                <c:pt idx="650">
                  <c:v>1</c:v>
                </c:pt>
              </c:numCache>
            </c:numRef>
          </c:xVal>
          <c:yVal>
            <c:numRef>
              <c:f>'B5'!$AR$7:$AR$657</c:f>
              <c:numCache>
                <c:formatCode>0.0%</c:formatCode>
                <c:ptCount val="651"/>
                <c:pt idx="0">
                  <c:v>-9.6704422562468029E-2</c:v>
                </c:pt>
                <c:pt idx="1">
                  <c:v>-7.7352154362798159E-2</c:v>
                </c:pt>
                <c:pt idx="2">
                  <c:v>-7.490097227223623E-2</c:v>
                </c:pt>
                <c:pt idx="3">
                  <c:v>-7.4837949322333508E-2</c:v>
                </c:pt>
                <c:pt idx="4">
                  <c:v>-7.1625078430426217E-2</c:v>
                </c:pt>
                <c:pt idx="5">
                  <c:v>-6.9599947619982949E-2</c:v>
                </c:pt>
                <c:pt idx="6">
                  <c:v>-6.728123944205805E-2</c:v>
                </c:pt>
                <c:pt idx="7">
                  <c:v>-5.9987134126728785E-2</c:v>
                </c:pt>
                <c:pt idx="8">
                  <c:v>-5.8344223230071553E-2</c:v>
                </c:pt>
                <c:pt idx="9">
                  <c:v>-5.7759626604434039E-2</c:v>
                </c:pt>
                <c:pt idx="10">
                  <c:v>-5.6861517445500644E-2</c:v>
                </c:pt>
                <c:pt idx="11">
                  <c:v>-5.6007740907279918E-2</c:v>
                </c:pt>
                <c:pt idx="12">
                  <c:v>-5.3494391716997408E-2</c:v>
                </c:pt>
                <c:pt idx="13">
                  <c:v>-5.0924988867748926E-2</c:v>
                </c:pt>
                <c:pt idx="14">
                  <c:v>-4.9405878674171316E-2</c:v>
                </c:pt>
                <c:pt idx="15">
                  <c:v>-4.9181910323857374E-2</c:v>
                </c:pt>
                <c:pt idx="16">
                  <c:v>-4.8507462686567235E-2</c:v>
                </c:pt>
                <c:pt idx="17">
                  <c:v>-4.825351098307526E-2</c:v>
                </c:pt>
                <c:pt idx="18">
                  <c:v>-4.5702655194745201E-2</c:v>
                </c:pt>
                <c:pt idx="19">
                  <c:v>-4.5374189746611636E-2</c:v>
                </c:pt>
                <c:pt idx="20">
                  <c:v>-4.3737314214627093E-2</c:v>
                </c:pt>
                <c:pt idx="21">
                  <c:v>-4.2246759481517043E-2</c:v>
                </c:pt>
                <c:pt idx="22">
                  <c:v>-4.2019187952880288E-2</c:v>
                </c:pt>
                <c:pt idx="23">
                  <c:v>-3.9738646101113988E-2</c:v>
                </c:pt>
                <c:pt idx="24">
                  <c:v>-3.9379474940334148E-2</c:v>
                </c:pt>
                <c:pt idx="25">
                  <c:v>-3.8639876352395672E-2</c:v>
                </c:pt>
                <c:pt idx="26">
                  <c:v>-3.7260151717983019E-2</c:v>
                </c:pt>
                <c:pt idx="27">
                  <c:v>-3.5909068970510202E-2</c:v>
                </c:pt>
                <c:pt idx="28">
                  <c:v>-3.4663327451761677E-2</c:v>
                </c:pt>
                <c:pt idx="29">
                  <c:v>-3.3588685916322893E-2</c:v>
                </c:pt>
                <c:pt idx="30">
                  <c:v>-3.3361518948420391E-2</c:v>
                </c:pt>
                <c:pt idx="31">
                  <c:v>-3.3172195365894282E-2</c:v>
                </c:pt>
                <c:pt idx="32">
                  <c:v>-3.3049211965262074E-2</c:v>
                </c:pt>
                <c:pt idx="33">
                  <c:v>-3.2370102806335031E-2</c:v>
                </c:pt>
                <c:pt idx="34">
                  <c:v>-3.1918625043844212E-2</c:v>
                </c:pt>
                <c:pt idx="35">
                  <c:v>-3.1405472636815986E-2</c:v>
                </c:pt>
                <c:pt idx="36">
                  <c:v>-3.1323905593899359E-2</c:v>
                </c:pt>
                <c:pt idx="37">
                  <c:v>-3.1291745941788518E-2</c:v>
                </c:pt>
                <c:pt idx="38">
                  <c:v>-3.0209617755856968E-2</c:v>
                </c:pt>
                <c:pt idx="39">
                  <c:v>-2.9591553209224724E-2</c:v>
                </c:pt>
                <c:pt idx="40">
                  <c:v>-2.8686891684216568E-2</c:v>
                </c:pt>
                <c:pt idx="41">
                  <c:v>-2.8472821397756688E-2</c:v>
                </c:pt>
                <c:pt idx="42">
                  <c:v>-2.8364978092090161E-2</c:v>
                </c:pt>
                <c:pt idx="43">
                  <c:v>-2.8087864602088584E-2</c:v>
                </c:pt>
                <c:pt idx="44">
                  <c:v>-2.7822450948858081E-2</c:v>
                </c:pt>
                <c:pt idx="45">
                  <c:v>-2.7243654616848228E-2</c:v>
                </c:pt>
                <c:pt idx="46">
                  <c:v>-2.7023446814147541E-2</c:v>
                </c:pt>
                <c:pt idx="47">
                  <c:v>-2.7023446814147541E-2</c:v>
                </c:pt>
                <c:pt idx="48">
                  <c:v>-2.7007562117392869E-2</c:v>
                </c:pt>
                <c:pt idx="49">
                  <c:v>-2.6657313223430325E-2</c:v>
                </c:pt>
                <c:pt idx="50">
                  <c:v>-2.6647461289160967E-2</c:v>
                </c:pt>
                <c:pt idx="51">
                  <c:v>-2.6623782721343657E-2</c:v>
                </c:pt>
                <c:pt idx="52">
                  <c:v>-2.6087681280213333E-2</c:v>
                </c:pt>
                <c:pt idx="53">
                  <c:v>-2.5893958076448828E-2</c:v>
                </c:pt>
                <c:pt idx="54">
                  <c:v>-2.5546630968317691E-2</c:v>
                </c:pt>
                <c:pt idx="55">
                  <c:v>-2.5278491859468746E-2</c:v>
                </c:pt>
                <c:pt idx="56">
                  <c:v>-2.4837472912151989E-2</c:v>
                </c:pt>
                <c:pt idx="57">
                  <c:v>-2.3752786532400715E-2</c:v>
                </c:pt>
                <c:pt idx="58">
                  <c:v>-2.3295944779982744E-2</c:v>
                </c:pt>
                <c:pt idx="59">
                  <c:v>-2.1299751243781164E-2</c:v>
                </c:pt>
                <c:pt idx="60">
                  <c:v>-2.1123132405976301E-2</c:v>
                </c:pt>
                <c:pt idx="61">
                  <c:v>-2.0969113063190777E-2</c:v>
                </c:pt>
                <c:pt idx="62">
                  <c:v>-2.0585397233837174E-2</c:v>
                </c:pt>
                <c:pt idx="63">
                  <c:v>-2.026089369969478E-2</c:v>
                </c:pt>
                <c:pt idx="64">
                  <c:v>-1.9490851233094693E-2</c:v>
                </c:pt>
                <c:pt idx="65">
                  <c:v>-1.8981880931837791E-2</c:v>
                </c:pt>
                <c:pt idx="66">
                  <c:v>-1.8742662834473619E-2</c:v>
                </c:pt>
                <c:pt idx="67">
                  <c:v>-1.8202055915668144E-2</c:v>
                </c:pt>
                <c:pt idx="68">
                  <c:v>-1.728276524243879E-2</c:v>
                </c:pt>
                <c:pt idx="69">
                  <c:v>-1.7242919681944031E-2</c:v>
                </c:pt>
                <c:pt idx="70">
                  <c:v>-1.500938086303936E-2</c:v>
                </c:pt>
                <c:pt idx="71">
                  <c:v>-1.2962073931829092E-2</c:v>
                </c:pt>
                <c:pt idx="72">
                  <c:v>-1.271753681392233E-2</c:v>
                </c:pt>
                <c:pt idx="73">
                  <c:v>-1.2529832935560882E-2</c:v>
                </c:pt>
                <c:pt idx="74">
                  <c:v>-1.2259278922727974E-2</c:v>
                </c:pt>
                <c:pt idx="75">
                  <c:v>-1.2225618227285295E-2</c:v>
                </c:pt>
                <c:pt idx="76">
                  <c:v>-1.1934499028587372E-2</c:v>
                </c:pt>
                <c:pt idx="77">
                  <c:v>-1.184956208140134E-2</c:v>
                </c:pt>
                <c:pt idx="78">
                  <c:v>-1.1530980828007718E-2</c:v>
                </c:pt>
                <c:pt idx="79">
                  <c:v>-1.1456098449581096E-2</c:v>
                </c:pt>
                <c:pt idx="80">
                  <c:v>-1.1009344065130993E-2</c:v>
                </c:pt>
                <c:pt idx="81">
                  <c:v>-1.0818337617823503E-2</c:v>
                </c:pt>
                <c:pt idx="82">
                  <c:v>-1.0546766583402803E-2</c:v>
                </c:pt>
                <c:pt idx="83">
                  <c:v>-1.0542303225230015E-2</c:v>
                </c:pt>
                <c:pt idx="84">
                  <c:v>-9.6393034825871353E-3</c:v>
                </c:pt>
                <c:pt idx="85">
                  <c:v>-9.0493237867939769E-3</c:v>
                </c:pt>
                <c:pt idx="86">
                  <c:v>-7.8156047158563745E-3</c:v>
                </c:pt>
                <c:pt idx="87">
                  <c:v>-7.7279752704791345E-3</c:v>
                </c:pt>
                <c:pt idx="88">
                  <c:v>-7.6101160734876553E-3</c:v>
                </c:pt>
                <c:pt idx="89">
                  <c:v>-6.7210753720595299E-3</c:v>
                </c:pt>
                <c:pt idx="90">
                  <c:v>-6.0396893874029335E-3</c:v>
                </c:pt>
                <c:pt idx="91">
                  <c:v>-5.6120659417747626E-3</c:v>
                </c:pt>
                <c:pt idx="92">
                  <c:v>-5.2808449351896304E-3</c:v>
                </c:pt>
                <c:pt idx="93">
                  <c:v>-5.1070516597917599E-3</c:v>
                </c:pt>
                <c:pt idx="94">
                  <c:v>-4.6367851622874804E-3</c:v>
                </c:pt>
                <c:pt idx="95">
                  <c:v>-4.5743431971826017E-3</c:v>
                </c:pt>
                <c:pt idx="96">
                  <c:v>-4.4428855372383429E-3</c:v>
                </c:pt>
                <c:pt idx="97">
                  <c:v>-4.3916023993145056E-3</c:v>
                </c:pt>
                <c:pt idx="98">
                  <c:v>-4.350736278447097E-3</c:v>
                </c:pt>
                <c:pt idx="99">
                  <c:v>-4.3156596794081377E-3</c:v>
                </c:pt>
                <c:pt idx="100">
                  <c:v>-3.9611091105509547E-3</c:v>
                </c:pt>
                <c:pt idx="101">
                  <c:v>-3.9273720758154079E-3</c:v>
                </c:pt>
                <c:pt idx="102">
                  <c:v>-3.7975512342041215E-3</c:v>
                </c:pt>
                <c:pt idx="103">
                  <c:v>-3.7666231070797836E-3</c:v>
                </c:pt>
                <c:pt idx="104">
                  <c:v>-3.583930655109147E-3</c:v>
                </c:pt>
                <c:pt idx="105">
                  <c:v>-3.5799522673031253E-3</c:v>
                </c:pt>
                <c:pt idx="106">
                  <c:v>-3.3599157997005148E-3</c:v>
                </c:pt>
                <c:pt idx="107">
                  <c:v>-3.2968800257316736E-3</c:v>
                </c:pt>
                <c:pt idx="108">
                  <c:v>-3.0826140567200987E-3</c:v>
                </c:pt>
                <c:pt idx="109">
                  <c:v>-2.8948214860082897E-3</c:v>
                </c:pt>
                <c:pt idx="110">
                  <c:v>-2.6773761713520497E-3</c:v>
                </c:pt>
                <c:pt idx="111">
                  <c:v>-2.5759917568263782E-3</c:v>
                </c:pt>
                <c:pt idx="112">
                  <c:v>-2.5044111787808588E-3</c:v>
                </c:pt>
                <c:pt idx="113">
                  <c:v>-2.3649790047782669E-3</c:v>
                </c:pt>
                <c:pt idx="114">
                  <c:v>-2.2493573264781735E-3</c:v>
                </c:pt>
                <c:pt idx="115">
                  <c:v>-1.916986164360689E-3</c:v>
                </c:pt>
                <c:pt idx="116">
                  <c:v>-1.8545502715591169E-3</c:v>
                </c:pt>
                <c:pt idx="117">
                  <c:v>-1.8495684340320592E-3</c:v>
                </c:pt>
                <c:pt idx="118">
                  <c:v>-1.8060572381216374E-3</c:v>
                </c:pt>
                <c:pt idx="119">
                  <c:v>-1.7256255392579811E-3</c:v>
                </c:pt>
                <c:pt idx="120">
                  <c:v>-1.5618027666220184E-3</c:v>
                </c:pt>
                <c:pt idx="121">
                  <c:v>-1.2952169488390146E-3</c:v>
                </c:pt>
                <c:pt idx="122">
                  <c:v>-1.2330456226880395E-3</c:v>
                </c:pt>
                <c:pt idx="123">
                  <c:v>-1.1782347900600072E-3</c:v>
                </c:pt>
                <c:pt idx="124">
                  <c:v>-1.1114198388440602E-3</c:v>
                </c:pt>
                <c:pt idx="125">
                  <c:v>-1.0761780305942738E-3</c:v>
                </c:pt>
                <c:pt idx="126">
                  <c:v>-9.353443236290829E-4</c:v>
                </c:pt>
                <c:pt idx="127">
                  <c:v>-8.8452878739137117E-4</c:v>
                </c:pt>
                <c:pt idx="128">
                  <c:v>-7.2865643848932585E-4</c:v>
                </c:pt>
                <c:pt idx="129">
                  <c:v>-7.1473242204945467E-4</c:v>
                </c:pt>
                <c:pt idx="130">
                  <c:v>-1.0711225364184097E-4</c:v>
                </c:pt>
                <c:pt idx="131">
                  <c:v>3.4151061528824012E-4</c:v>
                </c:pt>
                <c:pt idx="132">
                  <c:v>4.8577095899276118E-4</c:v>
                </c:pt>
                <c:pt idx="133">
                  <c:v>9.6015362457993274E-4</c:v>
                </c:pt>
                <c:pt idx="134">
                  <c:v>1.0001666944491128E-3</c:v>
                </c:pt>
                <c:pt idx="135">
                  <c:v>1.2437810945272925E-3</c:v>
                </c:pt>
                <c:pt idx="136">
                  <c:v>1.440450468146432E-3</c:v>
                </c:pt>
                <c:pt idx="137">
                  <c:v>1.5455950540958269E-3</c:v>
                </c:pt>
                <c:pt idx="138">
                  <c:v>1.7849174475680753E-3</c:v>
                </c:pt>
                <c:pt idx="139">
                  <c:v>1.889419252187726E-3</c:v>
                </c:pt>
                <c:pt idx="140">
                  <c:v>1.9026029227218629E-3</c:v>
                </c:pt>
                <c:pt idx="141">
                  <c:v>2.0607934054611026E-3</c:v>
                </c:pt>
                <c:pt idx="142">
                  <c:v>2.1194860246390554E-3</c:v>
                </c:pt>
                <c:pt idx="143">
                  <c:v>2.1194860246390554E-3</c:v>
                </c:pt>
                <c:pt idx="144">
                  <c:v>2.1194860246390554E-3</c:v>
                </c:pt>
                <c:pt idx="145">
                  <c:v>2.1606049693914295E-3</c:v>
                </c:pt>
                <c:pt idx="146">
                  <c:v>2.5207057976233344E-3</c:v>
                </c:pt>
                <c:pt idx="147">
                  <c:v>2.5759917568263782E-3</c:v>
                </c:pt>
                <c:pt idx="148">
                  <c:v>2.6182480505435191E-3</c:v>
                </c:pt>
                <c:pt idx="149">
                  <c:v>2.7028331483179252E-3</c:v>
                </c:pt>
                <c:pt idx="150">
                  <c:v>2.7818254073387508E-3</c:v>
                </c:pt>
                <c:pt idx="151">
                  <c:v>2.7985074626864963E-3</c:v>
                </c:pt>
                <c:pt idx="152">
                  <c:v>3.7413772945165975E-3</c:v>
                </c:pt>
                <c:pt idx="153">
                  <c:v>3.7931353501710692E-3</c:v>
                </c:pt>
                <c:pt idx="154">
                  <c:v>3.8826574633304572E-3</c:v>
                </c:pt>
                <c:pt idx="155">
                  <c:v>4.3754972155926582E-3</c:v>
                </c:pt>
                <c:pt idx="156">
                  <c:v>4.3754972155926582E-3</c:v>
                </c:pt>
                <c:pt idx="157">
                  <c:v>4.4456793553765573E-3</c:v>
                </c:pt>
                <c:pt idx="158">
                  <c:v>4.6334282542593317E-3</c:v>
                </c:pt>
                <c:pt idx="159">
                  <c:v>4.8007681228996639E-3</c:v>
                </c:pt>
                <c:pt idx="160">
                  <c:v>4.8747526425020069E-3</c:v>
                </c:pt>
                <c:pt idx="161">
                  <c:v>5.0924685071026942E-3</c:v>
                </c:pt>
                <c:pt idx="162">
                  <c:v>5.1316376617581688E-3</c:v>
                </c:pt>
                <c:pt idx="163">
                  <c:v>5.3434805489211094E-3</c:v>
                </c:pt>
                <c:pt idx="164">
                  <c:v>5.7840616966580733E-3</c:v>
                </c:pt>
                <c:pt idx="165">
                  <c:v>6.1652281134401974E-3</c:v>
                </c:pt>
                <c:pt idx="166">
                  <c:v>6.2409985597695634E-3</c:v>
                </c:pt>
                <c:pt idx="167">
                  <c:v>6.3643595863166038E-3</c:v>
                </c:pt>
                <c:pt idx="168">
                  <c:v>6.5295915532092887E-3</c:v>
                </c:pt>
                <c:pt idx="169">
                  <c:v>6.5640233602007377E-3</c:v>
                </c:pt>
                <c:pt idx="170">
                  <c:v>6.6643283058576471E-3</c:v>
                </c:pt>
                <c:pt idx="171">
                  <c:v>6.8551842330762391E-3</c:v>
                </c:pt>
                <c:pt idx="172">
                  <c:v>7.005827276893895E-3</c:v>
                </c:pt>
                <c:pt idx="173">
                  <c:v>7.2489185081258574E-3</c:v>
                </c:pt>
                <c:pt idx="174">
                  <c:v>7.8335087103940677E-3</c:v>
                </c:pt>
                <c:pt idx="175">
                  <c:v>8.0147965474722561E-3</c:v>
                </c:pt>
                <c:pt idx="176">
                  <c:v>8.1967213114754103E-3</c:v>
                </c:pt>
                <c:pt idx="177">
                  <c:v>8.3532219570405502E-3</c:v>
                </c:pt>
                <c:pt idx="178">
                  <c:v>8.6427028088784438E-3</c:v>
                </c:pt>
                <c:pt idx="179">
                  <c:v>8.6661306173501703E-3</c:v>
                </c:pt>
                <c:pt idx="180">
                  <c:v>8.7428798516360085E-3</c:v>
                </c:pt>
                <c:pt idx="181">
                  <c:v>8.9974293059125725E-3</c:v>
                </c:pt>
                <c:pt idx="182">
                  <c:v>8.9974293059125725E-3</c:v>
                </c:pt>
                <c:pt idx="183">
                  <c:v>9.0174129353233125E-3</c:v>
                </c:pt>
                <c:pt idx="184">
                  <c:v>9.0361445783132786E-3</c:v>
                </c:pt>
                <c:pt idx="185">
                  <c:v>9.4052192343357047E-3</c:v>
                </c:pt>
                <c:pt idx="186">
                  <c:v>9.5872793171986968E-3</c:v>
                </c:pt>
                <c:pt idx="187">
                  <c:v>9.5939312806782948E-3</c:v>
                </c:pt>
                <c:pt idx="188">
                  <c:v>9.5939312806782948E-3</c:v>
                </c:pt>
                <c:pt idx="189">
                  <c:v>9.7887686759402376E-3</c:v>
                </c:pt>
                <c:pt idx="190">
                  <c:v>9.7947761194029145E-3</c:v>
                </c:pt>
                <c:pt idx="191">
                  <c:v>1.0697415948874751E-2</c:v>
                </c:pt>
                <c:pt idx="192">
                  <c:v>1.0709504685408325E-2</c:v>
                </c:pt>
                <c:pt idx="193">
                  <c:v>1.0785159620362382E-2</c:v>
                </c:pt>
                <c:pt idx="194">
                  <c:v>1.1041766682669226E-2</c:v>
                </c:pt>
                <c:pt idx="195">
                  <c:v>1.1523226503420959E-2</c:v>
                </c:pt>
                <c:pt idx="196">
                  <c:v>1.1607348758551701E-2</c:v>
                </c:pt>
                <c:pt idx="197">
                  <c:v>1.1618022102578559E-2</c:v>
                </c:pt>
                <c:pt idx="198">
                  <c:v>1.1713933415536375E-2</c:v>
                </c:pt>
                <c:pt idx="199">
                  <c:v>1.1713933415536375E-2</c:v>
                </c:pt>
                <c:pt idx="200">
                  <c:v>1.1713933415536375E-2</c:v>
                </c:pt>
                <c:pt idx="201">
                  <c:v>1.1713933415536375E-2</c:v>
                </c:pt>
                <c:pt idx="202">
                  <c:v>1.1835305884314092E-2</c:v>
                </c:pt>
                <c:pt idx="203">
                  <c:v>1.1916453872847539E-2</c:v>
                </c:pt>
                <c:pt idx="204">
                  <c:v>1.2054576765134486E-2</c:v>
                </c:pt>
                <c:pt idx="205">
                  <c:v>1.2119530021278479E-2</c:v>
                </c:pt>
                <c:pt idx="206">
                  <c:v>1.221079691516707E-2</c:v>
                </c:pt>
                <c:pt idx="207">
                  <c:v>1.2364760432766615E-2</c:v>
                </c:pt>
                <c:pt idx="208">
                  <c:v>1.2510230328539748E-2</c:v>
                </c:pt>
                <c:pt idx="209">
                  <c:v>1.2582107503006668E-2</c:v>
                </c:pt>
                <c:pt idx="210">
                  <c:v>1.2716916147834181E-2</c:v>
                </c:pt>
                <c:pt idx="211">
                  <c:v>1.2746358183376154E-2</c:v>
                </c:pt>
                <c:pt idx="212">
                  <c:v>1.2785461563203676E-2</c:v>
                </c:pt>
                <c:pt idx="213">
                  <c:v>1.2904228855721322E-2</c:v>
                </c:pt>
                <c:pt idx="214">
                  <c:v>1.2904228855721322E-2</c:v>
                </c:pt>
                <c:pt idx="215">
                  <c:v>1.2962073931829092E-2</c:v>
                </c:pt>
                <c:pt idx="216">
                  <c:v>1.2962073931829092E-2</c:v>
                </c:pt>
                <c:pt idx="217">
                  <c:v>1.3094820530807957E-2</c:v>
                </c:pt>
                <c:pt idx="218">
                  <c:v>1.3321106230995659E-2</c:v>
                </c:pt>
                <c:pt idx="219">
                  <c:v>1.344215074411906E-2</c:v>
                </c:pt>
                <c:pt idx="220">
                  <c:v>1.347596554598506E-2</c:v>
                </c:pt>
                <c:pt idx="221">
                  <c:v>1.3498438197233403E-2</c:v>
                </c:pt>
                <c:pt idx="222">
                  <c:v>1.3553329404832087E-2</c:v>
                </c:pt>
                <c:pt idx="223">
                  <c:v>1.3679410733076167E-2</c:v>
                </c:pt>
                <c:pt idx="224">
                  <c:v>1.3805004314063849E-2</c:v>
                </c:pt>
                <c:pt idx="225">
                  <c:v>1.38225934765314E-2</c:v>
                </c:pt>
                <c:pt idx="226">
                  <c:v>1.384447233129572E-2</c:v>
                </c:pt>
                <c:pt idx="227">
                  <c:v>1.3910355486862442E-2</c:v>
                </c:pt>
                <c:pt idx="228">
                  <c:v>1.3910355486862442E-2</c:v>
                </c:pt>
                <c:pt idx="229">
                  <c:v>1.4170602945262636E-2</c:v>
                </c:pt>
                <c:pt idx="230">
                  <c:v>1.4180024660912454E-2</c:v>
                </c:pt>
                <c:pt idx="231">
                  <c:v>1.4335722620436779E-2</c:v>
                </c:pt>
                <c:pt idx="232">
                  <c:v>1.4458955223880526E-2</c:v>
                </c:pt>
                <c:pt idx="233">
                  <c:v>1.447333154650232E-2</c:v>
                </c:pt>
                <c:pt idx="234">
                  <c:v>1.4614011601963435E-2</c:v>
                </c:pt>
                <c:pt idx="235">
                  <c:v>1.4703934295933268E-2</c:v>
                </c:pt>
                <c:pt idx="236">
                  <c:v>1.4796547472256474E-2</c:v>
                </c:pt>
                <c:pt idx="237">
                  <c:v>1.4817024661893373E-2</c:v>
                </c:pt>
                <c:pt idx="238">
                  <c:v>1.4817024661893373E-2</c:v>
                </c:pt>
                <c:pt idx="239">
                  <c:v>1.4848591137612588E-2</c:v>
                </c:pt>
                <c:pt idx="240">
                  <c:v>1.4865240344540214E-2</c:v>
                </c:pt>
                <c:pt idx="241">
                  <c:v>1.4894994911647615E-2</c:v>
                </c:pt>
                <c:pt idx="242">
                  <c:v>1.5010376948694391E-2</c:v>
                </c:pt>
                <c:pt idx="243">
                  <c:v>1.5140303944447554E-2</c:v>
                </c:pt>
                <c:pt idx="244">
                  <c:v>1.5190204936816635E-2</c:v>
                </c:pt>
                <c:pt idx="245">
                  <c:v>1.5599871341267363E-2</c:v>
                </c:pt>
                <c:pt idx="246">
                  <c:v>1.5709488303261375E-2</c:v>
                </c:pt>
                <c:pt idx="247">
                  <c:v>1.5734350113422418E-2</c:v>
                </c:pt>
                <c:pt idx="248">
                  <c:v>1.625451514309537E-2</c:v>
                </c:pt>
                <c:pt idx="249">
                  <c:v>1.6403988420714131E-2</c:v>
                </c:pt>
                <c:pt idx="250">
                  <c:v>1.6419403233872351E-2</c:v>
                </c:pt>
                <c:pt idx="251">
                  <c:v>1.6847857020889014E-2</c:v>
                </c:pt>
                <c:pt idx="252">
                  <c:v>1.6949152542372947E-2</c:v>
                </c:pt>
                <c:pt idx="253">
                  <c:v>1.7132449200295923E-2</c:v>
                </c:pt>
                <c:pt idx="254">
                  <c:v>1.7153578129187927E-2</c:v>
                </c:pt>
                <c:pt idx="255">
                  <c:v>1.7154455575198093E-2</c:v>
                </c:pt>
                <c:pt idx="256">
                  <c:v>1.7284839755131436E-2</c:v>
                </c:pt>
                <c:pt idx="257">
                  <c:v>1.7423620831121148E-2</c:v>
                </c:pt>
                <c:pt idx="258">
                  <c:v>1.7568407960198932E-2</c:v>
                </c:pt>
                <c:pt idx="259">
                  <c:v>1.7644940583363342E-2</c:v>
                </c:pt>
                <c:pt idx="260">
                  <c:v>1.7664945219363824E-2</c:v>
                </c:pt>
                <c:pt idx="261">
                  <c:v>1.7670459802016751E-2</c:v>
                </c:pt>
                <c:pt idx="262">
                  <c:v>1.7701633559109742E-2</c:v>
                </c:pt>
                <c:pt idx="263">
                  <c:v>1.8015631209431743E-2</c:v>
                </c:pt>
                <c:pt idx="264">
                  <c:v>1.8031942297784646E-2</c:v>
                </c:pt>
                <c:pt idx="265">
                  <c:v>1.8297372788730039E-2</c:v>
                </c:pt>
                <c:pt idx="266">
                  <c:v>1.8356132351221847E-2</c:v>
                </c:pt>
                <c:pt idx="267">
                  <c:v>1.8518518518518545E-2</c:v>
                </c:pt>
                <c:pt idx="268">
                  <c:v>1.8909985394726655E-2</c:v>
                </c:pt>
                <c:pt idx="269">
                  <c:v>1.9106991053718096E-2</c:v>
                </c:pt>
                <c:pt idx="270">
                  <c:v>1.9123134328358136E-2</c:v>
                </c:pt>
                <c:pt idx="271">
                  <c:v>1.9203072491598656E-2</c:v>
                </c:pt>
                <c:pt idx="272">
                  <c:v>1.9340309974831132E-2</c:v>
                </c:pt>
                <c:pt idx="273">
                  <c:v>1.9340309974831132E-2</c:v>
                </c:pt>
                <c:pt idx="274">
                  <c:v>1.9708654670094233E-2</c:v>
                </c:pt>
                <c:pt idx="275">
                  <c:v>1.9789180588703239E-2</c:v>
                </c:pt>
                <c:pt idx="276">
                  <c:v>1.980554555275477E-2</c:v>
                </c:pt>
                <c:pt idx="277">
                  <c:v>1.9983347210657698E-2</c:v>
                </c:pt>
                <c:pt idx="278">
                  <c:v>2.0063033284649017E-2</c:v>
                </c:pt>
                <c:pt idx="279">
                  <c:v>2.0280532475654468E-2</c:v>
                </c:pt>
                <c:pt idx="280">
                  <c:v>2.0345252774352653E-2</c:v>
                </c:pt>
                <c:pt idx="281">
                  <c:v>2.0607934054611025E-2</c:v>
                </c:pt>
                <c:pt idx="282">
                  <c:v>2.07797772065124E-2</c:v>
                </c:pt>
                <c:pt idx="283">
                  <c:v>2.0885848037450486E-2</c:v>
                </c:pt>
                <c:pt idx="284">
                  <c:v>2.1131036716188243E-2</c:v>
                </c:pt>
                <c:pt idx="285">
                  <c:v>2.1371079655842267E-2</c:v>
                </c:pt>
                <c:pt idx="286">
                  <c:v>2.1410331958357919E-2</c:v>
                </c:pt>
                <c:pt idx="287">
                  <c:v>2.1578298397040691E-2</c:v>
                </c:pt>
                <c:pt idx="288">
                  <c:v>2.1966150522146202E-2</c:v>
                </c:pt>
                <c:pt idx="289">
                  <c:v>2.2001725625539259E-2</c:v>
                </c:pt>
                <c:pt idx="290">
                  <c:v>2.2448263767099318E-2</c:v>
                </c:pt>
                <c:pt idx="291">
                  <c:v>2.2514071294559141E-2</c:v>
                </c:pt>
                <c:pt idx="292">
                  <c:v>2.2753478361134529E-2</c:v>
                </c:pt>
                <c:pt idx="293">
                  <c:v>2.2772474144789157E-2</c:v>
                </c:pt>
                <c:pt idx="294">
                  <c:v>2.2960779058340076E-2</c:v>
                </c:pt>
                <c:pt idx="295">
                  <c:v>2.3009950248756145E-2</c:v>
                </c:pt>
                <c:pt idx="296">
                  <c:v>2.3043686989918388E-2</c:v>
                </c:pt>
                <c:pt idx="297">
                  <c:v>2.3137827657775313E-2</c:v>
                </c:pt>
                <c:pt idx="298">
                  <c:v>2.3221389582755027E-2</c:v>
                </c:pt>
                <c:pt idx="299">
                  <c:v>2.3407486822121008E-2</c:v>
                </c:pt>
                <c:pt idx="300">
                  <c:v>2.3503917319553296E-2</c:v>
                </c:pt>
                <c:pt idx="301">
                  <c:v>2.3538598839803686E-2</c:v>
                </c:pt>
                <c:pt idx="302">
                  <c:v>2.4158757549611734E-2</c:v>
                </c:pt>
                <c:pt idx="303">
                  <c:v>2.4531845864875581E-2</c:v>
                </c:pt>
                <c:pt idx="304">
                  <c:v>2.457191434238749E-2</c:v>
                </c:pt>
                <c:pt idx="305">
                  <c:v>2.4590163934426229E-2</c:v>
                </c:pt>
                <c:pt idx="306">
                  <c:v>2.4590163934426295E-2</c:v>
                </c:pt>
                <c:pt idx="307">
                  <c:v>2.5064267352185064E-2</c:v>
                </c:pt>
                <c:pt idx="308">
                  <c:v>2.5284801333703873E-2</c:v>
                </c:pt>
                <c:pt idx="309">
                  <c:v>2.5342039800994951E-2</c:v>
                </c:pt>
                <c:pt idx="310">
                  <c:v>2.558759793298887E-2</c:v>
                </c:pt>
                <c:pt idx="311">
                  <c:v>2.5828272734260825E-2</c:v>
                </c:pt>
                <c:pt idx="312">
                  <c:v>2.5869974419614802E-2</c:v>
                </c:pt>
                <c:pt idx="313">
                  <c:v>2.5884383088869714E-2</c:v>
                </c:pt>
                <c:pt idx="314">
                  <c:v>2.5979438732981447E-2</c:v>
                </c:pt>
                <c:pt idx="315">
                  <c:v>2.6004334055675985E-2</c:v>
                </c:pt>
                <c:pt idx="316">
                  <c:v>2.6053393374075341E-2</c:v>
                </c:pt>
                <c:pt idx="317">
                  <c:v>2.6053393374075341E-2</c:v>
                </c:pt>
                <c:pt idx="318">
                  <c:v>2.6119402985074553E-2</c:v>
                </c:pt>
                <c:pt idx="319">
                  <c:v>2.6191150872363605E-2</c:v>
                </c:pt>
                <c:pt idx="320">
                  <c:v>2.6404224675948152E-2</c:v>
                </c:pt>
                <c:pt idx="321">
                  <c:v>2.65969713275424E-2</c:v>
                </c:pt>
                <c:pt idx="322">
                  <c:v>2.6750198886237048E-2</c:v>
                </c:pt>
                <c:pt idx="323">
                  <c:v>2.6808583300130858E-2</c:v>
                </c:pt>
                <c:pt idx="324">
                  <c:v>2.6857510453522106E-2</c:v>
                </c:pt>
                <c:pt idx="325">
                  <c:v>2.6922009436580539E-2</c:v>
                </c:pt>
                <c:pt idx="326">
                  <c:v>2.7305512622359609E-2</c:v>
                </c:pt>
                <c:pt idx="327">
                  <c:v>2.7317920749070856E-2</c:v>
                </c:pt>
                <c:pt idx="328">
                  <c:v>2.7727763773856679E-2</c:v>
                </c:pt>
                <c:pt idx="329">
                  <c:v>2.7744630071599021E-2</c:v>
                </c:pt>
                <c:pt idx="330">
                  <c:v>2.8324531925108018E-2</c:v>
                </c:pt>
                <c:pt idx="331">
                  <c:v>2.9085320735386139E-2</c:v>
                </c:pt>
                <c:pt idx="332">
                  <c:v>2.9228855721392961E-2</c:v>
                </c:pt>
                <c:pt idx="333">
                  <c:v>2.93382230371729E-2</c:v>
                </c:pt>
                <c:pt idx="334">
                  <c:v>2.9452625729369335E-2</c:v>
                </c:pt>
                <c:pt idx="335">
                  <c:v>2.9463346194317837E-2</c:v>
                </c:pt>
                <c:pt idx="336">
                  <c:v>2.9881504379185988E-2</c:v>
                </c:pt>
                <c:pt idx="337">
                  <c:v>3.0232039268183873E-2</c:v>
                </c:pt>
                <c:pt idx="338">
                  <c:v>3.0476037311032562E-2</c:v>
                </c:pt>
                <c:pt idx="339">
                  <c:v>3.0508281632420687E-2</c:v>
                </c:pt>
                <c:pt idx="340">
                  <c:v>3.0588431405234245E-2</c:v>
                </c:pt>
                <c:pt idx="341">
                  <c:v>3.0608570399711918E-2</c:v>
                </c:pt>
                <c:pt idx="342">
                  <c:v>3.0644051329797924E-2</c:v>
                </c:pt>
                <c:pt idx="343">
                  <c:v>3.1558960256662112E-2</c:v>
                </c:pt>
                <c:pt idx="344">
                  <c:v>3.156094527363177E-2</c:v>
                </c:pt>
                <c:pt idx="345">
                  <c:v>3.1656074161032999E-2</c:v>
                </c:pt>
                <c:pt idx="346">
                  <c:v>3.1924758246125347E-2</c:v>
                </c:pt>
                <c:pt idx="347">
                  <c:v>3.216514642342775E-2</c:v>
                </c:pt>
                <c:pt idx="348">
                  <c:v>3.2338308457711372E-2</c:v>
                </c:pt>
                <c:pt idx="349">
                  <c:v>3.2355478861087146E-2</c:v>
                </c:pt>
                <c:pt idx="350">
                  <c:v>3.2746560073794992E-2</c:v>
                </c:pt>
                <c:pt idx="351">
                  <c:v>3.276917536910335E-2</c:v>
                </c:pt>
                <c:pt idx="352">
                  <c:v>3.2888388549372864E-2</c:v>
                </c:pt>
                <c:pt idx="353">
                  <c:v>3.309768637532131E-2</c:v>
                </c:pt>
                <c:pt idx="354">
                  <c:v>3.3235057625301573E-2</c:v>
                </c:pt>
                <c:pt idx="355">
                  <c:v>3.3515258667076567E-2</c:v>
                </c:pt>
                <c:pt idx="356">
                  <c:v>3.3523210895043572E-2</c:v>
                </c:pt>
                <c:pt idx="357">
                  <c:v>3.386067166250338E-2</c:v>
                </c:pt>
                <c:pt idx="358">
                  <c:v>3.3911776394224429E-2</c:v>
                </c:pt>
                <c:pt idx="359">
                  <c:v>3.4287333522244189E-2</c:v>
                </c:pt>
                <c:pt idx="360">
                  <c:v>3.4496622708266401E-2</c:v>
                </c:pt>
                <c:pt idx="361">
                  <c:v>3.4670398009950178E-2</c:v>
                </c:pt>
                <c:pt idx="362">
                  <c:v>3.5252119589469014E-2</c:v>
                </c:pt>
                <c:pt idx="363">
                  <c:v>3.5468596444206239E-2</c:v>
                </c:pt>
                <c:pt idx="364">
                  <c:v>3.5589264877479619E-2</c:v>
                </c:pt>
                <c:pt idx="365">
                  <c:v>3.5758323057953144E-2</c:v>
                </c:pt>
                <c:pt idx="366">
                  <c:v>3.5775492716366729E-2</c:v>
                </c:pt>
                <c:pt idx="367">
                  <c:v>3.6010082823190494E-2</c:v>
                </c:pt>
                <c:pt idx="368">
                  <c:v>3.6205703743562079E-2</c:v>
                </c:pt>
                <c:pt idx="369">
                  <c:v>3.6636136552872518E-2</c:v>
                </c:pt>
                <c:pt idx="370">
                  <c:v>3.6796961959012671E-2</c:v>
                </c:pt>
                <c:pt idx="371">
                  <c:v>3.6918592883455371E-2</c:v>
                </c:pt>
                <c:pt idx="372">
                  <c:v>3.7093637121422683E-2</c:v>
                </c:pt>
                <c:pt idx="373">
                  <c:v>3.7094281298299843E-2</c:v>
                </c:pt>
                <c:pt idx="374">
                  <c:v>3.75612915163289E-2</c:v>
                </c:pt>
                <c:pt idx="375">
                  <c:v>3.7694869443505918E-2</c:v>
                </c:pt>
                <c:pt idx="376">
                  <c:v>3.8476862655814167E-2</c:v>
                </c:pt>
                <c:pt idx="377">
                  <c:v>3.8890889449045736E-2</c:v>
                </c:pt>
                <c:pt idx="378">
                  <c:v>3.9180588703261708E-2</c:v>
                </c:pt>
                <c:pt idx="379">
                  <c:v>4.033129276197335E-2</c:v>
                </c:pt>
                <c:pt idx="380">
                  <c:v>4.0359470509654619E-2</c:v>
                </c:pt>
                <c:pt idx="381">
                  <c:v>4.0570560037413828E-2</c:v>
                </c:pt>
                <c:pt idx="382">
                  <c:v>4.0570560037413828E-2</c:v>
                </c:pt>
                <c:pt idx="383">
                  <c:v>4.0590762102418028E-2</c:v>
                </c:pt>
                <c:pt idx="384">
                  <c:v>4.0753600091069445E-2</c:v>
                </c:pt>
                <c:pt idx="385">
                  <c:v>4.1052838342172493E-2</c:v>
                </c:pt>
                <c:pt idx="386">
                  <c:v>4.1052838342172493E-2</c:v>
                </c:pt>
                <c:pt idx="387">
                  <c:v>4.1073410878903378E-2</c:v>
                </c:pt>
                <c:pt idx="388">
                  <c:v>4.1286605856937109E-2</c:v>
                </c:pt>
                <c:pt idx="389">
                  <c:v>4.1331617883563924E-2</c:v>
                </c:pt>
                <c:pt idx="390">
                  <c:v>4.1387773315484183E-2</c:v>
                </c:pt>
                <c:pt idx="391">
                  <c:v>4.1415012942191541E-2</c:v>
                </c:pt>
                <c:pt idx="392">
                  <c:v>4.142357059509922E-2</c:v>
                </c:pt>
                <c:pt idx="393">
                  <c:v>4.1666666666666595E-2</c:v>
                </c:pt>
                <c:pt idx="394">
                  <c:v>4.1722505137139328E-2</c:v>
                </c:pt>
                <c:pt idx="395">
                  <c:v>4.1846419327006043E-2</c:v>
                </c:pt>
                <c:pt idx="396">
                  <c:v>4.192355117139334E-2</c:v>
                </c:pt>
                <c:pt idx="397">
                  <c:v>4.1956098916365724E-2</c:v>
                </c:pt>
                <c:pt idx="398">
                  <c:v>4.2444029850746197E-2</c:v>
                </c:pt>
                <c:pt idx="399">
                  <c:v>4.2709232096635033E-2</c:v>
                </c:pt>
                <c:pt idx="400">
                  <c:v>4.3509336192263062E-2</c:v>
                </c:pt>
                <c:pt idx="401">
                  <c:v>4.3743969121904223E-2</c:v>
                </c:pt>
                <c:pt idx="402">
                  <c:v>4.3969303537815488E-2</c:v>
                </c:pt>
                <c:pt idx="403">
                  <c:v>4.3999214299744675E-2</c:v>
                </c:pt>
                <c:pt idx="404">
                  <c:v>4.4205157268347894E-2</c:v>
                </c:pt>
                <c:pt idx="405">
                  <c:v>4.4210627926058163E-2</c:v>
                </c:pt>
                <c:pt idx="406">
                  <c:v>4.5607297167546808E-2</c:v>
                </c:pt>
                <c:pt idx="407">
                  <c:v>4.562268803945746E-2</c:v>
                </c:pt>
                <c:pt idx="408">
                  <c:v>4.562268803945746E-2</c:v>
                </c:pt>
                <c:pt idx="409">
                  <c:v>4.5831871857827722E-2</c:v>
                </c:pt>
                <c:pt idx="410">
                  <c:v>4.5833885282818947E-2</c:v>
                </c:pt>
                <c:pt idx="411">
                  <c:v>4.5850066934404313E-2</c:v>
                </c:pt>
                <c:pt idx="412">
                  <c:v>4.6007667944657479E-2</c:v>
                </c:pt>
                <c:pt idx="413">
                  <c:v>4.6189582774948675E-2</c:v>
                </c:pt>
                <c:pt idx="414">
                  <c:v>4.6367851622874809E-2</c:v>
                </c:pt>
                <c:pt idx="415">
                  <c:v>4.6453006841915737E-2</c:v>
                </c:pt>
                <c:pt idx="416">
                  <c:v>4.6453006841915737E-2</c:v>
                </c:pt>
                <c:pt idx="417">
                  <c:v>4.6965640339134342E-2</c:v>
                </c:pt>
                <c:pt idx="418">
                  <c:v>4.7022279348757474E-2</c:v>
                </c:pt>
                <c:pt idx="419">
                  <c:v>4.7136038186157497E-2</c:v>
                </c:pt>
                <c:pt idx="420">
                  <c:v>4.7454702329594478E-2</c:v>
                </c:pt>
                <c:pt idx="421">
                  <c:v>4.7557840616966558E-2</c:v>
                </c:pt>
                <c:pt idx="422">
                  <c:v>4.7820903430918035E-2</c:v>
                </c:pt>
                <c:pt idx="423">
                  <c:v>4.8313142526183649E-2</c:v>
                </c:pt>
                <c:pt idx="424">
                  <c:v>4.8428645028335909E-2</c:v>
                </c:pt>
                <c:pt idx="425">
                  <c:v>4.8568671598584828E-2</c:v>
                </c:pt>
                <c:pt idx="426">
                  <c:v>4.8663151077805444E-2</c:v>
                </c:pt>
                <c:pt idx="427">
                  <c:v>4.888923053270805E-2</c:v>
                </c:pt>
                <c:pt idx="428">
                  <c:v>4.8924820803467287E-2</c:v>
                </c:pt>
                <c:pt idx="429">
                  <c:v>4.9124900556881443E-2</c:v>
                </c:pt>
                <c:pt idx="430">
                  <c:v>4.9145582196317428E-2</c:v>
                </c:pt>
                <c:pt idx="431">
                  <c:v>4.945904173106646E-2</c:v>
                </c:pt>
                <c:pt idx="432">
                  <c:v>4.9588306041261826E-2</c:v>
                </c:pt>
                <c:pt idx="433">
                  <c:v>4.99383477188656E-2</c:v>
                </c:pt>
                <c:pt idx="434">
                  <c:v>5.0145142011497466E-2</c:v>
                </c:pt>
                <c:pt idx="435">
                  <c:v>5.0408065290446474E-2</c:v>
                </c:pt>
                <c:pt idx="436">
                  <c:v>5.0771208226221054E-2</c:v>
                </c:pt>
                <c:pt idx="437">
                  <c:v>5.0888142102736435E-2</c:v>
                </c:pt>
                <c:pt idx="438">
                  <c:v>5.0986385106974223E-2</c:v>
                </c:pt>
                <c:pt idx="439">
                  <c:v>5.1579675609193562E-2</c:v>
                </c:pt>
                <c:pt idx="440">
                  <c:v>5.1677773880509821E-2</c:v>
                </c:pt>
                <c:pt idx="441">
                  <c:v>5.1985720660419482E-2</c:v>
                </c:pt>
                <c:pt idx="442">
                  <c:v>5.1985720660419482E-2</c:v>
                </c:pt>
                <c:pt idx="443">
                  <c:v>5.2348374202475137E-2</c:v>
                </c:pt>
                <c:pt idx="444">
                  <c:v>5.2605409705648344E-2</c:v>
                </c:pt>
                <c:pt idx="445">
                  <c:v>5.2913453299057389E-2</c:v>
                </c:pt>
                <c:pt idx="446">
                  <c:v>5.2913453299057389E-2</c:v>
                </c:pt>
                <c:pt idx="447">
                  <c:v>5.2991315535542052E-2</c:v>
                </c:pt>
                <c:pt idx="448">
                  <c:v>5.3101294065149511E-2</c:v>
                </c:pt>
                <c:pt idx="449">
                  <c:v>5.3560248164380389E-2</c:v>
                </c:pt>
                <c:pt idx="450">
                  <c:v>5.3820467491651966E-2</c:v>
                </c:pt>
                <c:pt idx="451">
                  <c:v>5.3920576448204596E-2</c:v>
                </c:pt>
                <c:pt idx="452">
                  <c:v>5.4095826893353939E-2</c:v>
                </c:pt>
                <c:pt idx="453">
                  <c:v>5.4147842598048876E-2</c:v>
                </c:pt>
                <c:pt idx="454">
                  <c:v>5.4520137103684634E-2</c:v>
                </c:pt>
                <c:pt idx="455">
                  <c:v>5.4600724891850867E-2</c:v>
                </c:pt>
                <c:pt idx="456">
                  <c:v>5.4611025244719218E-2</c:v>
                </c:pt>
                <c:pt idx="457">
                  <c:v>5.5038819278960649E-2</c:v>
                </c:pt>
                <c:pt idx="458">
                  <c:v>5.510663664061468E-2</c:v>
                </c:pt>
                <c:pt idx="459">
                  <c:v>5.5154209502639689E-2</c:v>
                </c:pt>
                <c:pt idx="460">
                  <c:v>5.5175862643774005E-2</c:v>
                </c:pt>
                <c:pt idx="461">
                  <c:v>5.5208833413346134E-2</c:v>
                </c:pt>
                <c:pt idx="462">
                  <c:v>5.5403666773882351E-2</c:v>
                </c:pt>
                <c:pt idx="463">
                  <c:v>5.5588703261734262E-2</c:v>
                </c:pt>
                <c:pt idx="464">
                  <c:v>5.5807517872242217E-2</c:v>
                </c:pt>
                <c:pt idx="465">
                  <c:v>5.5848846901917264E-2</c:v>
                </c:pt>
                <c:pt idx="466">
                  <c:v>5.6017153578129232E-2</c:v>
                </c:pt>
                <c:pt idx="467">
                  <c:v>5.6085918854415252E-2</c:v>
                </c:pt>
                <c:pt idx="468">
                  <c:v>5.614702667692175E-2</c:v>
                </c:pt>
                <c:pt idx="469">
                  <c:v>5.6156620298815046E-2</c:v>
                </c:pt>
                <c:pt idx="470">
                  <c:v>5.6276847338191952E-2</c:v>
                </c:pt>
                <c:pt idx="471">
                  <c:v>5.6426071011835346E-2</c:v>
                </c:pt>
                <c:pt idx="472">
                  <c:v>5.6535830032409078E-2</c:v>
                </c:pt>
                <c:pt idx="473">
                  <c:v>5.6576216465523792E-2</c:v>
                </c:pt>
                <c:pt idx="474">
                  <c:v>5.6945642795513375E-2</c:v>
                </c:pt>
                <c:pt idx="475">
                  <c:v>5.6945642795513375E-2</c:v>
                </c:pt>
                <c:pt idx="476">
                  <c:v>5.6989545748912851E-2</c:v>
                </c:pt>
                <c:pt idx="477">
                  <c:v>5.7702215352910868E-2</c:v>
                </c:pt>
                <c:pt idx="478">
                  <c:v>5.7914700712369233E-2</c:v>
                </c:pt>
                <c:pt idx="479">
                  <c:v>5.820744244413336E-2</c:v>
                </c:pt>
                <c:pt idx="480">
                  <c:v>5.826906598114822E-2</c:v>
                </c:pt>
                <c:pt idx="481">
                  <c:v>5.9049447911665866E-2</c:v>
                </c:pt>
                <c:pt idx="482">
                  <c:v>5.9144107924595769E-2</c:v>
                </c:pt>
                <c:pt idx="483">
                  <c:v>5.9340188517566381E-2</c:v>
                </c:pt>
                <c:pt idx="484">
                  <c:v>5.9424252171116194E-2</c:v>
                </c:pt>
                <c:pt idx="485">
                  <c:v>5.9546019900497439E-2</c:v>
                </c:pt>
                <c:pt idx="486">
                  <c:v>5.9546019900497439E-2</c:v>
                </c:pt>
                <c:pt idx="487">
                  <c:v>5.9566428003182154E-2</c:v>
                </c:pt>
                <c:pt idx="488">
                  <c:v>5.9651010838650091E-2</c:v>
                </c:pt>
                <c:pt idx="489">
                  <c:v>5.9862036712264761E-2</c:v>
                </c:pt>
                <c:pt idx="490">
                  <c:v>6.0195118001862044E-2</c:v>
                </c:pt>
                <c:pt idx="491">
                  <c:v>6.0323383084577041E-2</c:v>
                </c:pt>
                <c:pt idx="492">
                  <c:v>6.0367969619590157E-2</c:v>
                </c:pt>
                <c:pt idx="493">
                  <c:v>6.0390460470146227E-2</c:v>
                </c:pt>
                <c:pt idx="494">
                  <c:v>6.0446626914532967E-2</c:v>
                </c:pt>
                <c:pt idx="495">
                  <c:v>6.0446626914532967E-2</c:v>
                </c:pt>
                <c:pt idx="496">
                  <c:v>6.0695344725987067E-2</c:v>
                </c:pt>
                <c:pt idx="497">
                  <c:v>6.0930938979719511E-2</c:v>
                </c:pt>
                <c:pt idx="498">
                  <c:v>6.1152743084466561E-2</c:v>
                </c:pt>
                <c:pt idx="499">
                  <c:v>6.1468094600624745E-2</c:v>
                </c:pt>
                <c:pt idx="500">
                  <c:v>6.1652281134401972E-2</c:v>
                </c:pt>
                <c:pt idx="501">
                  <c:v>6.1823802163833076E-2</c:v>
                </c:pt>
                <c:pt idx="502">
                  <c:v>6.2004845151574707E-2</c:v>
                </c:pt>
                <c:pt idx="503">
                  <c:v>6.2098013546587685E-2</c:v>
                </c:pt>
                <c:pt idx="504">
                  <c:v>6.2583668005354781E-2</c:v>
                </c:pt>
                <c:pt idx="505">
                  <c:v>6.2677112852142058E-2</c:v>
                </c:pt>
                <c:pt idx="506">
                  <c:v>6.2885326757090007E-2</c:v>
                </c:pt>
                <c:pt idx="507">
                  <c:v>6.2985332182916312E-2</c:v>
                </c:pt>
                <c:pt idx="508">
                  <c:v>6.3164477798624177E-2</c:v>
                </c:pt>
                <c:pt idx="509">
                  <c:v>6.3501849568434035E-2</c:v>
                </c:pt>
                <c:pt idx="510">
                  <c:v>6.3516578985472222E-2</c:v>
                </c:pt>
                <c:pt idx="511">
                  <c:v>6.3544152744630045E-2</c:v>
                </c:pt>
                <c:pt idx="512">
                  <c:v>6.364172068355925E-2</c:v>
                </c:pt>
                <c:pt idx="513">
                  <c:v>6.3846896108073412E-2</c:v>
                </c:pt>
                <c:pt idx="514">
                  <c:v>6.4097947425279078E-2</c:v>
                </c:pt>
                <c:pt idx="515">
                  <c:v>6.4263202398339533E-2</c:v>
                </c:pt>
                <c:pt idx="516">
                  <c:v>6.4279551337359797E-2</c:v>
                </c:pt>
                <c:pt idx="517">
                  <c:v>6.437938799841042E-2</c:v>
                </c:pt>
                <c:pt idx="518">
                  <c:v>6.4914992272024727E-2</c:v>
                </c:pt>
                <c:pt idx="519">
                  <c:v>6.5178249909974798E-2</c:v>
                </c:pt>
                <c:pt idx="520">
                  <c:v>6.5398016617528851E-2</c:v>
                </c:pt>
                <c:pt idx="521">
                  <c:v>6.553301511535399E-2</c:v>
                </c:pt>
                <c:pt idx="522">
                  <c:v>6.5594265710951866E-2</c:v>
                </c:pt>
                <c:pt idx="523">
                  <c:v>6.5594265710951866E-2</c:v>
                </c:pt>
                <c:pt idx="524">
                  <c:v>6.5778517901748448E-2</c:v>
                </c:pt>
                <c:pt idx="525">
                  <c:v>6.5929822867898988E-2</c:v>
                </c:pt>
                <c:pt idx="526">
                  <c:v>6.6005176876617777E-2</c:v>
                </c:pt>
                <c:pt idx="527">
                  <c:v>6.6268407891080919E-2</c:v>
                </c:pt>
                <c:pt idx="528">
                  <c:v>6.6268407891080919E-2</c:v>
                </c:pt>
                <c:pt idx="529">
                  <c:v>6.630248500428447E-2</c:v>
                </c:pt>
                <c:pt idx="530">
                  <c:v>6.6488174921909893E-2</c:v>
                </c:pt>
                <c:pt idx="531">
                  <c:v>6.6618653222902419E-2</c:v>
                </c:pt>
                <c:pt idx="532">
                  <c:v>6.665148841709824E-2</c:v>
                </c:pt>
                <c:pt idx="533">
                  <c:v>6.7461709341751483E-2</c:v>
                </c:pt>
                <c:pt idx="534">
                  <c:v>6.7867481505307248E-2</c:v>
                </c:pt>
                <c:pt idx="535">
                  <c:v>6.8059056535830026E-2</c:v>
                </c:pt>
                <c:pt idx="536">
                  <c:v>6.8170907345175225E-2</c:v>
                </c:pt>
                <c:pt idx="537">
                  <c:v>6.8516308671439916E-2</c:v>
                </c:pt>
                <c:pt idx="538">
                  <c:v>6.8928154692448784E-2</c:v>
                </c:pt>
                <c:pt idx="539">
                  <c:v>6.9015763677308287E-2</c:v>
                </c:pt>
                <c:pt idx="540">
                  <c:v>6.9015763677308287E-2</c:v>
                </c:pt>
                <c:pt idx="541">
                  <c:v>6.9050554870530204E-2</c:v>
                </c:pt>
                <c:pt idx="542">
                  <c:v>6.9139359020525745E-2</c:v>
                </c:pt>
                <c:pt idx="543">
                  <c:v>6.9212818031760437E-2</c:v>
                </c:pt>
                <c:pt idx="544">
                  <c:v>6.9611137782045127E-2</c:v>
                </c:pt>
                <c:pt idx="545">
                  <c:v>6.9678103060007976E-2</c:v>
                </c:pt>
                <c:pt idx="546">
                  <c:v>6.9791013079781791E-2</c:v>
                </c:pt>
                <c:pt idx="547">
                  <c:v>7.0091214594335094E-2</c:v>
                </c:pt>
                <c:pt idx="548">
                  <c:v>7.0384660353092543E-2</c:v>
                </c:pt>
                <c:pt idx="549">
                  <c:v>7.0392681838465004E-2</c:v>
                </c:pt>
                <c:pt idx="550">
                  <c:v>7.0404292719030342E-2</c:v>
                </c:pt>
                <c:pt idx="551">
                  <c:v>7.0579762333453366E-2</c:v>
                </c:pt>
                <c:pt idx="552">
                  <c:v>7.0681891283370935E-2</c:v>
                </c:pt>
                <c:pt idx="553">
                  <c:v>7.1051368218915029E-2</c:v>
                </c:pt>
                <c:pt idx="554">
                  <c:v>7.112253641816621E-2</c:v>
                </c:pt>
                <c:pt idx="555">
                  <c:v>7.1130869686023959E-2</c:v>
                </c:pt>
                <c:pt idx="556">
                  <c:v>7.1130869686023959E-2</c:v>
                </c:pt>
                <c:pt idx="557">
                  <c:v>7.1660064818149086E-2</c:v>
                </c:pt>
                <c:pt idx="558">
                  <c:v>7.1826098343481998E-2</c:v>
                </c:pt>
                <c:pt idx="559">
                  <c:v>7.2127769191138585E-2</c:v>
                </c:pt>
                <c:pt idx="560">
                  <c:v>7.2327460590806761E-2</c:v>
                </c:pt>
                <c:pt idx="561">
                  <c:v>7.2334537627796069E-2</c:v>
                </c:pt>
                <c:pt idx="562">
                  <c:v>7.2761194029850665E-2</c:v>
                </c:pt>
                <c:pt idx="563">
                  <c:v>7.3103236221077644E-2</c:v>
                </c:pt>
                <c:pt idx="564">
                  <c:v>7.3770491803278687E-2</c:v>
                </c:pt>
                <c:pt idx="565">
                  <c:v>7.390941928313427E-2</c:v>
                </c:pt>
                <c:pt idx="566">
                  <c:v>7.4180770615772412E-2</c:v>
                </c:pt>
                <c:pt idx="567">
                  <c:v>7.4599260172626386E-2</c:v>
                </c:pt>
                <c:pt idx="568">
                  <c:v>7.4599260172626386E-2</c:v>
                </c:pt>
                <c:pt idx="569">
                  <c:v>7.5225587420709422E-2</c:v>
                </c:pt>
                <c:pt idx="570">
                  <c:v>7.5645972173506423E-2</c:v>
                </c:pt>
                <c:pt idx="571">
                  <c:v>7.6327622516933175E-2</c:v>
                </c:pt>
                <c:pt idx="572">
                  <c:v>7.6880377463225E-2</c:v>
                </c:pt>
                <c:pt idx="573">
                  <c:v>7.6896806875747001E-2</c:v>
                </c:pt>
                <c:pt idx="574">
                  <c:v>7.7064100045832543E-2</c:v>
                </c:pt>
                <c:pt idx="575">
                  <c:v>7.7181399055153907E-2</c:v>
                </c:pt>
                <c:pt idx="576">
                  <c:v>7.8268109908409572E-2</c:v>
                </c:pt>
                <c:pt idx="577">
                  <c:v>7.828851503510402E-2</c:v>
                </c:pt>
                <c:pt idx="578">
                  <c:v>7.8411528964093355E-2</c:v>
                </c:pt>
                <c:pt idx="579">
                  <c:v>7.8730687390137763E-2</c:v>
                </c:pt>
                <c:pt idx="580">
                  <c:v>7.8888952131595372E-2</c:v>
                </c:pt>
                <c:pt idx="581">
                  <c:v>7.8957836117740626E-2</c:v>
                </c:pt>
                <c:pt idx="582">
                  <c:v>7.898009950248748E-2</c:v>
                </c:pt>
                <c:pt idx="583">
                  <c:v>7.9637174263971017E-2</c:v>
                </c:pt>
                <c:pt idx="584">
                  <c:v>7.9655842353594131E-2</c:v>
                </c:pt>
                <c:pt idx="585">
                  <c:v>7.9683100897007822E-2</c:v>
                </c:pt>
                <c:pt idx="586">
                  <c:v>7.9692665058518755E-2</c:v>
                </c:pt>
                <c:pt idx="587">
                  <c:v>8.0021523560611804E-2</c:v>
                </c:pt>
                <c:pt idx="588">
                  <c:v>8.0147965474722568E-2</c:v>
                </c:pt>
                <c:pt idx="589">
                  <c:v>8.0172827652424394E-2</c:v>
                </c:pt>
                <c:pt idx="590">
                  <c:v>8.0180030005000874E-2</c:v>
                </c:pt>
                <c:pt idx="591">
                  <c:v>8.1013502250375097E-2</c:v>
                </c:pt>
                <c:pt idx="592">
                  <c:v>8.1374583715430229E-2</c:v>
                </c:pt>
                <c:pt idx="593">
                  <c:v>8.1479496113642497E-2</c:v>
                </c:pt>
                <c:pt idx="594">
                  <c:v>8.1537471855902294E-2</c:v>
                </c:pt>
                <c:pt idx="595">
                  <c:v>8.2341588935349069E-2</c:v>
                </c:pt>
                <c:pt idx="596">
                  <c:v>8.2819619404985306E-2</c:v>
                </c:pt>
                <c:pt idx="597">
                  <c:v>8.2830025884383082E-2</c:v>
                </c:pt>
                <c:pt idx="598">
                  <c:v>8.3865016527019678E-2</c:v>
                </c:pt>
                <c:pt idx="599">
                  <c:v>8.4124245038826581E-2</c:v>
                </c:pt>
                <c:pt idx="600">
                  <c:v>8.5007727975270481E-2</c:v>
                </c:pt>
                <c:pt idx="601">
                  <c:v>8.505315822388998E-2</c:v>
                </c:pt>
                <c:pt idx="602">
                  <c:v>8.5453672587614021E-2</c:v>
                </c:pt>
                <c:pt idx="603">
                  <c:v>8.5669349616060597E-2</c:v>
                </c:pt>
                <c:pt idx="604">
                  <c:v>8.5976368159203898E-2</c:v>
                </c:pt>
                <c:pt idx="605">
                  <c:v>8.6281276962899056E-2</c:v>
                </c:pt>
                <c:pt idx="606">
                  <c:v>8.6281276962899056E-2</c:v>
                </c:pt>
                <c:pt idx="607">
                  <c:v>8.6712683347713551E-2</c:v>
                </c:pt>
                <c:pt idx="608">
                  <c:v>8.6753731343283499E-2</c:v>
                </c:pt>
                <c:pt idx="609">
                  <c:v>8.6913285600636409E-2</c:v>
                </c:pt>
                <c:pt idx="610">
                  <c:v>8.7068521380731581E-2</c:v>
                </c:pt>
                <c:pt idx="611">
                  <c:v>8.7264544090681823E-2</c:v>
                </c:pt>
                <c:pt idx="612">
                  <c:v>8.8180112570356517E-2</c:v>
                </c:pt>
                <c:pt idx="613">
                  <c:v>8.8260497000856877E-2</c:v>
                </c:pt>
                <c:pt idx="614">
                  <c:v>8.8774525570923205E-2</c:v>
                </c:pt>
                <c:pt idx="615">
                  <c:v>8.9176584110646592E-2</c:v>
                </c:pt>
                <c:pt idx="616">
                  <c:v>8.9399363564041337E-2</c:v>
                </c:pt>
                <c:pt idx="617">
                  <c:v>8.9399363564041337E-2</c:v>
                </c:pt>
                <c:pt idx="618">
                  <c:v>8.957864265036998E-2</c:v>
                </c:pt>
                <c:pt idx="619">
                  <c:v>8.964451313755796E-2</c:v>
                </c:pt>
                <c:pt idx="620">
                  <c:v>9.0734517522803648E-2</c:v>
                </c:pt>
                <c:pt idx="621">
                  <c:v>9.1015169194865853E-2</c:v>
                </c:pt>
                <c:pt idx="622">
                  <c:v>9.1015169194865853E-2</c:v>
                </c:pt>
                <c:pt idx="623">
                  <c:v>9.1186876809263503E-2</c:v>
                </c:pt>
                <c:pt idx="624">
                  <c:v>9.1473864610111366E-2</c:v>
                </c:pt>
                <c:pt idx="625">
                  <c:v>9.2654824771963518E-2</c:v>
                </c:pt>
                <c:pt idx="626">
                  <c:v>9.2682113685614312E-2</c:v>
                </c:pt>
                <c:pt idx="627">
                  <c:v>9.2704149933065624E-2</c:v>
                </c:pt>
                <c:pt idx="628">
                  <c:v>9.2716829962835992E-2</c:v>
                </c:pt>
                <c:pt idx="629">
                  <c:v>9.3070589323711636E-2</c:v>
                </c:pt>
                <c:pt idx="630">
                  <c:v>9.3261936635430642E-2</c:v>
                </c:pt>
                <c:pt idx="631">
                  <c:v>9.4242447536320925E-2</c:v>
                </c:pt>
                <c:pt idx="632">
                  <c:v>9.4327990135635018E-2</c:v>
                </c:pt>
                <c:pt idx="633">
                  <c:v>9.474854126146158E-2</c:v>
                </c:pt>
                <c:pt idx="634">
                  <c:v>9.6171678367995797E-2</c:v>
                </c:pt>
                <c:pt idx="635">
                  <c:v>9.6220852318413333E-2</c:v>
                </c:pt>
                <c:pt idx="636">
                  <c:v>9.6691219455161986E-2</c:v>
                </c:pt>
                <c:pt idx="637">
                  <c:v>9.6829477292202204E-2</c:v>
                </c:pt>
                <c:pt idx="638">
                  <c:v>9.7275809657430198E-2</c:v>
                </c:pt>
                <c:pt idx="639">
                  <c:v>9.8360655737704916E-2</c:v>
                </c:pt>
                <c:pt idx="640">
                  <c:v>0.10274431057563591</c:v>
                </c:pt>
                <c:pt idx="641">
                  <c:v>0.10357583230579531</c:v>
                </c:pt>
                <c:pt idx="642">
                  <c:v>0.10385572139303474</c:v>
                </c:pt>
                <c:pt idx="643">
                  <c:v>0.10411690887746419</c:v>
                </c:pt>
                <c:pt idx="644">
                  <c:v>0.10544442972579153</c:v>
                </c:pt>
                <c:pt idx="645">
                  <c:v>0.10618781094527355</c:v>
                </c:pt>
                <c:pt idx="646">
                  <c:v>0.10794665184773555</c:v>
                </c:pt>
                <c:pt idx="647">
                  <c:v>0.11072138430959903</c:v>
                </c:pt>
                <c:pt idx="648">
                  <c:v>0.11273016293548818</c:v>
                </c:pt>
                <c:pt idx="649">
                  <c:v>0.11467324290998766</c:v>
                </c:pt>
                <c:pt idx="650">
                  <c:v>0.12183939983328709</c:v>
                </c:pt>
              </c:numCache>
            </c:numRef>
          </c:yVal>
          <c:smooth val="0"/>
          <c:extLst>
            <c:ext xmlns:c16="http://schemas.microsoft.com/office/drawing/2014/chart" uri="{C3380CC4-5D6E-409C-BE32-E72D297353CC}">
              <c16:uniqueId val="{00000000-BE60-4436-9EEA-923578908C4F}"/>
            </c:ext>
          </c:extLst>
        </c:ser>
        <c:ser>
          <c:idx val="1"/>
          <c:order val="1"/>
          <c:tx>
            <c:v>LaSRC</c:v>
          </c:tx>
          <c:spPr>
            <a:ln w="38100" cap="rnd">
              <a:solidFill>
                <a:srgbClr val="0070C0"/>
              </a:solidFill>
              <a:round/>
            </a:ln>
            <a:effectLst/>
          </c:spPr>
          <c:marker>
            <c:symbol val="none"/>
          </c:marker>
          <c:dPt>
            <c:idx val="642"/>
            <c:marker>
              <c:symbol val="none"/>
            </c:marker>
            <c:bubble3D val="0"/>
            <c:extLst>
              <c:ext xmlns:c16="http://schemas.microsoft.com/office/drawing/2014/chart" uri="{C3380CC4-5D6E-409C-BE32-E72D297353CC}">
                <c16:uniqueId val="{00000001-BE60-4436-9EEA-923578908C4F}"/>
              </c:ext>
            </c:extLst>
          </c:dPt>
          <c:xVal>
            <c:numRef>
              <c:f>'B5'!$AQ$7:$AQ$657</c:f>
              <c:numCache>
                <c:formatCode>0.000%</c:formatCode>
                <c:ptCount val="651"/>
                <c:pt idx="0">
                  <c:v>1.5360983102918587E-3</c:v>
                </c:pt>
                <c:pt idx="1">
                  <c:v>3.0721966205837174E-3</c:v>
                </c:pt>
                <c:pt idx="2">
                  <c:v>4.608294930875576E-3</c:v>
                </c:pt>
                <c:pt idx="3">
                  <c:v>6.1443932411674347E-3</c:v>
                </c:pt>
                <c:pt idx="4">
                  <c:v>7.6804915514592934E-3</c:v>
                </c:pt>
                <c:pt idx="5">
                  <c:v>9.2165898617511521E-3</c:v>
                </c:pt>
                <c:pt idx="6">
                  <c:v>1.0752688172043012E-2</c:v>
                </c:pt>
                <c:pt idx="7">
                  <c:v>1.2288786482334869E-2</c:v>
                </c:pt>
                <c:pt idx="8">
                  <c:v>1.3824884792626729E-2</c:v>
                </c:pt>
                <c:pt idx="9">
                  <c:v>1.5360983102918587E-2</c:v>
                </c:pt>
                <c:pt idx="10">
                  <c:v>1.6897081413210446E-2</c:v>
                </c:pt>
                <c:pt idx="11">
                  <c:v>1.8433179723502304E-2</c:v>
                </c:pt>
                <c:pt idx="12">
                  <c:v>1.9969278033794162E-2</c:v>
                </c:pt>
                <c:pt idx="13">
                  <c:v>2.1505376344086023E-2</c:v>
                </c:pt>
                <c:pt idx="14">
                  <c:v>2.3041474654377881E-2</c:v>
                </c:pt>
                <c:pt idx="15">
                  <c:v>2.4577572964669739E-2</c:v>
                </c:pt>
                <c:pt idx="16">
                  <c:v>2.6113671274961597E-2</c:v>
                </c:pt>
                <c:pt idx="17">
                  <c:v>2.7649769585253458E-2</c:v>
                </c:pt>
                <c:pt idx="18">
                  <c:v>2.9185867895545316E-2</c:v>
                </c:pt>
                <c:pt idx="19">
                  <c:v>3.0721966205837174E-2</c:v>
                </c:pt>
                <c:pt idx="20">
                  <c:v>3.2258064516129031E-2</c:v>
                </c:pt>
                <c:pt idx="21">
                  <c:v>3.3794162826420893E-2</c:v>
                </c:pt>
                <c:pt idx="22">
                  <c:v>3.5330261136712747E-2</c:v>
                </c:pt>
                <c:pt idx="23">
                  <c:v>3.6866359447004608E-2</c:v>
                </c:pt>
                <c:pt idx="24">
                  <c:v>3.840245775729647E-2</c:v>
                </c:pt>
                <c:pt idx="25">
                  <c:v>3.9938556067588324E-2</c:v>
                </c:pt>
                <c:pt idx="26">
                  <c:v>4.1474654377880185E-2</c:v>
                </c:pt>
                <c:pt idx="27">
                  <c:v>4.3010752688172046E-2</c:v>
                </c:pt>
                <c:pt idx="28">
                  <c:v>4.4546850998463901E-2</c:v>
                </c:pt>
                <c:pt idx="29">
                  <c:v>4.6082949308755762E-2</c:v>
                </c:pt>
                <c:pt idx="30">
                  <c:v>4.7619047619047616E-2</c:v>
                </c:pt>
                <c:pt idx="31">
                  <c:v>4.9155145929339478E-2</c:v>
                </c:pt>
                <c:pt idx="32">
                  <c:v>5.0691244239631339E-2</c:v>
                </c:pt>
                <c:pt idx="33">
                  <c:v>5.2227342549923193E-2</c:v>
                </c:pt>
                <c:pt idx="34">
                  <c:v>5.3763440860215055E-2</c:v>
                </c:pt>
                <c:pt idx="35">
                  <c:v>5.5299539170506916E-2</c:v>
                </c:pt>
                <c:pt idx="36">
                  <c:v>5.683563748079877E-2</c:v>
                </c:pt>
                <c:pt idx="37">
                  <c:v>5.8371735791090631E-2</c:v>
                </c:pt>
                <c:pt idx="38">
                  <c:v>5.9907834101382486E-2</c:v>
                </c:pt>
                <c:pt idx="39">
                  <c:v>6.1443932411674347E-2</c:v>
                </c:pt>
                <c:pt idx="40">
                  <c:v>6.2980030721966201E-2</c:v>
                </c:pt>
                <c:pt idx="41">
                  <c:v>6.4516129032258063E-2</c:v>
                </c:pt>
                <c:pt idx="42">
                  <c:v>6.6052227342549924E-2</c:v>
                </c:pt>
                <c:pt idx="43">
                  <c:v>6.7588325652841785E-2</c:v>
                </c:pt>
                <c:pt idx="44">
                  <c:v>6.9124423963133647E-2</c:v>
                </c:pt>
                <c:pt idx="45">
                  <c:v>7.0660522273425494E-2</c:v>
                </c:pt>
                <c:pt idx="46">
                  <c:v>7.2196620583717355E-2</c:v>
                </c:pt>
                <c:pt idx="47">
                  <c:v>7.3732718894009217E-2</c:v>
                </c:pt>
                <c:pt idx="48">
                  <c:v>7.5268817204301078E-2</c:v>
                </c:pt>
                <c:pt idx="49">
                  <c:v>7.6804915514592939E-2</c:v>
                </c:pt>
                <c:pt idx="50">
                  <c:v>7.8341013824884786E-2</c:v>
                </c:pt>
                <c:pt idx="51">
                  <c:v>7.9877112135176648E-2</c:v>
                </c:pt>
                <c:pt idx="52">
                  <c:v>8.1413210445468509E-2</c:v>
                </c:pt>
                <c:pt idx="53">
                  <c:v>8.294930875576037E-2</c:v>
                </c:pt>
                <c:pt idx="54">
                  <c:v>8.4485407066052232E-2</c:v>
                </c:pt>
                <c:pt idx="55">
                  <c:v>8.6021505376344093E-2</c:v>
                </c:pt>
                <c:pt idx="56">
                  <c:v>8.755760368663594E-2</c:v>
                </c:pt>
                <c:pt idx="57">
                  <c:v>8.9093701996927802E-2</c:v>
                </c:pt>
                <c:pt idx="58">
                  <c:v>9.0629800307219663E-2</c:v>
                </c:pt>
                <c:pt idx="59">
                  <c:v>9.2165898617511524E-2</c:v>
                </c:pt>
                <c:pt idx="60">
                  <c:v>9.3701996927803385E-2</c:v>
                </c:pt>
                <c:pt idx="61">
                  <c:v>9.5238095238095233E-2</c:v>
                </c:pt>
                <c:pt idx="62">
                  <c:v>9.6774193548387094E-2</c:v>
                </c:pt>
                <c:pt idx="63">
                  <c:v>9.8310291858678955E-2</c:v>
                </c:pt>
                <c:pt idx="64">
                  <c:v>9.9846390168970817E-2</c:v>
                </c:pt>
                <c:pt idx="65">
                  <c:v>0.10138248847926268</c:v>
                </c:pt>
                <c:pt idx="66">
                  <c:v>0.10291858678955453</c:v>
                </c:pt>
                <c:pt idx="67">
                  <c:v>0.10445468509984639</c:v>
                </c:pt>
                <c:pt idx="68">
                  <c:v>0.10599078341013825</c:v>
                </c:pt>
                <c:pt idx="69">
                  <c:v>0.10752688172043011</c:v>
                </c:pt>
                <c:pt idx="70">
                  <c:v>0.10906298003072197</c:v>
                </c:pt>
                <c:pt idx="71">
                  <c:v>0.11059907834101383</c:v>
                </c:pt>
                <c:pt idx="72">
                  <c:v>0.11213517665130568</c:v>
                </c:pt>
                <c:pt idx="73">
                  <c:v>0.11367127496159754</c:v>
                </c:pt>
                <c:pt idx="74">
                  <c:v>0.1152073732718894</c:v>
                </c:pt>
                <c:pt idx="75">
                  <c:v>0.11674347158218126</c:v>
                </c:pt>
                <c:pt idx="76">
                  <c:v>0.11827956989247312</c:v>
                </c:pt>
                <c:pt idx="77">
                  <c:v>0.11981566820276497</c:v>
                </c:pt>
                <c:pt idx="78">
                  <c:v>0.12135176651305683</c:v>
                </c:pt>
                <c:pt idx="79">
                  <c:v>0.12288786482334869</c:v>
                </c:pt>
                <c:pt idx="80">
                  <c:v>0.12442396313364056</c:v>
                </c:pt>
                <c:pt idx="81">
                  <c:v>0.1259600614439324</c:v>
                </c:pt>
                <c:pt idx="82">
                  <c:v>0.12749615975422426</c:v>
                </c:pt>
                <c:pt idx="83">
                  <c:v>0.12903225806451613</c:v>
                </c:pt>
                <c:pt idx="84">
                  <c:v>0.13056835637480799</c:v>
                </c:pt>
                <c:pt idx="85">
                  <c:v>0.13210445468509985</c:v>
                </c:pt>
                <c:pt idx="86">
                  <c:v>0.13364055299539171</c:v>
                </c:pt>
                <c:pt idx="87">
                  <c:v>0.13517665130568357</c:v>
                </c:pt>
                <c:pt idx="88">
                  <c:v>0.13671274961597543</c:v>
                </c:pt>
                <c:pt idx="89">
                  <c:v>0.13824884792626729</c:v>
                </c:pt>
                <c:pt idx="90">
                  <c:v>0.13978494623655913</c:v>
                </c:pt>
                <c:pt idx="91">
                  <c:v>0.14132104454685099</c:v>
                </c:pt>
                <c:pt idx="92">
                  <c:v>0.14285714285714285</c:v>
                </c:pt>
                <c:pt idx="93">
                  <c:v>0.14439324116743471</c:v>
                </c:pt>
                <c:pt idx="94">
                  <c:v>0.14592933947772657</c:v>
                </c:pt>
                <c:pt idx="95">
                  <c:v>0.14746543778801843</c:v>
                </c:pt>
                <c:pt idx="96">
                  <c:v>0.14900153609831029</c:v>
                </c:pt>
                <c:pt idx="97">
                  <c:v>0.15053763440860216</c:v>
                </c:pt>
                <c:pt idx="98">
                  <c:v>0.15207373271889402</c:v>
                </c:pt>
                <c:pt idx="99">
                  <c:v>0.15360983102918588</c:v>
                </c:pt>
                <c:pt idx="100">
                  <c:v>0.15514592933947774</c:v>
                </c:pt>
                <c:pt idx="101">
                  <c:v>0.15668202764976957</c:v>
                </c:pt>
                <c:pt idx="102">
                  <c:v>0.15821812596006143</c:v>
                </c:pt>
                <c:pt idx="103">
                  <c:v>0.1597542242703533</c:v>
                </c:pt>
                <c:pt idx="104">
                  <c:v>0.16129032258064516</c:v>
                </c:pt>
                <c:pt idx="105">
                  <c:v>0.16282642089093702</c:v>
                </c:pt>
                <c:pt idx="106">
                  <c:v>0.16436251920122888</c:v>
                </c:pt>
                <c:pt idx="107">
                  <c:v>0.16589861751152074</c:v>
                </c:pt>
                <c:pt idx="108">
                  <c:v>0.1674347158218126</c:v>
                </c:pt>
                <c:pt idx="109">
                  <c:v>0.16897081413210446</c:v>
                </c:pt>
                <c:pt idx="110">
                  <c:v>0.17050691244239632</c:v>
                </c:pt>
                <c:pt idx="111">
                  <c:v>0.17204301075268819</c:v>
                </c:pt>
                <c:pt idx="112">
                  <c:v>0.17357910906298002</c:v>
                </c:pt>
                <c:pt idx="113">
                  <c:v>0.17511520737327188</c:v>
                </c:pt>
                <c:pt idx="114">
                  <c:v>0.17665130568356374</c:v>
                </c:pt>
                <c:pt idx="115">
                  <c:v>0.1781874039938556</c:v>
                </c:pt>
                <c:pt idx="116">
                  <c:v>0.17972350230414746</c:v>
                </c:pt>
                <c:pt idx="117">
                  <c:v>0.18125960061443933</c:v>
                </c:pt>
                <c:pt idx="118">
                  <c:v>0.18279569892473119</c:v>
                </c:pt>
                <c:pt idx="119">
                  <c:v>0.18433179723502305</c:v>
                </c:pt>
                <c:pt idx="120">
                  <c:v>0.18586789554531491</c:v>
                </c:pt>
                <c:pt idx="121">
                  <c:v>0.18740399385560677</c:v>
                </c:pt>
                <c:pt idx="122">
                  <c:v>0.1889400921658986</c:v>
                </c:pt>
                <c:pt idx="123">
                  <c:v>0.19047619047619047</c:v>
                </c:pt>
                <c:pt idx="124">
                  <c:v>0.19201228878648233</c:v>
                </c:pt>
                <c:pt idx="125">
                  <c:v>0.19354838709677419</c:v>
                </c:pt>
                <c:pt idx="126">
                  <c:v>0.19508448540706605</c:v>
                </c:pt>
                <c:pt idx="127">
                  <c:v>0.19662058371735791</c:v>
                </c:pt>
                <c:pt idx="128">
                  <c:v>0.19815668202764977</c:v>
                </c:pt>
                <c:pt idx="129">
                  <c:v>0.19969278033794163</c:v>
                </c:pt>
                <c:pt idx="130">
                  <c:v>0.20122887864823349</c:v>
                </c:pt>
                <c:pt idx="131">
                  <c:v>0.20276497695852536</c:v>
                </c:pt>
                <c:pt idx="132">
                  <c:v>0.20430107526881722</c:v>
                </c:pt>
                <c:pt idx="133">
                  <c:v>0.20583717357910905</c:v>
                </c:pt>
                <c:pt idx="134">
                  <c:v>0.20737327188940091</c:v>
                </c:pt>
                <c:pt idx="135">
                  <c:v>0.20890937019969277</c:v>
                </c:pt>
                <c:pt idx="136">
                  <c:v>0.21044546850998463</c:v>
                </c:pt>
                <c:pt idx="137">
                  <c:v>0.2119815668202765</c:v>
                </c:pt>
                <c:pt idx="138">
                  <c:v>0.21351766513056836</c:v>
                </c:pt>
                <c:pt idx="139">
                  <c:v>0.21505376344086022</c:v>
                </c:pt>
                <c:pt idx="140">
                  <c:v>0.21658986175115208</c:v>
                </c:pt>
                <c:pt idx="141">
                  <c:v>0.21812596006144394</c:v>
                </c:pt>
                <c:pt idx="142">
                  <c:v>0.2196620583717358</c:v>
                </c:pt>
                <c:pt idx="143">
                  <c:v>0.22119815668202766</c:v>
                </c:pt>
                <c:pt idx="144">
                  <c:v>0.2227342549923195</c:v>
                </c:pt>
                <c:pt idx="145">
                  <c:v>0.22427035330261136</c:v>
                </c:pt>
                <c:pt idx="146">
                  <c:v>0.22580645161290322</c:v>
                </c:pt>
                <c:pt idx="147">
                  <c:v>0.22734254992319508</c:v>
                </c:pt>
                <c:pt idx="148">
                  <c:v>0.22887864823348694</c:v>
                </c:pt>
                <c:pt idx="149">
                  <c:v>0.2304147465437788</c:v>
                </c:pt>
                <c:pt idx="150">
                  <c:v>0.23195084485407066</c:v>
                </c:pt>
                <c:pt idx="151">
                  <c:v>0.23348694316436253</c:v>
                </c:pt>
                <c:pt idx="152">
                  <c:v>0.23502304147465439</c:v>
                </c:pt>
                <c:pt idx="153">
                  <c:v>0.23655913978494625</c:v>
                </c:pt>
                <c:pt idx="154">
                  <c:v>0.23809523809523808</c:v>
                </c:pt>
                <c:pt idx="155">
                  <c:v>0.23963133640552994</c:v>
                </c:pt>
                <c:pt idx="156">
                  <c:v>0.2411674347158218</c:v>
                </c:pt>
                <c:pt idx="157">
                  <c:v>0.24270353302611367</c:v>
                </c:pt>
                <c:pt idx="158">
                  <c:v>0.24423963133640553</c:v>
                </c:pt>
                <c:pt idx="159">
                  <c:v>0.24577572964669739</c:v>
                </c:pt>
                <c:pt idx="160">
                  <c:v>0.24731182795698925</c:v>
                </c:pt>
                <c:pt idx="161">
                  <c:v>0.24884792626728111</c:v>
                </c:pt>
                <c:pt idx="162">
                  <c:v>0.25038402457757297</c:v>
                </c:pt>
                <c:pt idx="163">
                  <c:v>0.25192012288786481</c:v>
                </c:pt>
                <c:pt idx="164">
                  <c:v>0.25345622119815669</c:v>
                </c:pt>
                <c:pt idx="165">
                  <c:v>0.25499231950844853</c:v>
                </c:pt>
                <c:pt idx="166">
                  <c:v>0.25652841781874042</c:v>
                </c:pt>
                <c:pt idx="167">
                  <c:v>0.25806451612903225</c:v>
                </c:pt>
                <c:pt idx="168">
                  <c:v>0.25960061443932414</c:v>
                </c:pt>
                <c:pt idx="169">
                  <c:v>0.26113671274961597</c:v>
                </c:pt>
                <c:pt idx="170">
                  <c:v>0.26267281105990781</c:v>
                </c:pt>
                <c:pt idx="171">
                  <c:v>0.2642089093701997</c:v>
                </c:pt>
                <c:pt idx="172">
                  <c:v>0.26574500768049153</c:v>
                </c:pt>
                <c:pt idx="173">
                  <c:v>0.26728110599078342</c:v>
                </c:pt>
                <c:pt idx="174">
                  <c:v>0.26881720430107525</c:v>
                </c:pt>
                <c:pt idx="175">
                  <c:v>0.27035330261136714</c:v>
                </c:pt>
                <c:pt idx="176">
                  <c:v>0.27188940092165897</c:v>
                </c:pt>
                <c:pt idx="177">
                  <c:v>0.27342549923195086</c:v>
                </c:pt>
                <c:pt idx="178">
                  <c:v>0.2749615975422427</c:v>
                </c:pt>
                <c:pt idx="179">
                  <c:v>0.27649769585253459</c:v>
                </c:pt>
                <c:pt idx="180">
                  <c:v>0.27803379416282642</c:v>
                </c:pt>
                <c:pt idx="181">
                  <c:v>0.27956989247311825</c:v>
                </c:pt>
                <c:pt idx="182">
                  <c:v>0.28110599078341014</c:v>
                </c:pt>
                <c:pt idx="183">
                  <c:v>0.28264208909370198</c:v>
                </c:pt>
                <c:pt idx="184">
                  <c:v>0.28417818740399386</c:v>
                </c:pt>
                <c:pt idx="185">
                  <c:v>0.2857142857142857</c:v>
                </c:pt>
                <c:pt idx="186">
                  <c:v>0.28725038402457759</c:v>
                </c:pt>
                <c:pt idx="187">
                  <c:v>0.28878648233486942</c:v>
                </c:pt>
                <c:pt idx="188">
                  <c:v>0.29032258064516131</c:v>
                </c:pt>
                <c:pt idx="189">
                  <c:v>0.29185867895545314</c:v>
                </c:pt>
                <c:pt idx="190">
                  <c:v>0.29339477726574503</c:v>
                </c:pt>
                <c:pt idx="191">
                  <c:v>0.29493087557603687</c:v>
                </c:pt>
                <c:pt idx="192">
                  <c:v>0.2964669738863287</c:v>
                </c:pt>
                <c:pt idx="193">
                  <c:v>0.29800307219662059</c:v>
                </c:pt>
                <c:pt idx="194">
                  <c:v>0.29953917050691242</c:v>
                </c:pt>
                <c:pt idx="195">
                  <c:v>0.30107526881720431</c:v>
                </c:pt>
                <c:pt idx="196">
                  <c:v>0.30261136712749614</c:v>
                </c:pt>
                <c:pt idx="197">
                  <c:v>0.30414746543778803</c:v>
                </c:pt>
                <c:pt idx="198">
                  <c:v>0.30568356374807987</c:v>
                </c:pt>
                <c:pt idx="199">
                  <c:v>0.30721966205837176</c:v>
                </c:pt>
                <c:pt idx="200">
                  <c:v>0.30875576036866359</c:v>
                </c:pt>
                <c:pt idx="201">
                  <c:v>0.31029185867895548</c:v>
                </c:pt>
                <c:pt idx="202">
                  <c:v>0.31182795698924731</c:v>
                </c:pt>
                <c:pt idx="203">
                  <c:v>0.31336405529953915</c:v>
                </c:pt>
                <c:pt idx="204">
                  <c:v>0.31490015360983103</c:v>
                </c:pt>
                <c:pt idx="205">
                  <c:v>0.31643625192012287</c:v>
                </c:pt>
                <c:pt idx="206">
                  <c:v>0.31797235023041476</c:v>
                </c:pt>
                <c:pt idx="207">
                  <c:v>0.31950844854070659</c:v>
                </c:pt>
                <c:pt idx="208">
                  <c:v>0.32104454685099848</c:v>
                </c:pt>
                <c:pt idx="209">
                  <c:v>0.32258064516129031</c:v>
                </c:pt>
                <c:pt idx="210">
                  <c:v>0.3241167434715822</c:v>
                </c:pt>
                <c:pt idx="211">
                  <c:v>0.32565284178187404</c:v>
                </c:pt>
                <c:pt idx="212">
                  <c:v>0.32718894009216593</c:v>
                </c:pt>
                <c:pt idx="213">
                  <c:v>0.32872503840245776</c:v>
                </c:pt>
                <c:pt idx="214">
                  <c:v>0.33026113671274959</c:v>
                </c:pt>
                <c:pt idx="215">
                  <c:v>0.33179723502304148</c:v>
                </c:pt>
                <c:pt idx="216">
                  <c:v>0.33333333333333331</c:v>
                </c:pt>
                <c:pt idx="217">
                  <c:v>0.3348694316436252</c:v>
                </c:pt>
                <c:pt idx="218">
                  <c:v>0.33640552995391704</c:v>
                </c:pt>
                <c:pt idx="219">
                  <c:v>0.33794162826420893</c:v>
                </c:pt>
                <c:pt idx="220">
                  <c:v>0.33947772657450076</c:v>
                </c:pt>
                <c:pt idx="221">
                  <c:v>0.34101382488479265</c:v>
                </c:pt>
                <c:pt idx="222">
                  <c:v>0.34254992319508448</c:v>
                </c:pt>
                <c:pt idx="223">
                  <c:v>0.34408602150537637</c:v>
                </c:pt>
                <c:pt idx="224">
                  <c:v>0.34562211981566821</c:v>
                </c:pt>
                <c:pt idx="225">
                  <c:v>0.34715821812596004</c:v>
                </c:pt>
                <c:pt idx="226">
                  <c:v>0.34869431643625193</c:v>
                </c:pt>
                <c:pt idx="227">
                  <c:v>0.35023041474654376</c:v>
                </c:pt>
                <c:pt idx="228">
                  <c:v>0.35176651305683565</c:v>
                </c:pt>
                <c:pt idx="229">
                  <c:v>0.35330261136712748</c:v>
                </c:pt>
                <c:pt idx="230">
                  <c:v>0.35483870967741937</c:v>
                </c:pt>
                <c:pt idx="231">
                  <c:v>0.35637480798771121</c:v>
                </c:pt>
                <c:pt idx="232">
                  <c:v>0.3579109062980031</c:v>
                </c:pt>
                <c:pt idx="233">
                  <c:v>0.35944700460829493</c:v>
                </c:pt>
                <c:pt idx="234">
                  <c:v>0.36098310291858676</c:v>
                </c:pt>
                <c:pt idx="235">
                  <c:v>0.36251920122887865</c:v>
                </c:pt>
                <c:pt idx="236">
                  <c:v>0.36405529953917048</c:v>
                </c:pt>
                <c:pt idx="237">
                  <c:v>0.36559139784946237</c:v>
                </c:pt>
                <c:pt idx="238">
                  <c:v>0.36712749615975421</c:v>
                </c:pt>
                <c:pt idx="239">
                  <c:v>0.3686635944700461</c:v>
                </c:pt>
                <c:pt idx="240">
                  <c:v>0.37019969278033793</c:v>
                </c:pt>
                <c:pt idx="241">
                  <c:v>0.37173579109062982</c:v>
                </c:pt>
                <c:pt idx="242">
                  <c:v>0.37327188940092165</c:v>
                </c:pt>
                <c:pt idx="243">
                  <c:v>0.37480798771121354</c:v>
                </c:pt>
                <c:pt idx="244">
                  <c:v>0.37634408602150538</c:v>
                </c:pt>
                <c:pt idx="245">
                  <c:v>0.37788018433179721</c:v>
                </c:pt>
                <c:pt idx="246">
                  <c:v>0.3794162826420891</c:v>
                </c:pt>
                <c:pt idx="247">
                  <c:v>0.38095238095238093</c:v>
                </c:pt>
                <c:pt idx="248">
                  <c:v>0.38248847926267282</c:v>
                </c:pt>
                <c:pt idx="249">
                  <c:v>0.38402457757296465</c:v>
                </c:pt>
                <c:pt idx="250">
                  <c:v>0.38556067588325654</c:v>
                </c:pt>
                <c:pt idx="251">
                  <c:v>0.38709677419354838</c:v>
                </c:pt>
                <c:pt idx="252">
                  <c:v>0.38863287250384027</c:v>
                </c:pt>
                <c:pt idx="253">
                  <c:v>0.3901689708141321</c:v>
                </c:pt>
                <c:pt idx="254">
                  <c:v>0.39170506912442399</c:v>
                </c:pt>
                <c:pt idx="255">
                  <c:v>0.39324116743471582</c:v>
                </c:pt>
                <c:pt idx="256">
                  <c:v>0.39477726574500765</c:v>
                </c:pt>
                <c:pt idx="257">
                  <c:v>0.39631336405529954</c:v>
                </c:pt>
                <c:pt idx="258">
                  <c:v>0.39784946236559138</c:v>
                </c:pt>
                <c:pt idx="259">
                  <c:v>0.39938556067588327</c:v>
                </c:pt>
                <c:pt idx="260">
                  <c:v>0.4009216589861751</c:v>
                </c:pt>
                <c:pt idx="261">
                  <c:v>0.40245775729646699</c:v>
                </c:pt>
                <c:pt idx="262">
                  <c:v>0.40399385560675882</c:v>
                </c:pt>
                <c:pt idx="263">
                  <c:v>0.40552995391705071</c:v>
                </c:pt>
                <c:pt idx="264">
                  <c:v>0.40706605222734255</c:v>
                </c:pt>
                <c:pt idx="265">
                  <c:v>0.40860215053763443</c:v>
                </c:pt>
                <c:pt idx="266">
                  <c:v>0.41013824884792627</c:v>
                </c:pt>
                <c:pt idx="267">
                  <c:v>0.4116743471582181</c:v>
                </c:pt>
                <c:pt idx="268">
                  <c:v>0.41321044546850999</c:v>
                </c:pt>
                <c:pt idx="269">
                  <c:v>0.41474654377880182</c:v>
                </c:pt>
                <c:pt idx="270">
                  <c:v>0.41628264208909371</c:v>
                </c:pt>
                <c:pt idx="271">
                  <c:v>0.41781874039938555</c:v>
                </c:pt>
                <c:pt idx="272">
                  <c:v>0.41935483870967744</c:v>
                </c:pt>
                <c:pt idx="273">
                  <c:v>0.42089093701996927</c:v>
                </c:pt>
                <c:pt idx="274">
                  <c:v>0.42242703533026116</c:v>
                </c:pt>
                <c:pt idx="275">
                  <c:v>0.42396313364055299</c:v>
                </c:pt>
                <c:pt idx="276">
                  <c:v>0.42549923195084488</c:v>
                </c:pt>
                <c:pt idx="277">
                  <c:v>0.42703533026113671</c:v>
                </c:pt>
                <c:pt idx="278">
                  <c:v>0.42857142857142855</c:v>
                </c:pt>
                <c:pt idx="279">
                  <c:v>0.43010752688172044</c:v>
                </c:pt>
                <c:pt idx="280">
                  <c:v>0.43164362519201227</c:v>
                </c:pt>
                <c:pt idx="281">
                  <c:v>0.43317972350230416</c:v>
                </c:pt>
                <c:pt idx="282">
                  <c:v>0.43471582181259599</c:v>
                </c:pt>
                <c:pt idx="283">
                  <c:v>0.43625192012288788</c:v>
                </c:pt>
                <c:pt idx="284">
                  <c:v>0.43778801843317972</c:v>
                </c:pt>
                <c:pt idx="285">
                  <c:v>0.4393241167434716</c:v>
                </c:pt>
                <c:pt idx="286">
                  <c:v>0.44086021505376344</c:v>
                </c:pt>
                <c:pt idx="287">
                  <c:v>0.44239631336405533</c:v>
                </c:pt>
                <c:pt idx="288">
                  <c:v>0.44393241167434716</c:v>
                </c:pt>
                <c:pt idx="289">
                  <c:v>0.44546850998463899</c:v>
                </c:pt>
                <c:pt idx="290">
                  <c:v>0.44700460829493088</c:v>
                </c:pt>
                <c:pt idx="291">
                  <c:v>0.44854070660522272</c:v>
                </c:pt>
                <c:pt idx="292">
                  <c:v>0.45007680491551461</c:v>
                </c:pt>
                <c:pt idx="293">
                  <c:v>0.45161290322580644</c:v>
                </c:pt>
                <c:pt idx="294">
                  <c:v>0.45314900153609833</c:v>
                </c:pt>
                <c:pt idx="295">
                  <c:v>0.45468509984639016</c:v>
                </c:pt>
                <c:pt idx="296">
                  <c:v>0.45622119815668205</c:v>
                </c:pt>
                <c:pt idx="297">
                  <c:v>0.45775729646697388</c:v>
                </c:pt>
                <c:pt idx="298">
                  <c:v>0.45929339477726572</c:v>
                </c:pt>
                <c:pt idx="299">
                  <c:v>0.46082949308755761</c:v>
                </c:pt>
                <c:pt idx="300">
                  <c:v>0.46236559139784944</c:v>
                </c:pt>
                <c:pt idx="301">
                  <c:v>0.46390168970814133</c:v>
                </c:pt>
                <c:pt idx="302">
                  <c:v>0.46543778801843316</c:v>
                </c:pt>
                <c:pt idx="303">
                  <c:v>0.46697388632872505</c:v>
                </c:pt>
                <c:pt idx="304">
                  <c:v>0.46850998463901689</c:v>
                </c:pt>
                <c:pt idx="305">
                  <c:v>0.47004608294930877</c:v>
                </c:pt>
                <c:pt idx="306">
                  <c:v>0.47158218125960061</c:v>
                </c:pt>
                <c:pt idx="307">
                  <c:v>0.4731182795698925</c:v>
                </c:pt>
                <c:pt idx="308">
                  <c:v>0.47465437788018433</c:v>
                </c:pt>
                <c:pt idx="309">
                  <c:v>0.47619047619047616</c:v>
                </c:pt>
                <c:pt idx="310">
                  <c:v>0.47772657450076805</c:v>
                </c:pt>
                <c:pt idx="311">
                  <c:v>0.47926267281105989</c:v>
                </c:pt>
                <c:pt idx="312">
                  <c:v>0.48079877112135178</c:v>
                </c:pt>
                <c:pt idx="313">
                  <c:v>0.48233486943164361</c:v>
                </c:pt>
                <c:pt idx="314">
                  <c:v>0.4838709677419355</c:v>
                </c:pt>
                <c:pt idx="315">
                  <c:v>0.48540706605222733</c:v>
                </c:pt>
                <c:pt idx="316">
                  <c:v>0.48694316436251922</c:v>
                </c:pt>
                <c:pt idx="317">
                  <c:v>0.48847926267281105</c:v>
                </c:pt>
                <c:pt idx="318">
                  <c:v>0.49001536098310294</c:v>
                </c:pt>
                <c:pt idx="319">
                  <c:v>0.49155145929339478</c:v>
                </c:pt>
                <c:pt idx="320">
                  <c:v>0.49308755760368661</c:v>
                </c:pt>
                <c:pt idx="321">
                  <c:v>0.4946236559139785</c:v>
                </c:pt>
                <c:pt idx="322">
                  <c:v>0.49615975422427033</c:v>
                </c:pt>
                <c:pt idx="323">
                  <c:v>0.49769585253456222</c:v>
                </c:pt>
                <c:pt idx="324">
                  <c:v>0.49923195084485406</c:v>
                </c:pt>
                <c:pt idx="325">
                  <c:v>0.50076804915514594</c:v>
                </c:pt>
                <c:pt idx="326">
                  <c:v>0.50230414746543783</c:v>
                </c:pt>
                <c:pt idx="327">
                  <c:v>0.50384024577572961</c:v>
                </c:pt>
                <c:pt idx="328">
                  <c:v>0.5053763440860215</c:v>
                </c:pt>
                <c:pt idx="329">
                  <c:v>0.50691244239631339</c:v>
                </c:pt>
                <c:pt idx="330">
                  <c:v>0.50844854070660517</c:v>
                </c:pt>
                <c:pt idx="331">
                  <c:v>0.50998463901689706</c:v>
                </c:pt>
                <c:pt idx="332">
                  <c:v>0.51152073732718895</c:v>
                </c:pt>
                <c:pt idx="333">
                  <c:v>0.51305683563748083</c:v>
                </c:pt>
                <c:pt idx="334">
                  <c:v>0.51459293394777261</c:v>
                </c:pt>
                <c:pt idx="335">
                  <c:v>0.5161290322580645</c:v>
                </c:pt>
                <c:pt idx="336">
                  <c:v>0.51766513056835639</c:v>
                </c:pt>
                <c:pt idx="337">
                  <c:v>0.51920122887864828</c:v>
                </c:pt>
                <c:pt idx="338">
                  <c:v>0.52073732718894006</c:v>
                </c:pt>
                <c:pt idx="339">
                  <c:v>0.52227342549923195</c:v>
                </c:pt>
                <c:pt idx="340">
                  <c:v>0.52380952380952384</c:v>
                </c:pt>
                <c:pt idx="341">
                  <c:v>0.52534562211981561</c:v>
                </c:pt>
                <c:pt idx="342">
                  <c:v>0.5268817204301075</c:v>
                </c:pt>
                <c:pt idx="343">
                  <c:v>0.52841781874039939</c:v>
                </c:pt>
                <c:pt idx="344">
                  <c:v>0.52995391705069128</c:v>
                </c:pt>
                <c:pt idx="345">
                  <c:v>0.53149001536098306</c:v>
                </c:pt>
                <c:pt idx="346">
                  <c:v>0.53302611367127495</c:v>
                </c:pt>
                <c:pt idx="347">
                  <c:v>0.53456221198156684</c:v>
                </c:pt>
                <c:pt idx="348">
                  <c:v>0.53609831029185873</c:v>
                </c:pt>
                <c:pt idx="349">
                  <c:v>0.5376344086021505</c:v>
                </c:pt>
                <c:pt idx="350">
                  <c:v>0.53917050691244239</c:v>
                </c:pt>
                <c:pt idx="351">
                  <c:v>0.54070660522273428</c:v>
                </c:pt>
                <c:pt idx="352">
                  <c:v>0.54224270353302606</c:v>
                </c:pt>
                <c:pt idx="353">
                  <c:v>0.54377880184331795</c:v>
                </c:pt>
                <c:pt idx="354">
                  <c:v>0.54531490015360984</c:v>
                </c:pt>
                <c:pt idx="355">
                  <c:v>0.54685099846390173</c:v>
                </c:pt>
                <c:pt idx="356">
                  <c:v>0.54838709677419351</c:v>
                </c:pt>
                <c:pt idx="357">
                  <c:v>0.54992319508448539</c:v>
                </c:pt>
                <c:pt idx="358">
                  <c:v>0.55145929339477728</c:v>
                </c:pt>
                <c:pt idx="359">
                  <c:v>0.55299539170506917</c:v>
                </c:pt>
                <c:pt idx="360">
                  <c:v>0.55453149001536095</c:v>
                </c:pt>
                <c:pt idx="361">
                  <c:v>0.55606758832565284</c:v>
                </c:pt>
                <c:pt idx="362">
                  <c:v>0.55760368663594473</c:v>
                </c:pt>
                <c:pt idx="363">
                  <c:v>0.55913978494623651</c:v>
                </c:pt>
                <c:pt idx="364">
                  <c:v>0.5606758832565284</c:v>
                </c:pt>
                <c:pt idx="365">
                  <c:v>0.56221198156682028</c:v>
                </c:pt>
                <c:pt idx="366">
                  <c:v>0.56374807987711217</c:v>
                </c:pt>
                <c:pt idx="367">
                  <c:v>0.56528417818740395</c:v>
                </c:pt>
                <c:pt idx="368">
                  <c:v>0.56682027649769584</c:v>
                </c:pt>
                <c:pt idx="369">
                  <c:v>0.56835637480798773</c:v>
                </c:pt>
                <c:pt idx="370">
                  <c:v>0.56989247311827962</c:v>
                </c:pt>
                <c:pt idx="371">
                  <c:v>0.5714285714285714</c:v>
                </c:pt>
                <c:pt idx="372">
                  <c:v>0.57296466973886329</c:v>
                </c:pt>
                <c:pt idx="373">
                  <c:v>0.57450076804915517</c:v>
                </c:pt>
                <c:pt idx="374">
                  <c:v>0.57603686635944695</c:v>
                </c:pt>
                <c:pt idx="375">
                  <c:v>0.57757296466973884</c:v>
                </c:pt>
                <c:pt idx="376">
                  <c:v>0.57910906298003073</c:v>
                </c:pt>
                <c:pt idx="377">
                  <c:v>0.58064516129032262</c:v>
                </c:pt>
                <c:pt idx="378">
                  <c:v>0.5821812596006144</c:v>
                </c:pt>
                <c:pt idx="379">
                  <c:v>0.58371735791090629</c:v>
                </c:pt>
                <c:pt idx="380">
                  <c:v>0.58525345622119818</c:v>
                </c:pt>
                <c:pt idx="381">
                  <c:v>0.58678955453149007</c:v>
                </c:pt>
                <c:pt idx="382">
                  <c:v>0.58832565284178184</c:v>
                </c:pt>
                <c:pt idx="383">
                  <c:v>0.58986175115207373</c:v>
                </c:pt>
                <c:pt idx="384">
                  <c:v>0.59139784946236562</c:v>
                </c:pt>
                <c:pt idx="385">
                  <c:v>0.5929339477726574</c:v>
                </c:pt>
                <c:pt idx="386">
                  <c:v>0.59447004608294929</c:v>
                </c:pt>
                <c:pt idx="387">
                  <c:v>0.59600614439324118</c:v>
                </c:pt>
                <c:pt idx="388">
                  <c:v>0.59754224270353307</c:v>
                </c:pt>
                <c:pt idx="389">
                  <c:v>0.59907834101382484</c:v>
                </c:pt>
                <c:pt idx="390">
                  <c:v>0.60061443932411673</c:v>
                </c:pt>
                <c:pt idx="391">
                  <c:v>0.60215053763440862</c:v>
                </c:pt>
                <c:pt idx="392">
                  <c:v>0.60368663594470051</c:v>
                </c:pt>
                <c:pt idx="393">
                  <c:v>0.60522273425499229</c:v>
                </c:pt>
                <c:pt idx="394">
                  <c:v>0.60675883256528418</c:v>
                </c:pt>
                <c:pt idx="395">
                  <c:v>0.60829493087557607</c:v>
                </c:pt>
                <c:pt idx="396">
                  <c:v>0.60983102918586785</c:v>
                </c:pt>
                <c:pt idx="397">
                  <c:v>0.61136712749615973</c:v>
                </c:pt>
                <c:pt idx="398">
                  <c:v>0.61290322580645162</c:v>
                </c:pt>
                <c:pt idx="399">
                  <c:v>0.61443932411674351</c:v>
                </c:pt>
                <c:pt idx="400">
                  <c:v>0.61597542242703529</c:v>
                </c:pt>
                <c:pt idx="401">
                  <c:v>0.61751152073732718</c:v>
                </c:pt>
                <c:pt idx="402">
                  <c:v>0.61904761904761907</c:v>
                </c:pt>
                <c:pt idx="403">
                  <c:v>0.62058371735791096</c:v>
                </c:pt>
                <c:pt idx="404">
                  <c:v>0.62211981566820274</c:v>
                </c:pt>
                <c:pt idx="405">
                  <c:v>0.62365591397849462</c:v>
                </c:pt>
                <c:pt idx="406">
                  <c:v>0.62519201228878651</c:v>
                </c:pt>
                <c:pt idx="407">
                  <c:v>0.62672811059907829</c:v>
                </c:pt>
                <c:pt idx="408">
                  <c:v>0.62826420890937018</c:v>
                </c:pt>
                <c:pt idx="409">
                  <c:v>0.62980030721966207</c:v>
                </c:pt>
                <c:pt idx="410">
                  <c:v>0.63133640552995396</c:v>
                </c:pt>
                <c:pt idx="411">
                  <c:v>0.63287250384024574</c:v>
                </c:pt>
                <c:pt idx="412">
                  <c:v>0.63440860215053763</c:v>
                </c:pt>
                <c:pt idx="413">
                  <c:v>0.63594470046082952</c:v>
                </c:pt>
                <c:pt idx="414">
                  <c:v>0.6374807987711214</c:v>
                </c:pt>
                <c:pt idx="415">
                  <c:v>0.63901689708141318</c:v>
                </c:pt>
                <c:pt idx="416">
                  <c:v>0.64055299539170507</c:v>
                </c:pt>
                <c:pt idx="417">
                  <c:v>0.64208909370199696</c:v>
                </c:pt>
                <c:pt idx="418">
                  <c:v>0.64362519201228874</c:v>
                </c:pt>
                <c:pt idx="419">
                  <c:v>0.64516129032258063</c:v>
                </c:pt>
                <c:pt idx="420">
                  <c:v>0.64669738863287252</c:v>
                </c:pt>
                <c:pt idx="421">
                  <c:v>0.64823348694316441</c:v>
                </c:pt>
                <c:pt idx="422">
                  <c:v>0.64976958525345618</c:v>
                </c:pt>
                <c:pt idx="423">
                  <c:v>0.65130568356374807</c:v>
                </c:pt>
                <c:pt idx="424">
                  <c:v>0.65284178187403996</c:v>
                </c:pt>
                <c:pt idx="425">
                  <c:v>0.65437788018433185</c:v>
                </c:pt>
                <c:pt idx="426">
                  <c:v>0.65591397849462363</c:v>
                </c:pt>
                <c:pt idx="427">
                  <c:v>0.65745007680491552</c:v>
                </c:pt>
                <c:pt idx="428">
                  <c:v>0.65898617511520741</c:v>
                </c:pt>
                <c:pt idx="429">
                  <c:v>0.66052227342549918</c:v>
                </c:pt>
                <c:pt idx="430">
                  <c:v>0.66205837173579107</c:v>
                </c:pt>
                <c:pt idx="431">
                  <c:v>0.66359447004608296</c:v>
                </c:pt>
                <c:pt idx="432">
                  <c:v>0.66513056835637485</c:v>
                </c:pt>
                <c:pt idx="433">
                  <c:v>0.66666666666666663</c:v>
                </c:pt>
                <c:pt idx="434">
                  <c:v>0.66820276497695852</c:v>
                </c:pt>
                <c:pt idx="435">
                  <c:v>0.66973886328725041</c:v>
                </c:pt>
                <c:pt idx="436">
                  <c:v>0.6712749615975423</c:v>
                </c:pt>
                <c:pt idx="437">
                  <c:v>0.67281105990783407</c:v>
                </c:pt>
                <c:pt idx="438">
                  <c:v>0.67434715821812596</c:v>
                </c:pt>
                <c:pt idx="439">
                  <c:v>0.67588325652841785</c:v>
                </c:pt>
                <c:pt idx="440">
                  <c:v>0.67741935483870963</c:v>
                </c:pt>
                <c:pt idx="441">
                  <c:v>0.67895545314900152</c:v>
                </c:pt>
                <c:pt idx="442">
                  <c:v>0.68049155145929341</c:v>
                </c:pt>
                <c:pt idx="443">
                  <c:v>0.6820276497695853</c:v>
                </c:pt>
                <c:pt idx="444">
                  <c:v>0.68356374807987708</c:v>
                </c:pt>
                <c:pt idx="445">
                  <c:v>0.68509984639016897</c:v>
                </c:pt>
                <c:pt idx="446">
                  <c:v>0.68663594470046085</c:v>
                </c:pt>
                <c:pt idx="447">
                  <c:v>0.68817204301075274</c:v>
                </c:pt>
                <c:pt idx="448">
                  <c:v>0.68970814132104452</c:v>
                </c:pt>
                <c:pt idx="449">
                  <c:v>0.69124423963133641</c:v>
                </c:pt>
                <c:pt idx="450">
                  <c:v>0.6927803379416283</c:v>
                </c:pt>
                <c:pt idx="451">
                  <c:v>0.69431643625192008</c:v>
                </c:pt>
                <c:pt idx="452">
                  <c:v>0.69585253456221197</c:v>
                </c:pt>
                <c:pt idx="453">
                  <c:v>0.69738863287250386</c:v>
                </c:pt>
                <c:pt idx="454">
                  <c:v>0.69892473118279574</c:v>
                </c:pt>
                <c:pt idx="455">
                  <c:v>0.70046082949308752</c:v>
                </c:pt>
                <c:pt idx="456">
                  <c:v>0.70199692780337941</c:v>
                </c:pt>
                <c:pt idx="457">
                  <c:v>0.7035330261136713</c:v>
                </c:pt>
                <c:pt idx="458">
                  <c:v>0.70506912442396308</c:v>
                </c:pt>
                <c:pt idx="459">
                  <c:v>0.70660522273425497</c:v>
                </c:pt>
                <c:pt idx="460">
                  <c:v>0.70814132104454686</c:v>
                </c:pt>
                <c:pt idx="461">
                  <c:v>0.70967741935483875</c:v>
                </c:pt>
                <c:pt idx="462">
                  <c:v>0.71121351766513052</c:v>
                </c:pt>
                <c:pt idx="463">
                  <c:v>0.71274961597542241</c:v>
                </c:pt>
                <c:pt idx="464">
                  <c:v>0.7142857142857143</c:v>
                </c:pt>
                <c:pt idx="465">
                  <c:v>0.71582181259600619</c:v>
                </c:pt>
                <c:pt idx="466">
                  <c:v>0.71735791090629797</c:v>
                </c:pt>
                <c:pt idx="467">
                  <c:v>0.71889400921658986</c:v>
                </c:pt>
                <c:pt idx="468">
                  <c:v>0.72043010752688175</c:v>
                </c:pt>
                <c:pt idx="469">
                  <c:v>0.72196620583717352</c:v>
                </c:pt>
                <c:pt idx="470">
                  <c:v>0.72350230414746541</c:v>
                </c:pt>
                <c:pt idx="471">
                  <c:v>0.7250384024577573</c:v>
                </c:pt>
                <c:pt idx="472">
                  <c:v>0.72657450076804919</c:v>
                </c:pt>
                <c:pt idx="473">
                  <c:v>0.72811059907834097</c:v>
                </c:pt>
                <c:pt idx="474">
                  <c:v>0.72964669738863286</c:v>
                </c:pt>
                <c:pt idx="475">
                  <c:v>0.73118279569892475</c:v>
                </c:pt>
                <c:pt idx="476">
                  <c:v>0.73271889400921664</c:v>
                </c:pt>
                <c:pt idx="477">
                  <c:v>0.73425499231950841</c:v>
                </c:pt>
                <c:pt idx="478">
                  <c:v>0.7357910906298003</c:v>
                </c:pt>
                <c:pt idx="479">
                  <c:v>0.73732718894009219</c:v>
                </c:pt>
                <c:pt idx="480">
                  <c:v>0.73886328725038397</c:v>
                </c:pt>
                <c:pt idx="481">
                  <c:v>0.74039938556067586</c:v>
                </c:pt>
                <c:pt idx="482">
                  <c:v>0.74193548387096775</c:v>
                </c:pt>
                <c:pt idx="483">
                  <c:v>0.74347158218125964</c:v>
                </c:pt>
                <c:pt idx="484">
                  <c:v>0.74500768049155142</c:v>
                </c:pt>
                <c:pt idx="485">
                  <c:v>0.74654377880184331</c:v>
                </c:pt>
                <c:pt idx="486">
                  <c:v>0.74807987711213519</c:v>
                </c:pt>
                <c:pt idx="487">
                  <c:v>0.74961597542242708</c:v>
                </c:pt>
                <c:pt idx="488">
                  <c:v>0.75115207373271886</c:v>
                </c:pt>
                <c:pt idx="489">
                  <c:v>0.75268817204301075</c:v>
                </c:pt>
                <c:pt idx="490">
                  <c:v>0.75422427035330264</c:v>
                </c:pt>
                <c:pt idx="491">
                  <c:v>0.75576036866359442</c:v>
                </c:pt>
                <c:pt idx="492">
                  <c:v>0.75729646697388631</c:v>
                </c:pt>
                <c:pt idx="493">
                  <c:v>0.7588325652841782</c:v>
                </c:pt>
                <c:pt idx="494">
                  <c:v>0.76036866359447008</c:v>
                </c:pt>
                <c:pt idx="495">
                  <c:v>0.76190476190476186</c:v>
                </c:pt>
                <c:pt idx="496">
                  <c:v>0.76344086021505375</c:v>
                </c:pt>
                <c:pt idx="497">
                  <c:v>0.76497695852534564</c:v>
                </c:pt>
                <c:pt idx="498">
                  <c:v>0.76651305683563753</c:v>
                </c:pt>
                <c:pt idx="499">
                  <c:v>0.76804915514592931</c:v>
                </c:pt>
                <c:pt idx="500">
                  <c:v>0.7695852534562212</c:v>
                </c:pt>
                <c:pt idx="501">
                  <c:v>0.77112135176651309</c:v>
                </c:pt>
                <c:pt idx="502">
                  <c:v>0.77265745007680486</c:v>
                </c:pt>
                <c:pt idx="503">
                  <c:v>0.77419354838709675</c:v>
                </c:pt>
                <c:pt idx="504">
                  <c:v>0.77572964669738864</c:v>
                </c:pt>
                <c:pt idx="505">
                  <c:v>0.77726574500768053</c:v>
                </c:pt>
                <c:pt idx="506">
                  <c:v>0.77880184331797231</c:v>
                </c:pt>
                <c:pt idx="507">
                  <c:v>0.7803379416282642</c:v>
                </c:pt>
                <c:pt idx="508">
                  <c:v>0.78187403993855609</c:v>
                </c:pt>
                <c:pt idx="509">
                  <c:v>0.78341013824884798</c:v>
                </c:pt>
                <c:pt idx="510">
                  <c:v>0.78494623655913975</c:v>
                </c:pt>
                <c:pt idx="511">
                  <c:v>0.78648233486943164</c:v>
                </c:pt>
                <c:pt idx="512">
                  <c:v>0.78801843317972353</c:v>
                </c:pt>
                <c:pt idx="513">
                  <c:v>0.78955453149001531</c:v>
                </c:pt>
                <c:pt idx="514">
                  <c:v>0.7910906298003072</c:v>
                </c:pt>
                <c:pt idx="515">
                  <c:v>0.79262672811059909</c:v>
                </c:pt>
                <c:pt idx="516">
                  <c:v>0.79416282642089098</c:v>
                </c:pt>
                <c:pt idx="517">
                  <c:v>0.79569892473118276</c:v>
                </c:pt>
                <c:pt idx="518">
                  <c:v>0.79723502304147464</c:v>
                </c:pt>
                <c:pt idx="519">
                  <c:v>0.79877112135176653</c:v>
                </c:pt>
                <c:pt idx="520">
                  <c:v>0.80030721966205842</c:v>
                </c:pt>
                <c:pt idx="521">
                  <c:v>0.8018433179723502</c:v>
                </c:pt>
                <c:pt idx="522">
                  <c:v>0.80337941628264209</c:v>
                </c:pt>
                <c:pt idx="523">
                  <c:v>0.80491551459293398</c:v>
                </c:pt>
                <c:pt idx="524">
                  <c:v>0.80645161290322576</c:v>
                </c:pt>
                <c:pt idx="525">
                  <c:v>0.80798771121351765</c:v>
                </c:pt>
                <c:pt idx="526">
                  <c:v>0.80952380952380953</c:v>
                </c:pt>
                <c:pt idx="527">
                  <c:v>0.81105990783410142</c:v>
                </c:pt>
                <c:pt idx="528">
                  <c:v>0.8125960061443932</c:v>
                </c:pt>
                <c:pt idx="529">
                  <c:v>0.81413210445468509</c:v>
                </c:pt>
                <c:pt idx="530">
                  <c:v>0.81566820276497698</c:v>
                </c:pt>
                <c:pt idx="531">
                  <c:v>0.81720430107526887</c:v>
                </c:pt>
                <c:pt idx="532">
                  <c:v>0.81874039938556065</c:v>
                </c:pt>
                <c:pt idx="533">
                  <c:v>0.82027649769585254</c:v>
                </c:pt>
                <c:pt idx="534">
                  <c:v>0.82181259600614442</c:v>
                </c:pt>
                <c:pt idx="535">
                  <c:v>0.8233486943164362</c:v>
                </c:pt>
                <c:pt idx="536">
                  <c:v>0.82488479262672809</c:v>
                </c:pt>
                <c:pt idx="537">
                  <c:v>0.82642089093701998</c:v>
                </c:pt>
                <c:pt idx="538">
                  <c:v>0.82795698924731187</c:v>
                </c:pt>
                <c:pt idx="539">
                  <c:v>0.82949308755760365</c:v>
                </c:pt>
                <c:pt idx="540">
                  <c:v>0.83102918586789554</c:v>
                </c:pt>
                <c:pt idx="541">
                  <c:v>0.83256528417818743</c:v>
                </c:pt>
                <c:pt idx="542">
                  <c:v>0.83410138248847931</c:v>
                </c:pt>
                <c:pt idx="543">
                  <c:v>0.83563748079877109</c:v>
                </c:pt>
                <c:pt idx="544">
                  <c:v>0.83717357910906298</c:v>
                </c:pt>
                <c:pt idx="545">
                  <c:v>0.83870967741935487</c:v>
                </c:pt>
                <c:pt idx="546">
                  <c:v>0.84024577572964665</c:v>
                </c:pt>
                <c:pt idx="547">
                  <c:v>0.84178187403993854</c:v>
                </c:pt>
                <c:pt idx="548">
                  <c:v>0.84331797235023043</c:v>
                </c:pt>
                <c:pt idx="549">
                  <c:v>0.84485407066052232</c:v>
                </c:pt>
                <c:pt idx="550">
                  <c:v>0.84639016897081409</c:v>
                </c:pt>
                <c:pt idx="551">
                  <c:v>0.84792626728110598</c:v>
                </c:pt>
                <c:pt idx="552">
                  <c:v>0.84946236559139787</c:v>
                </c:pt>
                <c:pt idx="553">
                  <c:v>0.85099846390168976</c:v>
                </c:pt>
                <c:pt idx="554">
                  <c:v>0.85253456221198154</c:v>
                </c:pt>
                <c:pt idx="555">
                  <c:v>0.85407066052227343</c:v>
                </c:pt>
                <c:pt idx="556">
                  <c:v>0.85560675883256532</c:v>
                </c:pt>
                <c:pt idx="557">
                  <c:v>0.8571428571428571</c:v>
                </c:pt>
                <c:pt idx="558">
                  <c:v>0.85867895545314898</c:v>
                </c:pt>
                <c:pt idx="559">
                  <c:v>0.86021505376344087</c:v>
                </c:pt>
                <c:pt idx="560">
                  <c:v>0.86175115207373276</c:v>
                </c:pt>
                <c:pt idx="561">
                  <c:v>0.86328725038402454</c:v>
                </c:pt>
                <c:pt idx="562">
                  <c:v>0.86482334869431643</c:v>
                </c:pt>
                <c:pt idx="563">
                  <c:v>0.86635944700460832</c:v>
                </c:pt>
                <c:pt idx="564">
                  <c:v>0.86789554531490021</c:v>
                </c:pt>
                <c:pt idx="565">
                  <c:v>0.86943164362519199</c:v>
                </c:pt>
                <c:pt idx="566">
                  <c:v>0.87096774193548387</c:v>
                </c:pt>
                <c:pt idx="567">
                  <c:v>0.87250384024577576</c:v>
                </c:pt>
                <c:pt idx="568">
                  <c:v>0.87403993855606754</c:v>
                </c:pt>
                <c:pt idx="569">
                  <c:v>0.87557603686635943</c:v>
                </c:pt>
                <c:pt idx="570">
                  <c:v>0.87711213517665132</c:v>
                </c:pt>
                <c:pt idx="571">
                  <c:v>0.87864823348694321</c:v>
                </c:pt>
                <c:pt idx="572">
                  <c:v>0.88018433179723499</c:v>
                </c:pt>
                <c:pt idx="573">
                  <c:v>0.88172043010752688</c:v>
                </c:pt>
                <c:pt idx="574">
                  <c:v>0.88325652841781876</c:v>
                </c:pt>
                <c:pt idx="575">
                  <c:v>0.88479262672811065</c:v>
                </c:pt>
                <c:pt idx="576">
                  <c:v>0.88632872503840243</c:v>
                </c:pt>
                <c:pt idx="577">
                  <c:v>0.88786482334869432</c:v>
                </c:pt>
                <c:pt idx="578">
                  <c:v>0.88940092165898621</c:v>
                </c:pt>
                <c:pt idx="579">
                  <c:v>0.89093701996927799</c:v>
                </c:pt>
                <c:pt idx="580">
                  <c:v>0.89247311827956988</c:v>
                </c:pt>
                <c:pt idx="581">
                  <c:v>0.89400921658986177</c:v>
                </c:pt>
                <c:pt idx="582">
                  <c:v>0.89554531490015366</c:v>
                </c:pt>
                <c:pt idx="583">
                  <c:v>0.89708141321044543</c:v>
                </c:pt>
                <c:pt idx="584">
                  <c:v>0.89861751152073732</c:v>
                </c:pt>
                <c:pt idx="585">
                  <c:v>0.90015360983102921</c:v>
                </c:pt>
                <c:pt idx="586">
                  <c:v>0.90168970814132099</c:v>
                </c:pt>
                <c:pt idx="587">
                  <c:v>0.90322580645161288</c:v>
                </c:pt>
                <c:pt idx="588">
                  <c:v>0.90476190476190477</c:v>
                </c:pt>
                <c:pt idx="589">
                  <c:v>0.90629800307219666</c:v>
                </c:pt>
                <c:pt idx="590">
                  <c:v>0.90783410138248843</c:v>
                </c:pt>
                <c:pt idx="591">
                  <c:v>0.90937019969278032</c:v>
                </c:pt>
                <c:pt idx="592">
                  <c:v>0.91090629800307221</c:v>
                </c:pt>
                <c:pt idx="593">
                  <c:v>0.9124423963133641</c:v>
                </c:pt>
                <c:pt idx="594">
                  <c:v>0.91397849462365588</c:v>
                </c:pt>
                <c:pt idx="595">
                  <c:v>0.91551459293394777</c:v>
                </c:pt>
                <c:pt idx="596">
                  <c:v>0.91705069124423966</c:v>
                </c:pt>
                <c:pt idx="597">
                  <c:v>0.91858678955453144</c:v>
                </c:pt>
                <c:pt idx="598">
                  <c:v>0.92012288786482332</c:v>
                </c:pt>
                <c:pt idx="599">
                  <c:v>0.92165898617511521</c:v>
                </c:pt>
                <c:pt idx="600">
                  <c:v>0.9231950844854071</c:v>
                </c:pt>
                <c:pt idx="601">
                  <c:v>0.92473118279569888</c:v>
                </c:pt>
                <c:pt idx="602">
                  <c:v>0.92626728110599077</c:v>
                </c:pt>
                <c:pt idx="603">
                  <c:v>0.92780337941628266</c:v>
                </c:pt>
                <c:pt idx="604">
                  <c:v>0.92933947772657455</c:v>
                </c:pt>
                <c:pt idx="605">
                  <c:v>0.93087557603686633</c:v>
                </c:pt>
                <c:pt idx="606">
                  <c:v>0.93241167434715821</c:v>
                </c:pt>
                <c:pt idx="607">
                  <c:v>0.9339477726574501</c:v>
                </c:pt>
                <c:pt idx="608">
                  <c:v>0.93548387096774188</c:v>
                </c:pt>
                <c:pt idx="609">
                  <c:v>0.93701996927803377</c:v>
                </c:pt>
                <c:pt idx="610">
                  <c:v>0.93855606758832566</c:v>
                </c:pt>
                <c:pt idx="611">
                  <c:v>0.94009216589861755</c:v>
                </c:pt>
                <c:pt idx="612">
                  <c:v>0.94162826420890933</c:v>
                </c:pt>
                <c:pt idx="613">
                  <c:v>0.94316436251920122</c:v>
                </c:pt>
                <c:pt idx="614">
                  <c:v>0.9447004608294931</c:v>
                </c:pt>
                <c:pt idx="615">
                  <c:v>0.94623655913978499</c:v>
                </c:pt>
                <c:pt idx="616">
                  <c:v>0.94777265745007677</c:v>
                </c:pt>
                <c:pt idx="617">
                  <c:v>0.94930875576036866</c:v>
                </c:pt>
                <c:pt idx="618">
                  <c:v>0.95084485407066055</c:v>
                </c:pt>
                <c:pt idx="619">
                  <c:v>0.95238095238095233</c:v>
                </c:pt>
                <c:pt idx="620">
                  <c:v>0.95391705069124422</c:v>
                </c:pt>
                <c:pt idx="621">
                  <c:v>0.95545314900153611</c:v>
                </c:pt>
                <c:pt idx="622">
                  <c:v>0.956989247311828</c:v>
                </c:pt>
                <c:pt idx="623">
                  <c:v>0.95852534562211977</c:v>
                </c:pt>
                <c:pt idx="624">
                  <c:v>0.96006144393241166</c:v>
                </c:pt>
                <c:pt idx="625">
                  <c:v>0.96159754224270355</c:v>
                </c:pt>
                <c:pt idx="626">
                  <c:v>0.96313364055299544</c:v>
                </c:pt>
                <c:pt idx="627">
                  <c:v>0.96466973886328722</c:v>
                </c:pt>
                <c:pt idx="628">
                  <c:v>0.96620583717357911</c:v>
                </c:pt>
                <c:pt idx="629">
                  <c:v>0.967741935483871</c:v>
                </c:pt>
                <c:pt idx="630">
                  <c:v>0.96927803379416277</c:v>
                </c:pt>
                <c:pt idx="631">
                  <c:v>0.97081413210445466</c:v>
                </c:pt>
                <c:pt idx="632">
                  <c:v>0.97235023041474655</c:v>
                </c:pt>
                <c:pt idx="633">
                  <c:v>0.97388632872503844</c:v>
                </c:pt>
                <c:pt idx="634">
                  <c:v>0.97542242703533022</c:v>
                </c:pt>
                <c:pt idx="635">
                  <c:v>0.97695852534562211</c:v>
                </c:pt>
                <c:pt idx="636">
                  <c:v>0.978494623655914</c:v>
                </c:pt>
                <c:pt idx="637">
                  <c:v>0.98003072196620589</c:v>
                </c:pt>
                <c:pt idx="638">
                  <c:v>0.98156682027649766</c:v>
                </c:pt>
                <c:pt idx="639">
                  <c:v>0.98310291858678955</c:v>
                </c:pt>
                <c:pt idx="640">
                  <c:v>0.98463901689708144</c:v>
                </c:pt>
                <c:pt idx="641">
                  <c:v>0.98617511520737322</c:v>
                </c:pt>
                <c:pt idx="642">
                  <c:v>0.98771121351766511</c:v>
                </c:pt>
                <c:pt idx="643">
                  <c:v>0.989247311827957</c:v>
                </c:pt>
                <c:pt idx="644">
                  <c:v>0.99078341013824889</c:v>
                </c:pt>
                <c:pt idx="645">
                  <c:v>0.99231950844854067</c:v>
                </c:pt>
                <c:pt idx="646">
                  <c:v>0.99385560675883255</c:v>
                </c:pt>
                <c:pt idx="647">
                  <c:v>0.99539170506912444</c:v>
                </c:pt>
                <c:pt idx="648">
                  <c:v>0.99692780337941633</c:v>
                </c:pt>
                <c:pt idx="649">
                  <c:v>0.99846390168970811</c:v>
                </c:pt>
                <c:pt idx="650">
                  <c:v>1</c:v>
                </c:pt>
              </c:numCache>
            </c:numRef>
          </c:xVal>
          <c:yVal>
            <c:numRef>
              <c:f>'B5'!$AS$7:$AS$657</c:f>
              <c:numCache>
                <c:formatCode>0.0%</c:formatCode>
                <c:ptCount val="651"/>
                <c:pt idx="0">
                  <c:v>-9.8487897430000554E-2</c:v>
                </c:pt>
                <c:pt idx="1">
                  <c:v>-7.6352555625826463E-2</c:v>
                </c:pt>
                <c:pt idx="2">
                  <c:v>-7.3671019654399178E-2</c:v>
                </c:pt>
                <c:pt idx="3">
                  <c:v>-7.2396550474672139E-2</c:v>
                </c:pt>
                <c:pt idx="4">
                  <c:v>-7.1026206220915988E-2</c:v>
                </c:pt>
                <c:pt idx="5">
                  <c:v>-6.9801616458486412E-2</c:v>
                </c:pt>
                <c:pt idx="6">
                  <c:v>-6.938398628149324E-2</c:v>
                </c:pt>
                <c:pt idx="7">
                  <c:v>-6.0829069165756311E-2</c:v>
                </c:pt>
                <c:pt idx="8">
                  <c:v>-5.9679181279825196E-2</c:v>
                </c:pt>
                <c:pt idx="9">
                  <c:v>-5.8814024882856648E-2</c:v>
                </c:pt>
                <c:pt idx="10">
                  <c:v>-5.8228434628156682E-2</c:v>
                </c:pt>
                <c:pt idx="11">
                  <c:v>-5.7455883582838541E-2</c:v>
                </c:pt>
                <c:pt idx="12">
                  <c:v>-5.4616703404359541E-2</c:v>
                </c:pt>
                <c:pt idx="13">
                  <c:v>-5.4544255375280334E-2</c:v>
                </c:pt>
                <c:pt idx="14">
                  <c:v>-5.2954919096651419E-2</c:v>
                </c:pt>
                <c:pt idx="15">
                  <c:v>-5.284301606922133E-2</c:v>
                </c:pt>
                <c:pt idx="16">
                  <c:v>-4.9595308886686451E-2</c:v>
                </c:pt>
                <c:pt idx="17">
                  <c:v>-4.9473426402155275E-2</c:v>
                </c:pt>
                <c:pt idx="18">
                  <c:v>-4.8975883713247403E-2</c:v>
                </c:pt>
                <c:pt idx="19">
                  <c:v>-4.8975883713247403E-2</c:v>
                </c:pt>
                <c:pt idx="20">
                  <c:v>-4.8535864601056723E-2</c:v>
                </c:pt>
                <c:pt idx="21">
                  <c:v>-4.8278591214879332E-2</c:v>
                </c:pt>
                <c:pt idx="22">
                  <c:v>-4.8180302420513972E-2</c:v>
                </c:pt>
                <c:pt idx="23">
                  <c:v>-4.7394738749184789E-2</c:v>
                </c:pt>
                <c:pt idx="24">
                  <c:v>-4.3913285158421425E-2</c:v>
                </c:pt>
                <c:pt idx="25">
                  <c:v>-4.1146216017634095E-2</c:v>
                </c:pt>
                <c:pt idx="26">
                  <c:v>-4.1010372646945875E-2</c:v>
                </c:pt>
                <c:pt idx="27">
                  <c:v>-3.9058319957196365E-2</c:v>
                </c:pt>
                <c:pt idx="28">
                  <c:v>-3.8204098445062326E-2</c:v>
                </c:pt>
                <c:pt idx="29">
                  <c:v>-3.8117038216560463E-2</c:v>
                </c:pt>
                <c:pt idx="30">
                  <c:v>-3.7396121883656541E-2</c:v>
                </c:pt>
                <c:pt idx="31">
                  <c:v>-3.7000330360092468E-2</c:v>
                </c:pt>
                <c:pt idx="32">
                  <c:v>-3.6191536748329624E-2</c:v>
                </c:pt>
                <c:pt idx="33">
                  <c:v>-3.6129463912352631E-2</c:v>
                </c:pt>
                <c:pt idx="34">
                  <c:v>-3.5437350532647356E-2</c:v>
                </c:pt>
                <c:pt idx="35">
                  <c:v>-3.5060622441887471E-2</c:v>
                </c:pt>
                <c:pt idx="36">
                  <c:v>-3.4674492238782988E-2</c:v>
                </c:pt>
                <c:pt idx="37">
                  <c:v>-3.4381647789340511E-2</c:v>
                </c:pt>
                <c:pt idx="38">
                  <c:v>-3.3283779319458175E-2</c:v>
                </c:pt>
                <c:pt idx="39">
                  <c:v>-3.2664354146019127E-2</c:v>
                </c:pt>
                <c:pt idx="40">
                  <c:v>-3.2153821295847436E-2</c:v>
                </c:pt>
                <c:pt idx="41">
                  <c:v>-3.1224513573342601E-2</c:v>
                </c:pt>
                <c:pt idx="42">
                  <c:v>-3.1050734682561656E-2</c:v>
                </c:pt>
                <c:pt idx="43">
                  <c:v>-3.0538051381483241E-2</c:v>
                </c:pt>
                <c:pt idx="44">
                  <c:v>-2.982326951399111E-2</c:v>
                </c:pt>
                <c:pt idx="45">
                  <c:v>-2.9592454789305223E-2</c:v>
                </c:pt>
                <c:pt idx="46">
                  <c:v>-2.9360753221010866E-2</c:v>
                </c:pt>
                <c:pt idx="47">
                  <c:v>-2.9277483875643228E-2</c:v>
                </c:pt>
                <c:pt idx="48">
                  <c:v>-2.8915138778172395E-2</c:v>
                </c:pt>
                <c:pt idx="49">
                  <c:v>-2.8278347657332933E-2</c:v>
                </c:pt>
                <c:pt idx="50">
                  <c:v>-2.7939464493597247E-2</c:v>
                </c:pt>
                <c:pt idx="51">
                  <c:v>-2.7851108764519565E-2</c:v>
                </c:pt>
                <c:pt idx="52">
                  <c:v>-2.7851108764519565E-2</c:v>
                </c:pt>
                <c:pt idx="53">
                  <c:v>-2.6169265033407572E-2</c:v>
                </c:pt>
                <c:pt idx="54">
                  <c:v>-2.6057152296002608E-2</c:v>
                </c:pt>
                <c:pt idx="55">
                  <c:v>-2.5675336622898757E-2</c:v>
                </c:pt>
                <c:pt idx="56">
                  <c:v>-2.5527736867942998E-2</c:v>
                </c:pt>
                <c:pt idx="57">
                  <c:v>-2.4816497728067058E-2</c:v>
                </c:pt>
                <c:pt idx="58">
                  <c:v>-2.4248976754961842E-2</c:v>
                </c:pt>
                <c:pt idx="59">
                  <c:v>-2.4246877296105803E-2</c:v>
                </c:pt>
                <c:pt idx="60">
                  <c:v>-2.3584511165007982E-2</c:v>
                </c:pt>
                <c:pt idx="61">
                  <c:v>-2.3542001070090957E-2</c:v>
                </c:pt>
                <c:pt idx="62">
                  <c:v>-2.3535519598511762E-2</c:v>
                </c:pt>
                <c:pt idx="63">
                  <c:v>-2.275769745649266E-2</c:v>
                </c:pt>
                <c:pt idx="64">
                  <c:v>-2.1678710394663785E-2</c:v>
                </c:pt>
                <c:pt idx="65">
                  <c:v>-2.1247374373889124E-2</c:v>
                </c:pt>
                <c:pt idx="66">
                  <c:v>-2.0582993158167053E-2</c:v>
                </c:pt>
                <c:pt idx="67">
                  <c:v>-2.0247988392032741E-2</c:v>
                </c:pt>
                <c:pt idx="68">
                  <c:v>-2.0203025477706964E-2</c:v>
                </c:pt>
                <c:pt idx="69">
                  <c:v>-1.8077873918417867E-2</c:v>
                </c:pt>
                <c:pt idx="70">
                  <c:v>-1.8004625041294974E-2</c:v>
                </c:pt>
                <c:pt idx="71">
                  <c:v>-1.7960046100653135E-2</c:v>
                </c:pt>
                <c:pt idx="72">
                  <c:v>-1.7193516611444474E-2</c:v>
                </c:pt>
                <c:pt idx="73">
                  <c:v>-1.6972249752229895E-2</c:v>
                </c:pt>
                <c:pt idx="74">
                  <c:v>-1.6164584864070537E-2</c:v>
                </c:pt>
                <c:pt idx="75">
                  <c:v>-1.4882755040235394E-2</c:v>
                </c:pt>
                <c:pt idx="76">
                  <c:v>-1.4267185473411237E-2</c:v>
                </c:pt>
                <c:pt idx="77">
                  <c:v>-1.4215080346106374E-2</c:v>
                </c:pt>
                <c:pt idx="78">
                  <c:v>-1.2333465242052529E-2</c:v>
                </c:pt>
                <c:pt idx="79">
                  <c:v>-1.2333465242052529E-2</c:v>
                </c:pt>
                <c:pt idx="80">
                  <c:v>-1.222332342253052E-2</c:v>
                </c:pt>
                <c:pt idx="81">
                  <c:v>-1.1810373306904489E-2</c:v>
                </c:pt>
                <c:pt idx="82">
                  <c:v>-1.1717249327698851E-2</c:v>
                </c:pt>
                <c:pt idx="83">
                  <c:v>-1.16440255059606E-2</c:v>
                </c:pt>
                <c:pt idx="84">
                  <c:v>-1.1506680052513776E-2</c:v>
                </c:pt>
                <c:pt idx="85">
                  <c:v>-1.1372794841945057E-2</c:v>
                </c:pt>
                <c:pt idx="86">
                  <c:v>-1.1024643320363249E-2</c:v>
                </c:pt>
                <c:pt idx="87">
                  <c:v>-1.0925047013522024E-2</c:v>
                </c:pt>
                <c:pt idx="88">
                  <c:v>-1.0352286773794878E-2</c:v>
                </c:pt>
                <c:pt idx="89">
                  <c:v>-1.0234002184786957E-2</c:v>
                </c:pt>
                <c:pt idx="90">
                  <c:v>-9.7531847133757506E-3</c:v>
                </c:pt>
                <c:pt idx="91">
                  <c:v>-9.7456227287743263E-3</c:v>
                </c:pt>
                <c:pt idx="92">
                  <c:v>-9.0877315623907207E-3</c:v>
                </c:pt>
                <c:pt idx="93">
                  <c:v>-8.9086859688195987E-3</c:v>
                </c:pt>
                <c:pt idx="94">
                  <c:v>-7.8991231248641859E-3</c:v>
                </c:pt>
                <c:pt idx="95">
                  <c:v>-7.2620519159456816E-3</c:v>
                </c:pt>
                <c:pt idx="96">
                  <c:v>-6.9150979638878647E-3</c:v>
                </c:pt>
                <c:pt idx="97">
                  <c:v>-6.6127847171197646E-3</c:v>
                </c:pt>
                <c:pt idx="98">
                  <c:v>-6.3975728795673693E-3</c:v>
                </c:pt>
                <c:pt idx="99">
                  <c:v>-6.2815364020183534E-3</c:v>
                </c:pt>
                <c:pt idx="100">
                  <c:v>-6.0718057022175588E-3</c:v>
                </c:pt>
                <c:pt idx="101">
                  <c:v>-6.029071688140035E-3</c:v>
                </c:pt>
                <c:pt idx="102">
                  <c:v>-5.9292199370021221E-3</c:v>
                </c:pt>
                <c:pt idx="103">
                  <c:v>-5.8910162002944952E-3</c:v>
                </c:pt>
                <c:pt idx="104">
                  <c:v>-5.7666563690660306E-3</c:v>
                </c:pt>
                <c:pt idx="105">
                  <c:v>-5.5679287305122494E-3</c:v>
                </c:pt>
                <c:pt idx="106">
                  <c:v>-5.3647140261313883E-3</c:v>
                </c:pt>
                <c:pt idx="107">
                  <c:v>-5.1432770022042619E-3</c:v>
                </c:pt>
                <c:pt idx="108">
                  <c:v>-4.2220162702090646E-3</c:v>
                </c:pt>
                <c:pt idx="109">
                  <c:v>-3.7071362372567427E-3</c:v>
                </c:pt>
                <c:pt idx="110">
                  <c:v>-3.6221468406830073E-3</c:v>
                </c:pt>
                <c:pt idx="111">
                  <c:v>-3.5513709943838412E-3</c:v>
                </c:pt>
                <c:pt idx="112">
                  <c:v>-3.4739053158829815E-3</c:v>
                </c:pt>
                <c:pt idx="113">
                  <c:v>-3.284235668789764E-3</c:v>
                </c:pt>
                <c:pt idx="114">
                  <c:v>-3.284235668789764E-3</c:v>
                </c:pt>
                <c:pt idx="115">
                  <c:v>-3.1839333823169237E-3</c:v>
                </c:pt>
                <c:pt idx="116">
                  <c:v>-3.0733768728390754E-3</c:v>
                </c:pt>
                <c:pt idx="117">
                  <c:v>-3.0699628372919331E-3</c:v>
                </c:pt>
                <c:pt idx="118">
                  <c:v>-2.6752273943285178E-3</c:v>
                </c:pt>
                <c:pt idx="119">
                  <c:v>-2.258091494522075E-3</c:v>
                </c:pt>
                <c:pt idx="120">
                  <c:v>-2.209131075110401E-3</c:v>
                </c:pt>
                <c:pt idx="121">
                  <c:v>-2.1401819154628142E-3</c:v>
                </c:pt>
                <c:pt idx="122">
                  <c:v>-1.854140914709588E-3</c:v>
                </c:pt>
                <c:pt idx="123">
                  <c:v>-1.8534249749016069E-3</c:v>
                </c:pt>
                <c:pt idx="124">
                  <c:v>-1.8534249749016069E-3</c:v>
                </c:pt>
                <c:pt idx="125">
                  <c:v>-1.780767708745578E-3</c:v>
                </c:pt>
                <c:pt idx="126">
                  <c:v>-1.4217613113657651E-3</c:v>
                </c:pt>
                <c:pt idx="127">
                  <c:v>-1.3223710688207639E-3</c:v>
                </c:pt>
                <c:pt idx="128">
                  <c:v>-1.2475741613528935E-3</c:v>
                </c:pt>
                <c:pt idx="129">
                  <c:v>-1.1135857461024498E-3</c:v>
                </c:pt>
                <c:pt idx="130">
                  <c:v>-9.8183603338236939E-4</c:v>
                </c:pt>
                <c:pt idx="131">
                  <c:v>-7.9617834394899941E-4</c:v>
                </c:pt>
                <c:pt idx="132">
                  <c:v>-7.347538574577516E-4</c:v>
                </c:pt>
                <c:pt idx="133">
                  <c:v>-6.0569351907938519E-4</c:v>
                </c:pt>
                <c:pt idx="134">
                  <c:v>-5.3504547886570354E-4</c:v>
                </c:pt>
                <c:pt idx="135">
                  <c:v>-3.0902348578498988E-4</c:v>
                </c:pt>
                <c:pt idx="136">
                  <c:v>-2.4491795248591722E-4</c:v>
                </c:pt>
                <c:pt idx="137">
                  <c:v>1.1498878859313832E-4</c:v>
                </c:pt>
                <c:pt idx="138">
                  <c:v>4.348141169649315E-4</c:v>
                </c:pt>
                <c:pt idx="139">
                  <c:v>9.6946194861855352E-4</c:v>
                </c:pt>
                <c:pt idx="140">
                  <c:v>1.019084676672141E-3</c:v>
                </c:pt>
                <c:pt idx="141">
                  <c:v>1.0700909577314071E-3</c:v>
                </c:pt>
                <c:pt idx="142">
                  <c:v>1.1641443538998428E-3</c:v>
                </c:pt>
                <c:pt idx="143">
                  <c:v>1.1641443538998428E-3</c:v>
                </c:pt>
                <c:pt idx="144">
                  <c:v>1.1871784724970021E-3</c:v>
                </c:pt>
                <c:pt idx="145">
                  <c:v>1.1879619852164431E-3</c:v>
                </c:pt>
                <c:pt idx="146">
                  <c:v>1.2485593545908129E-3</c:v>
                </c:pt>
                <c:pt idx="147">
                  <c:v>1.3981125480601719E-3</c:v>
                </c:pt>
                <c:pt idx="148">
                  <c:v>1.5248128638758287E-3</c:v>
                </c:pt>
                <c:pt idx="149">
                  <c:v>1.8479408658922613E-3</c:v>
                </c:pt>
                <c:pt idx="150">
                  <c:v>1.9235594212594753E-3</c:v>
                </c:pt>
                <c:pt idx="151">
                  <c:v>1.9806594430852214E-3</c:v>
                </c:pt>
                <c:pt idx="152">
                  <c:v>2.1401819154628142E-3</c:v>
                </c:pt>
                <c:pt idx="153">
                  <c:v>2.2089896273530104E-3</c:v>
                </c:pt>
                <c:pt idx="154">
                  <c:v>2.2089896273530104E-3</c:v>
                </c:pt>
                <c:pt idx="155">
                  <c:v>2.2271714922048997E-3</c:v>
                </c:pt>
                <c:pt idx="156">
                  <c:v>2.4714241581711227E-3</c:v>
                </c:pt>
                <c:pt idx="157">
                  <c:v>2.5079197465680799E-3</c:v>
                </c:pt>
                <c:pt idx="158">
                  <c:v>2.8719659069852779E-3</c:v>
                </c:pt>
                <c:pt idx="159">
                  <c:v>2.9110063764901896E-3</c:v>
                </c:pt>
                <c:pt idx="160">
                  <c:v>3.1839333823169237E-3</c:v>
                </c:pt>
                <c:pt idx="161">
                  <c:v>3.3407572383073497E-3</c:v>
                </c:pt>
                <c:pt idx="162">
                  <c:v>3.5537700865265055E-3</c:v>
                </c:pt>
                <c:pt idx="163">
                  <c:v>4.0160642570280887E-3</c:v>
                </c:pt>
                <c:pt idx="164">
                  <c:v>4.1799363057325291E-3</c:v>
                </c:pt>
                <c:pt idx="165">
                  <c:v>4.3108470231854193E-3</c:v>
                </c:pt>
                <c:pt idx="166">
                  <c:v>4.4543429844097994E-3</c:v>
                </c:pt>
                <c:pt idx="167">
                  <c:v>4.5309442899804106E-3</c:v>
                </c:pt>
                <c:pt idx="168">
                  <c:v>4.5859652158864363E-3</c:v>
                </c:pt>
                <c:pt idx="169">
                  <c:v>4.6534410972324273E-3</c:v>
                </c:pt>
                <c:pt idx="170">
                  <c:v>4.7076313181368071E-3</c:v>
                </c:pt>
                <c:pt idx="171">
                  <c:v>4.7829552866149056E-3</c:v>
                </c:pt>
                <c:pt idx="172">
                  <c:v>5.002012303800406E-3</c:v>
                </c:pt>
                <c:pt idx="173">
                  <c:v>5.1751592356688355E-3</c:v>
                </c:pt>
                <c:pt idx="174">
                  <c:v>5.5335315493888716E-3</c:v>
                </c:pt>
                <c:pt idx="175">
                  <c:v>5.7682866961218035E-3</c:v>
                </c:pt>
                <c:pt idx="176">
                  <c:v>6.0584877082605687E-3</c:v>
                </c:pt>
                <c:pt idx="177">
                  <c:v>6.3678667646338474E-3</c:v>
                </c:pt>
                <c:pt idx="178">
                  <c:v>6.3764901580260925E-3</c:v>
                </c:pt>
                <c:pt idx="179">
                  <c:v>6.420545746388443E-3</c:v>
                </c:pt>
                <c:pt idx="180">
                  <c:v>6.420545746388443E-3</c:v>
                </c:pt>
                <c:pt idx="181">
                  <c:v>6.4677930306229897E-3</c:v>
                </c:pt>
                <c:pt idx="182">
                  <c:v>6.6815144766146995E-3</c:v>
                </c:pt>
                <c:pt idx="183">
                  <c:v>6.9955817378498349E-3</c:v>
                </c:pt>
                <c:pt idx="184">
                  <c:v>7.1817945833693468E-3</c:v>
                </c:pt>
                <c:pt idx="185">
                  <c:v>7.2235814983106677E-3</c:v>
                </c:pt>
                <c:pt idx="186">
                  <c:v>7.3017880756626489E-3</c:v>
                </c:pt>
                <c:pt idx="187">
                  <c:v>8.1891223733003005E-3</c:v>
                </c:pt>
                <c:pt idx="188">
                  <c:v>8.9712221833858161E-3</c:v>
                </c:pt>
                <c:pt idx="189">
                  <c:v>9.1560509554140593E-3</c:v>
                </c:pt>
                <c:pt idx="190">
                  <c:v>9.3449857229384384E-3</c:v>
                </c:pt>
                <c:pt idx="191">
                  <c:v>9.3570502130812562E-3</c:v>
                </c:pt>
                <c:pt idx="192">
                  <c:v>9.4122166730694918E-3</c:v>
                </c:pt>
                <c:pt idx="193">
                  <c:v>9.7676874340020814E-3</c:v>
                </c:pt>
                <c:pt idx="194">
                  <c:v>1.0075982821275227E-2</c:v>
                </c:pt>
                <c:pt idx="195">
                  <c:v>1.0535070695869175E-2</c:v>
                </c:pt>
                <c:pt idx="196">
                  <c:v>1.0580476846148205E-2</c:v>
                </c:pt>
                <c:pt idx="197">
                  <c:v>1.0664081434803721E-2</c:v>
                </c:pt>
                <c:pt idx="198">
                  <c:v>1.1123191435978886E-2</c:v>
                </c:pt>
                <c:pt idx="199">
                  <c:v>1.1266225814352193E-2</c:v>
                </c:pt>
                <c:pt idx="200">
                  <c:v>1.1275001930650945E-2</c:v>
                </c:pt>
                <c:pt idx="201">
                  <c:v>1.1291114383897946E-2</c:v>
                </c:pt>
                <c:pt idx="202">
                  <c:v>1.1305167041089867E-2</c:v>
                </c:pt>
                <c:pt idx="203">
                  <c:v>1.1314833168153324E-2</c:v>
                </c:pt>
                <c:pt idx="204">
                  <c:v>1.1644108280254823E-2</c:v>
                </c:pt>
                <c:pt idx="205">
                  <c:v>1.1692650334075724E-2</c:v>
                </c:pt>
                <c:pt idx="206">
                  <c:v>1.1739264751312921E-2</c:v>
                </c:pt>
                <c:pt idx="207">
                  <c:v>1.1747624076029537E-2</c:v>
                </c:pt>
                <c:pt idx="208">
                  <c:v>1.1813292354974985E-2</c:v>
                </c:pt>
                <c:pt idx="209">
                  <c:v>1.2029857236031529E-2</c:v>
                </c:pt>
                <c:pt idx="210">
                  <c:v>1.2069647803719795E-2</c:v>
                </c:pt>
                <c:pt idx="211">
                  <c:v>1.2069647803719795E-2</c:v>
                </c:pt>
                <c:pt idx="212">
                  <c:v>1.2357840064475645E-2</c:v>
                </c:pt>
                <c:pt idx="213">
                  <c:v>1.2377686710713352E-2</c:v>
                </c:pt>
                <c:pt idx="214">
                  <c:v>1.2392202333502361E-2</c:v>
                </c:pt>
                <c:pt idx="215">
                  <c:v>1.2466503553536113E-2</c:v>
                </c:pt>
                <c:pt idx="216">
                  <c:v>1.2476283562352697E-2</c:v>
                </c:pt>
                <c:pt idx="217">
                  <c:v>1.2518409425625977E-2</c:v>
                </c:pt>
                <c:pt idx="218">
                  <c:v>1.2614360964790716E-2</c:v>
                </c:pt>
                <c:pt idx="219">
                  <c:v>1.2769024817217565E-2</c:v>
                </c:pt>
                <c:pt idx="220">
                  <c:v>1.2795851802291506E-2</c:v>
                </c:pt>
                <c:pt idx="221">
                  <c:v>1.2806091546248987E-2</c:v>
                </c:pt>
                <c:pt idx="222">
                  <c:v>1.2841091492776886E-2</c:v>
                </c:pt>
                <c:pt idx="223">
                  <c:v>1.3087736306350012E-2</c:v>
                </c:pt>
                <c:pt idx="224">
                  <c:v>1.3132056946489992E-2</c:v>
                </c:pt>
                <c:pt idx="225">
                  <c:v>1.325333572132171E-2</c:v>
                </c:pt>
                <c:pt idx="226">
                  <c:v>1.3253937764118281E-2</c:v>
                </c:pt>
                <c:pt idx="227">
                  <c:v>1.3597033374536393E-2</c:v>
                </c:pt>
                <c:pt idx="228">
                  <c:v>1.3631597343586212E-2</c:v>
                </c:pt>
                <c:pt idx="229">
                  <c:v>1.3727560718056992E-2</c:v>
                </c:pt>
                <c:pt idx="230">
                  <c:v>1.3911182450508293E-2</c:v>
                </c:pt>
                <c:pt idx="231">
                  <c:v>1.3989253288864098E-2</c:v>
                </c:pt>
                <c:pt idx="232">
                  <c:v>1.4132165605095587E-2</c:v>
                </c:pt>
                <c:pt idx="233">
                  <c:v>1.4299563742123159E-2</c:v>
                </c:pt>
                <c:pt idx="234">
                  <c:v>1.4618434093161584E-2</c:v>
                </c:pt>
                <c:pt idx="235">
                  <c:v>1.5044327035013839E-2</c:v>
                </c:pt>
                <c:pt idx="236">
                  <c:v>1.5142150803460992E-2</c:v>
                </c:pt>
                <c:pt idx="237">
                  <c:v>1.5343424981979175E-2</c:v>
                </c:pt>
                <c:pt idx="238">
                  <c:v>1.5444334324413649E-2</c:v>
                </c:pt>
                <c:pt idx="239">
                  <c:v>1.5842134519177237E-2</c:v>
                </c:pt>
                <c:pt idx="240">
                  <c:v>1.5908564367904787E-2</c:v>
                </c:pt>
                <c:pt idx="241">
                  <c:v>1.5925947220146064E-2</c:v>
                </c:pt>
                <c:pt idx="242">
                  <c:v>1.5939822691859902E-2</c:v>
                </c:pt>
                <c:pt idx="243">
                  <c:v>1.6026909378709903E-2</c:v>
                </c:pt>
                <c:pt idx="244">
                  <c:v>1.6122611464968198E-2</c:v>
                </c:pt>
                <c:pt idx="245">
                  <c:v>1.6146993318485525E-2</c:v>
                </c:pt>
                <c:pt idx="246">
                  <c:v>1.6200294550810072E-2</c:v>
                </c:pt>
                <c:pt idx="247">
                  <c:v>1.6294694571009273E-2</c:v>
                </c:pt>
                <c:pt idx="248">
                  <c:v>1.6377998405681504E-2</c:v>
                </c:pt>
                <c:pt idx="249">
                  <c:v>1.668082477411376E-2</c:v>
                </c:pt>
                <c:pt idx="250">
                  <c:v>1.6699835597473352E-2</c:v>
                </c:pt>
                <c:pt idx="251">
                  <c:v>1.6740343503152337E-2</c:v>
                </c:pt>
                <c:pt idx="252">
                  <c:v>1.6768575134333802E-2</c:v>
                </c:pt>
                <c:pt idx="253">
                  <c:v>1.6768575134333802E-2</c:v>
                </c:pt>
                <c:pt idx="254">
                  <c:v>1.6813942071674089E-2</c:v>
                </c:pt>
                <c:pt idx="255">
                  <c:v>1.6888065080836141E-2</c:v>
                </c:pt>
                <c:pt idx="256">
                  <c:v>1.6899338721528288E-2</c:v>
                </c:pt>
                <c:pt idx="257">
                  <c:v>1.7027455121436084E-2</c:v>
                </c:pt>
                <c:pt idx="258">
                  <c:v>1.7121455323702513E-2</c:v>
                </c:pt>
                <c:pt idx="259">
                  <c:v>1.7132473825387171E-2</c:v>
                </c:pt>
                <c:pt idx="260">
                  <c:v>1.7144256674014206E-2</c:v>
                </c:pt>
                <c:pt idx="261">
                  <c:v>1.7231795441912088E-2</c:v>
                </c:pt>
                <c:pt idx="262">
                  <c:v>1.7283066177128999E-2</c:v>
                </c:pt>
                <c:pt idx="263">
                  <c:v>1.7575873991548169E-2</c:v>
                </c:pt>
                <c:pt idx="264">
                  <c:v>1.7575873991548169E-2</c:v>
                </c:pt>
                <c:pt idx="265">
                  <c:v>1.7675768368289112E-2</c:v>
                </c:pt>
                <c:pt idx="266">
                  <c:v>1.7817371937639197E-2</c:v>
                </c:pt>
                <c:pt idx="267">
                  <c:v>1.7839215383427219E-2</c:v>
                </c:pt>
                <c:pt idx="268">
                  <c:v>1.7938251020525525E-2</c:v>
                </c:pt>
                <c:pt idx="269">
                  <c:v>1.823199799280752E-2</c:v>
                </c:pt>
                <c:pt idx="270">
                  <c:v>1.829197250378661E-2</c:v>
                </c:pt>
                <c:pt idx="271">
                  <c:v>1.8335311964120797E-2</c:v>
                </c:pt>
                <c:pt idx="272">
                  <c:v>1.8374164810690423E-2</c:v>
                </c:pt>
                <c:pt idx="273">
                  <c:v>1.9004944375772489E-2</c:v>
                </c:pt>
                <c:pt idx="274">
                  <c:v>1.9007391763463537E-2</c:v>
                </c:pt>
                <c:pt idx="275">
                  <c:v>1.9068328175963833E-2</c:v>
                </c:pt>
                <c:pt idx="276">
                  <c:v>1.9088138906456647E-2</c:v>
                </c:pt>
                <c:pt idx="277">
                  <c:v>1.9457066293836707E-2</c:v>
                </c:pt>
                <c:pt idx="278">
                  <c:v>1.9462465245597752E-2</c:v>
                </c:pt>
                <c:pt idx="279">
                  <c:v>1.9545328527862522E-2</c:v>
                </c:pt>
                <c:pt idx="280">
                  <c:v>1.9547896979803508E-2</c:v>
                </c:pt>
                <c:pt idx="281">
                  <c:v>1.9796682718031033E-2</c:v>
                </c:pt>
                <c:pt idx="282">
                  <c:v>1.9882179675994167E-2</c:v>
                </c:pt>
                <c:pt idx="283">
                  <c:v>1.995475844239784E-2</c:v>
                </c:pt>
                <c:pt idx="284">
                  <c:v>2.0001449380389814E-2</c:v>
                </c:pt>
                <c:pt idx="285">
                  <c:v>2.0044543429844099E-2</c:v>
                </c:pt>
                <c:pt idx="286">
                  <c:v>2.0083272103845213E-2</c:v>
                </c:pt>
                <c:pt idx="287">
                  <c:v>2.0238425284169703E-2</c:v>
                </c:pt>
                <c:pt idx="288">
                  <c:v>2.0238425284169703E-2</c:v>
                </c:pt>
                <c:pt idx="289">
                  <c:v>2.0313942751615851E-2</c:v>
                </c:pt>
                <c:pt idx="290">
                  <c:v>2.0331728196896735E-2</c:v>
                </c:pt>
                <c:pt idx="291">
                  <c:v>2.0417300976090225E-2</c:v>
                </c:pt>
                <c:pt idx="292">
                  <c:v>2.0865048804513255E-2</c:v>
                </c:pt>
                <c:pt idx="293">
                  <c:v>2.0928257008263115E-2</c:v>
                </c:pt>
                <c:pt idx="294">
                  <c:v>2.1026217876611537E-2</c:v>
                </c:pt>
                <c:pt idx="295">
                  <c:v>2.1098726114649729E-2</c:v>
                </c:pt>
                <c:pt idx="296">
                  <c:v>2.1159153633854608E-2</c:v>
                </c:pt>
                <c:pt idx="297">
                  <c:v>2.1387914678318892E-2</c:v>
                </c:pt>
                <c:pt idx="298">
                  <c:v>2.1596337579617882E-2</c:v>
                </c:pt>
                <c:pt idx="299">
                  <c:v>2.1813174867743972E-2</c:v>
                </c:pt>
                <c:pt idx="300">
                  <c:v>2.1891494332439174E-2</c:v>
                </c:pt>
                <c:pt idx="301">
                  <c:v>2.1974470835353085E-2</c:v>
                </c:pt>
                <c:pt idx="302">
                  <c:v>2.2250330592767233E-2</c:v>
                </c:pt>
                <c:pt idx="303">
                  <c:v>2.2292573539110905E-2</c:v>
                </c:pt>
                <c:pt idx="304">
                  <c:v>2.2532451628704386E-2</c:v>
                </c:pt>
                <c:pt idx="305">
                  <c:v>2.2782355792535181E-2</c:v>
                </c:pt>
                <c:pt idx="306">
                  <c:v>2.2900210160156465E-2</c:v>
                </c:pt>
                <c:pt idx="307">
                  <c:v>2.3245038226890037E-2</c:v>
                </c:pt>
                <c:pt idx="308">
                  <c:v>2.3249979091745383E-2</c:v>
                </c:pt>
                <c:pt idx="309">
                  <c:v>2.328188893285843E-2</c:v>
                </c:pt>
                <c:pt idx="310">
                  <c:v>2.3534894559012056E-2</c:v>
                </c:pt>
                <c:pt idx="311">
                  <c:v>2.3590240749717276E-2</c:v>
                </c:pt>
                <c:pt idx="312">
                  <c:v>2.3627243928194267E-2</c:v>
                </c:pt>
                <c:pt idx="313">
                  <c:v>2.4322761810373347E-2</c:v>
                </c:pt>
                <c:pt idx="314">
                  <c:v>2.4699988349062153E-2</c:v>
                </c:pt>
                <c:pt idx="315">
                  <c:v>2.4779101037264651E-2</c:v>
                </c:pt>
                <c:pt idx="316">
                  <c:v>2.5079617834394951E-2</c:v>
                </c:pt>
                <c:pt idx="317">
                  <c:v>2.514866204162541E-2</c:v>
                </c:pt>
                <c:pt idx="318">
                  <c:v>2.6476296090934326E-2</c:v>
                </c:pt>
                <c:pt idx="319">
                  <c:v>2.6562410165008939E-2</c:v>
                </c:pt>
                <c:pt idx="320">
                  <c:v>2.663230240549834E-2</c:v>
                </c:pt>
                <c:pt idx="321">
                  <c:v>2.667078570693026E-2</c:v>
                </c:pt>
                <c:pt idx="322">
                  <c:v>2.6720210054830416E-2</c:v>
                </c:pt>
                <c:pt idx="323">
                  <c:v>2.6726057906458798E-2</c:v>
                </c:pt>
                <c:pt idx="324">
                  <c:v>2.6909378709932697E-2</c:v>
                </c:pt>
                <c:pt idx="325">
                  <c:v>2.7030175929162351E-2</c:v>
                </c:pt>
                <c:pt idx="326">
                  <c:v>2.7287319422150885E-2</c:v>
                </c:pt>
                <c:pt idx="327">
                  <c:v>2.761069642727727E-2</c:v>
                </c:pt>
                <c:pt idx="328">
                  <c:v>2.7626362735381604E-2</c:v>
                </c:pt>
                <c:pt idx="329">
                  <c:v>2.766039185555124E-2</c:v>
                </c:pt>
                <c:pt idx="330">
                  <c:v>2.7862489603548687E-2</c:v>
                </c:pt>
                <c:pt idx="331">
                  <c:v>2.8065286624203867E-2</c:v>
                </c:pt>
                <c:pt idx="332">
                  <c:v>2.8247096092924997E-2</c:v>
                </c:pt>
                <c:pt idx="333">
                  <c:v>2.8264730867248365E-2</c:v>
                </c:pt>
                <c:pt idx="334">
                  <c:v>2.8275648949320074E-2</c:v>
                </c:pt>
                <c:pt idx="335">
                  <c:v>2.8410482488366397E-2</c:v>
                </c:pt>
                <c:pt idx="336">
                  <c:v>2.8452262966633668E-2</c:v>
                </c:pt>
                <c:pt idx="337">
                  <c:v>2.8555586359855868E-2</c:v>
                </c:pt>
                <c:pt idx="338">
                  <c:v>2.8888009497427748E-2</c:v>
                </c:pt>
                <c:pt idx="339">
                  <c:v>2.8892455858747994E-2</c:v>
                </c:pt>
                <c:pt idx="340">
                  <c:v>2.8953229398663696E-2</c:v>
                </c:pt>
                <c:pt idx="341">
                  <c:v>2.9145236345824149E-2</c:v>
                </c:pt>
                <c:pt idx="342">
                  <c:v>2.9567053854276631E-2</c:v>
                </c:pt>
                <c:pt idx="343">
                  <c:v>2.9700540009818418E-2</c:v>
                </c:pt>
                <c:pt idx="344">
                  <c:v>2.9760065904644195E-2</c:v>
                </c:pt>
                <c:pt idx="345">
                  <c:v>2.98799902032819E-2</c:v>
                </c:pt>
                <c:pt idx="346">
                  <c:v>2.994177987247023E-2</c:v>
                </c:pt>
                <c:pt idx="347">
                  <c:v>3.0066815144766147E-2</c:v>
                </c:pt>
                <c:pt idx="348">
                  <c:v>3.052545729931265E-2</c:v>
                </c:pt>
                <c:pt idx="349">
                  <c:v>3.0587017765767863E-2</c:v>
                </c:pt>
                <c:pt idx="350">
                  <c:v>3.0927835051546448E-2</c:v>
                </c:pt>
                <c:pt idx="351">
                  <c:v>3.0927835051546448E-2</c:v>
                </c:pt>
                <c:pt idx="352">
                  <c:v>3.1234147401985584E-2</c:v>
                </c:pt>
                <c:pt idx="353">
                  <c:v>3.1304706003501159E-2</c:v>
                </c:pt>
                <c:pt idx="354">
                  <c:v>3.1342913776015897E-2</c:v>
                </c:pt>
                <c:pt idx="355">
                  <c:v>3.1365883807169273E-2</c:v>
                </c:pt>
                <c:pt idx="356">
                  <c:v>3.2046178343949093E-2</c:v>
                </c:pt>
                <c:pt idx="357">
                  <c:v>3.2206969376979908E-2</c:v>
                </c:pt>
                <c:pt idx="358">
                  <c:v>3.2206969376979908E-2</c:v>
                </c:pt>
                <c:pt idx="359">
                  <c:v>3.2518065591995465E-2</c:v>
                </c:pt>
                <c:pt idx="360">
                  <c:v>3.2880917757311397E-2</c:v>
                </c:pt>
                <c:pt idx="361">
                  <c:v>3.2911001236093869E-2</c:v>
                </c:pt>
                <c:pt idx="362">
                  <c:v>3.2942758355743326E-2</c:v>
                </c:pt>
                <c:pt idx="363">
                  <c:v>3.3172819689673623E-2</c:v>
                </c:pt>
                <c:pt idx="364">
                  <c:v>3.3670553710711176E-2</c:v>
                </c:pt>
                <c:pt idx="365">
                  <c:v>3.412227147277741E-2</c:v>
                </c:pt>
                <c:pt idx="366">
                  <c:v>3.412227147277741E-2</c:v>
                </c:pt>
                <c:pt idx="367">
                  <c:v>3.4164358264081228E-2</c:v>
                </c:pt>
                <c:pt idx="368">
                  <c:v>3.4611625366526788E-2</c:v>
                </c:pt>
                <c:pt idx="369">
                  <c:v>3.502326720548616E-2</c:v>
                </c:pt>
                <c:pt idx="370">
                  <c:v>3.5601204726233612E-2</c:v>
                </c:pt>
                <c:pt idx="371">
                  <c:v>3.6179650679234857E-2</c:v>
                </c:pt>
                <c:pt idx="372">
                  <c:v>3.6304264310411019E-2</c:v>
                </c:pt>
                <c:pt idx="373">
                  <c:v>3.6306978766577222E-2</c:v>
                </c:pt>
                <c:pt idx="374">
                  <c:v>3.6601194081509004E-2</c:v>
                </c:pt>
                <c:pt idx="375">
                  <c:v>3.6920342543221886E-2</c:v>
                </c:pt>
                <c:pt idx="376">
                  <c:v>3.7486800422386453E-2</c:v>
                </c:pt>
                <c:pt idx="377">
                  <c:v>3.7613488975356595E-2</c:v>
                </c:pt>
                <c:pt idx="378">
                  <c:v>3.7950115626032413E-2</c:v>
                </c:pt>
                <c:pt idx="379">
                  <c:v>3.8318912237329965E-2</c:v>
                </c:pt>
                <c:pt idx="380">
                  <c:v>3.8774961941434545E-2</c:v>
                </c:pt>
                <c:pt idx="381">
                  <c:v>3.9205739546343869E-2</c:v>
                </c:pt>
                <c:pt idx="382">
                  <c:v>3.9558417663293426E-2</c:v>
                </c:pt>
                <c:pt idx="383">
                  <c:v>3.9645134460770753E-2</c:v>
                </c:pt>
                <c:pt idx="384">
                  <c:v>3.9670457598280605E-2</c:v>
                </c:pt>
                <c:pt idx="385">
                  <c:v>4.0151882371950269E-2</c:v>
                </c:pt>
                <c:pt idx="386">
                  <c:v>4.1319251435982869E-2</c:v>
                </c:pt>
                <c:pt idx="387">
                  <c:v>4.1360214588561005E-2</c:v>
                </c:pt>
                <c:pt idx="388">
                  <c:v>4.1360214588561005E-2</c:v>
                </c:pt>
                <c:pt idx="389">
                  <c:v>4.1379810131168857E-2</c:v>
                </c:pt>
                <c:pt idx="390">
                  <c:v>4.2575537243496567E-2</c:v>
                </c:pt>
                <c:pt idx="391">
                  <c:v>4.2758942094838687E-2</c:v>
                </c:pt>
                <c:pt idx="392">
                  <c:v>4.2803638309256285E-2</c:v>
                </c:pt>
                <c:pt idx="393">
                  <c:v>4.2804692397241828E-2</c:v>
                </c:pt>
                <c:pt idx="394">
                  <c:v>4.2954264524103759E-2</c:v>
                </c:pt>
                <c:pt idx="395">
                  <c:v>4.3172132666295999E-2</c:v>
                </c:pt>
                <c:pt idx="396">
                  <c:v>4.3397968605724806E-2</c:v>
                </c:pt>
                <c:pt idx="397">
                  <c:v>4.3429844097995544E-2</c:v>
                </c:pt>
                <c:pt idx="398">
                  <c:v>4.4278570910935504E-2</c:v>
                </c:pt>
                <c:pt idx="399">
                  <c:v>4.4543429844097995E-2</c:v>
                </c:pt>
                <c:pt idx="400">
                  <c:v>4.4691586860261534E-2</c:v>
                </c:pt>
                <c:pt idx="401">
                  <c:v>4.4819985304922851E-2</c:v>
                </c:pt>
                <c:pt idx="402">
                  <c:v>4.4868329600741295E-2</c:v>
                </c:pt>
                <c:pt idx="403">
                  <c:v>4.4999192115042858E-2</c:v>
                </c:pt>
                <c:pt idx="404">
                  <c:v>4.5041728031418808E-2</c:v>
                </c:pt>
                <c:pt idx="405">
                  <c:v>4.5406546990496274E-2</c:v>
                </c:pt>
                <c:pt idx="406">
                  <c:v>4.5412728945387601E-2</c:v>
                </c:pt>
                <c:pt idx="407">
                  <c:v>4.5428351901651898E-2</c:v>
                </c:pt>
                <c:pt idx="408">
                  <c:v>4.5823032254355231E-2</c:v>
                </c:pt>
                <c:pt idx="409">
                  <c:v>4.588300526753538E-2</c:v>
                </c:pt>
                <c:pt idx="410">
                  <c:v>4.6044499381952958E-2</c:v>
                </c:pt>
                <c:pt idx="411">
                  <c:v>4.6110504225838012E-2</c:v>
                </c:pt>
                <c:pt idx="412">
                  <c:v>4.6119235095613005E-2</c:v>
                </c:pt>
                <c:pt idx="413">
                  <c:v>4.6817058096415252E-2</c:v>
                </c:pt>
                <c:pt idx="414">
                  <c:v>4.6834422853049118E-2</c:v>
                </c:pt>
                <c:pt idx="415">
                  <c:v>4.7349212447176291E-2</c:v>
                </c:pt>
                <c:pt idx="416">
                  <c:v>4.7472133757961832E-2</c:v>
                </c:pt>
                <c:pt idx="417">
                  <c:v>4.7472133757961832E-2</c:v>
                </c:pt>
                <c:pt idx="418">
                  <c:v>4.7685001978630757E-2</c:v>
                </c:pt>
                <c:pt idx="419">
                  <c:v>4.8014773776546602E-2</c:v>
                </c:pt>
                <c:pt idx="420">
                  <c:v>4.8177666338318215E-2</c:v>
                </c:pt>
                <c:pt idx="421">
                  <c:v>4.8230731943771248E-2</c:v>
                </c:pt>
                <c:pt idx="422">
                  <c:v>4.8339884586434685E-2</c:v>
                </c:pt>
                <c:pt idx="423">
                  <c:v>4.8343501428681677E-2</c:v>
                </c:pt>
                <c:pt idx="424">
                  <c:v>4.8362175525339855E-2</c:v>
                </c:pt>
                <c:pt idx="425">
                  <c:v>4.8362175525339855E-2</c:v>
                </c:pt>
                <c:pt idx="426">
                  <c:v>4.881062712388011E-2</c:v>
                </c:pt>
                <c:pt idx="427">
                  <c:v>4.913473423980215E-2</c:v>
                </c:pt>
                <c:pt idx="428">
                  <c:v>4.9176214769590998E-2</c:v>
                </c:pt>
                <c:pt idx="429">
                  <c:v>4.9442559379544393E-2</c:v>
                </c:pt>
                <c:pt idx="430">
                  <c:v>4.950189203799514E-2</c:v>
                </c:pt>
                <c:pt idx="431">
                  <c:v>4.950189203799514E-2</c:v>
                </c:pt>
                <c:pt idx="432">
                  <c:v>4.9560167883631372E-2</c:v>
                </c:pt>
                <c:pt idx="433">
                  <c:v>4.9594379861169151E-2</c:v>
                </c:pt>
                <c:pt idx="434">
                  <c:v>4.9657216972391983E-2</c:v>
                </c:pt>
                <c:pt idx="435">
                  <c:v>4.9718344354641196E-2</c:v>
                </c:pt>
                <c:pt idx="436">
                  <c:v>4.9750288129081784E-2</c:v>
                </c:pt>
                <c:pt idx="437">
                  <c:v>4.9925668979187356E-2</c:v>
                </c:pt>
                <c:pt idx="438">
                  <c:v>5.0012979146837375E-2</c:v>
                </c:pt>
                <c:pt idx="439">
                  <c:v>5.0111358574610243E-2</c:v>
                </c:pt>
                <c:pt idx="440">
                  <c:v>5.0274152444204113E-2</c:v>
                </c:pt>
                <c:pt idx="441">
                  <c:v>5.0323176361957496E-2</c:v>
                </c:pt>
                <c:pt idx="442">
                  <c:v>5.0332051730164334E-2</c:v>
                </c:pt>
                <c:pt idx="443">
                  <c:v>5.0332051730164334E-2</c:v>
                </c:pt>
                <c:pt idx="444">
                  <c:v>5.0564555719194951E-2</c:v>
                </c:pt>
                <c:pt idx="445">
                  <c:v>5.0583657587548549E-2</c:v>
                </c:pt>
                <c:pt idx="446">
                  <c:v>5.0660282647308597E-2</c:v>
                </c:pt>
                <c:pt idx="447">
                  <c:v>5.1311901137279445E-2</c:v>
                </c:pt>
                <c:pt idx="448">
                  <c:v>5.1452410383189047E-2</c:v>
                </c:pt>
                <c:pt idx="449">
                  <c:v>5.174353205849265E-2</c:v>
                </c:pt>
                <c:pt idx="450">
                  <c:v>5.1899411449973246E-2</c:v>
                </c:pt>
                <c:pt idx="451">
                  <c:v>5.2151363810987277E-2</c:v>
                </c:pt>
                <c:pt idx="452">
                  <c:v>5.2176170286406469E-2</c:v>
                </c:pt>
                <c:pt idx="453">
                  <c:v>5.219689461513053E-2</c:v>
                </c:pt>
                <c:pt idx="454">
                  <c:v>5.2405498281786998E-2</c:v>
                </c:pt>
                <c:pt idx="455">
                  <c:v>5.2434456928838954E-2</c:v>
                </c:pt>
                <c:pt idx="456">
                  <c:v>5.2448248407643359E-2</c:v>
                </c:pt>
                <c:pt idx="457">
                  <c:v>5.2895322939866367E-2</c:v>
                </c:pt>
                <c:pt idx="458">
                  <c:v>5.2899759125439968E-2</c:v>
                </c:pt>
                <c:pt idx="459">
                  <c:v>5.3102892450971571E-2</c:v>
                </c:pt>
                <c:pt idx="460">
                  <c:v>5.35847754843903E-2</c:v>
                </c:pt>
                <c:pt idx="461">
                  <c:v>5.3885926644045928E-2</c:v>
                </c:pt>
                <c:pt idx="462">
                  <c:v>5.403959336543606E-2</c:v>
                </c:pt>
                <c:pt idx="463">
                  <c:v>5.4371785451873621E-2</c:v>
                </c:pt>
                <c:pt idx="464">
                  <c:v>5.4474307486355657E-2</c:v>
                </c:pt>
                <c:pt idx="465">
                  <c:v>5.4474307486355657E-2</c:v>
                </c:pt>
                <c:pt idx="466">
                  <c:v>5.4936305732484127E-2</c:v>
                </c:pt>
                <c:pt idx="467">
                  <c:v>5.4989187519307973E-2</c:v>
                </c:pt>
                <c:pt idx="468">
                  <c:v>5.5306230200633549E-2</c:v>
                </c:pt>
                <c:pt idx="469">
                  <c:v>5.551126893253127E-2</c:v>
                </c:pt>
                <c:pt idx="470">
                  <c:v>5.5679287305122498E-2</c:v>
                </c:pt>
                <c:pt idx="471">
                  <c:v>5.6157520680414831E-2</c:v>
                </c:pt>
                <c:pt idx="472">
                  <c:v>5.623608017817372E-2</c:v>
                </c:pt>
                <c:pt idx="473">
                  <c:v>5.6279456612143092E-2</c:v>
                </c:pt>
                <c:pt idx="474">
                  <c:v>5.6703186417997785E-2</c:v>
                </c:pt>
                <c:pt idx="475">
                  <c:v>5.6838365896980388E-2</c:v>
                </c:pt>
                <c:pt idx="476">
                  <c:v>5.6953515174798262E-2</c:v>
                </c:pt>
                <c:pt idx="477">
                  <c:v>5.7249866238630286E-2</c:v>
                </c:pt>
                <c:pt idx="478">
                  <c:v>5.7286166842661003E-2</c:v>
                </c:pt>
                <c:pt idx="479">
                  <c:v>5.7521408951365365E-2</c:v>
                </c:pt>
                <c:pt idx="480">
                  <c:v>5.7555718834190549E-2</c:v>
                </c:pt>
                <c:pt idx="481">
                  <c:v>5.7563587684069585E-2</c:v>
                </c:pt>
                <c:pt idx="482">
                  <c:v>5.7905161365489975E-2</c:v>
                </c:pt>
                <c:pt idx="483">
                  <c:v>5.7928325969563141E-2</c:v>
                </c:pt>
                <c:pt idx="484">
                  <c:v>5.7957681692732251E-2</c:v>
                </c:pt>
                <c:pt idx="485">
                  <c:v>5.8078467717021909E-2</c:v>
                </c:pt>
                <c:pt idx="486">
                  <c:v>5.8319957196361689E-2</c:v>
                </c:pt>
                <c:pt idx="487">
                  <c:v>5.8597621407334037E-2</c:v>
                </c:pt>
                <c:pt idx="488">
                  <c:v>5.9134719907239584E-2</c:v>
                </c:pt>
                <c:pt idx="489">
                  <c:v>5.9556786703601074E-2</c:v>
                </c:pt>
                <c:pt idx="490">
                  <c:v>5.9819109877317055E-2</c:v>
                </c:pt>
                <c:pt idx="491">
                  <c:v>5.9848063739114235E-2</c:v>
                </c:pt>
                <c:pt idx="492">
                  <c:v>5.9912420382165654E-2</c:v>
                </c:pt>
                <c:pt idx="493">
                  <c:v>5.9925093632958802E-2</c:v>
                </c:pt>
                <c:pt idx="494">
                  <c:v>5.9945063822911655E-2</c:v>
                </c:pt>
                <c:pt idx="495">
                  <c:v>6.0311284046692518E-2</c:v>
                </c:pt>
                <c:pt idx="496">
                  <c:v>6.0396296616769013E-2</c:v>
                </c:pt>
                <c:pt idx="497">
                  <c:v>6.0438037149986169E-2</c:v>
                </c:pt>
                <c:pt idx="498">
                  <c:v>6.0438037149986169E-2</c:v>
                </c:pt>
                <c:pt idx="499">
                  <c:v>6.0586061246040095E-2</c:v>
                </c:pt>
                <c:pt idx="500">
                  <c:v>6.0795236265847055E-2</c:v>
                </c:pt>
                <c:pt idx="501">
                  <c:v>6.0828934844682832E-2</c:v>
                </c:pt>
                <c:pt idx="502">
                  <c:v>6.0884837333779335E-2</c:v>
                </c:pt>
                <c:pt idx="503">
                  <c:v>6.090764331210196E-2</c:v>
                </c:pt>
                <c:pt idx="504">
                  <c:v>6.1085798131129743E-2</c:v>
                </c:pt>
                <c:pt idx="505">
                  <c:v>6.1610211094747236E-2</c:v>
                </c:pt>
                <c:pt idx="506">
                  <c:v>6.1671135589535402E-2</c:v>
                </c:pt>
                <c:pt idx="507">
                  <c:v>6.1694211300510469E-2</c:v>
                </c:pt>
                <c:pt idx="508">
                  <c:v>6.1865189289011975E-2</c:v>
                </c:pt>
                <c:pt idx="509">
                  <c:v>6.2033480687006232E-2</c:v>
                </c:pt>
                <c:pt idx="510">
                  <c:v>6.2395825784477069E-2</c:v>
                </c:pt>
                <c:pt idx="511">
                  <c:v>6.2712388013592801E-2</c:v>
                </c:pt>
                <c:pt idx="512">
                  <c:v>6.2898089171974564E-2</c:v>
                </c:pt>
                <c:pt idx="513">
                  <c:v>6.3135366506153021E-2</c:v>
                </c:pt>
                <c:pt idx="514">
                  <c:v>6.3358822514804833E-2</c:v>
                </c:pt>
                <c:pt idx="515">
                  <c:v>6.3646294486287613E-2</c:v>
                </c:pt>
                <c:pt idx="516">
                  <c:v>6.3742148079497449E-2</c:v>
                </c:pt>
                <c:pt idx="517">
                  <c:v>6.3848840333124338E-2</c:v>
                </c:pt>
                <c:pt idx="518">
                  <c:v>6.3857402440079564E-2</c:v>
                </c:pt>
                <c:pt idx="519">
                  <c:v>6.4207551271831226E-2</c:v>
                </c:pt>
                <c:pt idx="520">
                  <c:v>6.4296588161547374E-2</c:v>
                </c:pt>
                <c:pt idx="521">
                  <c:v>6.4413421503796225E-2</c:v>
                </c:pt>
                <c:pt idx="522">
                  <c:v>6.4569896369302049E-2</c:v>
                </c:pt>
                <c:pt idx="523">
                  <c:v>6.4888535031847189E-2</c:v>
                </c:pt>
                <c:pt idx="524">
                  <c:v>6.5066488249560891E-2</c:v>
                </c:pt>
                <c:pt idx="525">
                  <c:v>6.519631604459529E-2</c:v>
                </c:pt>
                <c:pt idx="526">
                  <c:v>6.5358467243510437E-2</c:v>
                </c:pt>
                <c:pt idx="527">
                  <c:v>6.540670743005364E-2</c:v>
                </c:pt>
                <c:pt idx="528">
                  <c:v>6.5701559020044542E-2</c:v>
                </c:pt>
                <c:pt idx="529">
                  <c:v>6.5810593900481537E-2</c:v>
                </c:pt>
                <c:pt idx="530">
                  <c:v>6.5946070258149858E-2</c:v>
                </c:pt>
                <c:pt idx="531">
                  <c:v>6.6077602766039134E-2</c:v>
                </c:pt>
                <c:pt idx="532">
                  <c:v>6.6087579475239508E-2</c:v>
                </c:pt>
                <c:pt idx="533">
                  <c:v>6.6105490771488071E-2</c:v>
                </c:pt>
                <c:pt idx="534">
                  <c:v>6.6643364790865717E-2</c:v>
                </c:pt>
                <c:pt idx="535">
                  <c:v>6.6796368352788502E-2</c:v>
                </c:pt>
                <c:pt idx="536">
                  <c:v>6.6903584672435026E-2</c:v>
                </c:pt>
                <c:pt idx="537">
                  <c:v>6.7676143386897328E-2</c:v>
                </c:pt>
                <c:pt idx="538">
                  <c:v>6.7746686303387399E-2</c:v>
                </c:pt>
                <c:pt idx="539">
                  <c:v>6.78458289334741E-2</c:v>
                </c:pt>
                <c:pt idx="540">
                  <c:v>6.7861188343116025E-2</c:v>
                </c:pt>
                <c:pt idx="541">
                  <c:v>6.7874203821656098E-2</c:v>
                </c:pt>
                <c:pt idx="542">
                  <c:v>6.7928730512249444E-2</c:v>
                </c:pt>
                <c:pt idx="543">
                  <c:v>6.8391005475940875E-2</c:v>
                </c:pt>
                <c:pt idx="544">
                  <c:v>6.8790397045244658E-2</c:v>
                </c:pt>
                <c:pt idx="545">
                  <c:v>6.9020866773675763E-2</c:v>
                </c:pt>
                <c:pt idx="546">
                  <c:v>6.9042316258351888E-2</c:v>
                </c:pt>
                <c:pt idx="547">
                  <c:v>6.9042316258351888E-2</c:v>
                </c:pt>
                <c:pt idx="548">
                  <c:v>6.9042316258351888E-2</c:v>
                </c:pt>
                <c:pt idx="549">
                  <c:v>6.9779712438992184E-2</c:v>
                </c:pt>
                <c:pt idx="550">
                  <c:v>6.9919323857087934E-2</c:v>
                </c:pt>
                <c:pt idx="551">
                  <c:v>7.003891050583648E-2</c:v>
                </c:pt>
                <c:pt idx="552">
                  <c:v>7.0138646161016019E-2</c:v>
                </c:pt>
                <c:pt idx="553">
                  <c:v>7.0739053208741909E-2</c:v>
                </c:pt>
                <c:pt idx="554">
                  <c:v>7.0834488494593881E-2</c:v>
                </c:pt>
                <c:pt idx="555">
                  <c:v>7.0859872611465022E-2</c:v>
                </c:pt>
                <c:pt idx="556">
                  <c:v>7.087975412985012E-2</c:v>
                </c:pt>
                <c:pt idx="557">
                  <c:v>7.092079953165506E-2</c:v>
                </c:pt>
                <c:pt idx="558">
                  <c:v>7.1255453223461024E-2</c:v>
                </c:pt>
                <c:pt idx="559">
                  <c:v>7.1527585250901055E-2</c:v>
                </c:pt>
                <c:pt idx="560">
                  <c:v>7.184018440261232E-2</c:v>
                </c:pt>
                <c:pt idx="561">
                  <c:v>7.1891791736149624E-2</c:v>
                </c:pt>
                <c:pt idx="562">
                  <c:v>7.19802286067346E-2</c:v>
                </c:pt>
                <c:pt idx="563">
                  <c:v>7.2042218949435508E-2</c:v>
                </c:pt>
                <c:pt idx="564">
                  <c:v>7.2283574021159855E-2</c:v>
                </c:pt>
                <c:pt idx="565">
                  <c:v>7.2417886822318922E-2</c:v>
                </c:pt>
                <c:pt idx="566">
                  <c:v>7.2766185125735683E-2</c:v>
                </c:pt>
                <c:pt idx="567">
                  <c:v>7.3707813488184934E-2</c:v>
                </c:pt>
                <c:pt idx="568">
                  <c:v>7.3785638859556468E-2</c:v>
                </c:pt>
                <c:pt idx="569">
                  <c:v>7.3785638859556468E-2</c:v>
                </c:pt>
                <c:pt idx="570">
                  <c:v>7.3785638859556468E-2</c:v>
                </c:pt>
                <c:pt idx="571">
                  <c:v>7.3883161512027548E-2</c:v>
                </c:pt>
                <c:pt idx="572">
                  <c:v>7.4241260084517813E-2</c:v>
                </c:pt>
                <c:pt idx="573">
                  <c:v>7.4299972276129778E-2</c:v>
                </c:pt>
                <c:pt idx="574">
                  <c:v>7.4353214001014495E-2</c:v>
                </c:pt>
                <c:pt idx="575">
                  <c:v>7.4890935530780453E-2</c:v>
                </c:pt>
                <c:pt idx="576">
                  <c:v>7.4993069032436965E-2</c:v>
                </c:pt>
                <c:pt idx="577">
                  <c:v>7.5145173345598837E-2</c:v>
                </c:pt>
                <c:pt idx="578">
                  <c:v>7.5381568216241465E-2</c:v>
                </c:pt>
                <c:pt idx="579">
                  <c:v>7.5679647318148427E-2</c:v>
                </c:pt>
                <c:pt idx="580">
                  <c:v>7.5924565270634334E-2</c:v>
                </c:pt>
                <c:pt idx="581">
                  <c:v>7.5964115111266509E-2</c:v>
                </c:pt>
                <c:pt idx="582">
                  <c:v>7.6385779528969244E-2</c:v>
                </c:pt>
                <c:pt idx="583">
                  <c:v>7.6836549277494115E-2</c:v>
                </c:pt>
                <c:pt idx="584">
                  <c:v>7.7269187505407941E-2</c:v>
                </c:pt>
                <c:pt idx="585">
                  <c:v>7.7450435427089029E-2</c:v>
                </c:pt>
                <c:pt idx="586">
                  <c:v>7.7729023014238341E-2</c:v>
                </c:pt>
                <c:pt idx="587">
                  <c:v>7.7765456057665688E-2</c:v>
                </c:pt>
                <c:pt idx="588">
                  <c:v>7.8082981175566613E-2</c:v>
                </c:pt>
                <c:pt idx="589">
                  <c:v>7.8178694158075657E-2</c:v>
                </c:pt>
                <c:pt idx="590">
                  <c:v>7.829430269136671E-2</c:v>
                </c:pt>
                <c:pt idx="591">
                  <c:v>7.8376876042245608E-2</c:v>
                </c:pt>
                <c:pt idx="592">
                  <c:v>7.8419226957383584E-2</c:v>
                </c:pt>
                <c:pt idx="593">
                  <c:v>7.928410136321816E-2</c:v>
                </c:pt>
                <c:pt idx="594">
                  <c:v>7.928410136321816E-2</c:v>
                </c:pt>
                <c:pt idx="595">
                  <c:v>7.9319267515923622E-2</c:v>
                </c:pt>
                <c:pt idx="596">
                  <c:v>7.9405989199803698E-2</c:v>
                </c:pt>
                <c:pt idx="597">
                  <c:v>7.9725448785638822E-2</c:v>
                </c:pt>
                <c:pt idx="598">
                  <c:v>7.9816878980891764E-2</c:v>
                </c:pt>
                <c:pt idx="599">
                  <c:v>8.0546130231055141E-2</c:v>
                </c:pt>
                <c:pt idx="600">
                  <c:v>8.0863257813199557E-2</c:v>
                </c:pt>
                <c:pt idx="601">
                  <c:v>8.0863257813199557E-2</c:v>
                </c:pt>
                <c:pt idx="602">
                  <c:v>8.0950072709646187E-2</c:v>
                </c:pt>
                <c:pt idx="603">
                  <c:v>8.1162931556632303E-2</c:v>
                </c:pt>
                <c:pt idx="604">
                  <c:v>8.1164568692563055E-2</c:v>
                </c:pt>
                <c:pt idx="605">
                  <c:v>8.176294923282873E-2</c:v>
                </c:pt>
                <c:pt idx="606">
                  <c:v>8.1793091912687091E-2</c:v>
                </c:pt>
                <c:pt idx="607">
                  <c:v>8.1936829098772035E-2</c:v>
                </c:pt>
                <c:pt idx="608">
                  <c:v>8.2206501298468654E-2</c:v>
                </c:pt>
                <c:pt idx="609">
                  <c:v>8.2545858810450165E-2</c:v>
                </c:pt>
                <c:pt idx="610">
                  <c:v>8.2792709298733363E-2</c:v>
                </c:pt>
                <c:pt idx="611">
                  <c:v>8.2969785102601432E-2</c:v>
                </c:pt>
                <c:pt idx="612">
                  <c:v>8.3127317676143314E-2</c:v>
                </c:pt>
                <c:pt idx="613">
                  <c:v>8.3758760924115216E-2</c:v>
                </c:pt>
                <c:pt idx="614">
                  <c:v>8.4805993084901984E-2</c:v>
                </c:pt>
                <c:pt idx="615">
                  <c:v>8.5367109463494975E-2</c:v>
                </c:pt>
                <c:pt idx="616">
                  <c:v>8.5556577736890488E-2</c:v>
                </c:pt>
                <c:pt idx="617">
                  <c:v>8.5556577736890488E-2</c:v>
                </c:pt>
                <c:pt idx="618">
                  <c:v>8.678343949044591E-2</c:v>
                </c:pt>
                <c:pt idx="619">
                  <c:v>8.7219866747425753E-2</c:v>
                </c:pt>
                <c:pt idx="620">
                  <c:v>8.7281050955414066E-2</c:v>
                </c:pt>
                <c:pt idx="621">
                  <c:v>8.757947523954504E-2</c:v>
                </c:pt>
                <c:pt idx="622">
                  <c:v>8.8517781431167217E-2</c:v>
                </c:pt>
                <c:pt idx="623">
                  <c:v>8.8567722808967853E-2</c:v>
                </c:pt>
                <c:pt idx="624">
                  <c:v>8.8624979802876105E-2</c:v>
                </c:pt>
                <c:pt idx="625">
                  <c:v>8.9127929312331877E-2</c:v>
                </c:pt>
                <c:pt idx="626">
                  <c:v>8.9837997054491955E-2</c:v>
                </c:pt>
                <c:pt idx="627">
                  <c:v>8.98876404494382E-2</c:v>
                </c:pt>
                <c:pt idx="628">
                  <c:v>9.0422685928303909E-2</c:v>
                </c:pt>
                <c:pt idx="629">
                  <c:v>9.08529048207663E-2</c:v>
                </c:pt>
                <c:pt idx="630">
                  <c:v>9.1492776886035312E-2</c:v>
                </c:pt>
                <c:pt idx="631">
                  <c:v>9.4097995545657009E-2</c:v>
                </c:pt>
                <c:pt idx="632">
                  <c:v>9.4654788418708238E-2</c:v>
                </c:pt>
                <c:pt idx="633">
                  <c:v>9.5211581291759467E-2</c:v>
                </c:pt>
                <c:pt idx="634">
                  <c:v>9.8683444017243452E-2</c:v>
                </c:pt>
                <c:pt idx="635">
                  <c:v>0.1001847940865892</c:v>
                </c:pt>
                <c:pt idx="636">
                  <c:v>0.10027000490918023</c:v>
                </c:pt>
                <c:pt idx="637">
                  <c:v>0.1004310847023186</c:v>
                </c:pt>
                <c:pt idx="638">
                  <c:v>0.10166872682323849</c:v>
                </c:pt>
                <c:pt idx="639">
                  <c:v>0.10217872538739374</c:v>
                </c:pt>
                <c:pt idx="640">
                  <c:v>0.10271693928472418</c:v>
                </c:pt>
                <c:pt idx="641">
                  <c:v>0.10321384425216308</c:v>
                </c:pt>
                <c:pt idx="642">
                  <c:v>0.10348468848996829</c:v>
                </c:pt>
                <c:pt idx="643">
                  <c:v>0.10579283259695638</c:v>
                </c:pt>
                <c:pt idx="644">
                  <c:v>0.10640648011782039</c:v>
                </c:pt>
                <c:pt idx="645">
                  <c:v>0.10756861657887444</c:v>
                </c:pt>
                <c:pt idx="646">
                  <c:v>0.11034100360410316</c:v>
                </c:pt>
                <c:pt idx="647">
                  <c:v>0.11093943139678608</c:v>
                </c:pt>
                <c:pt idx="648">
                  <c:v>0.11140443505807811</c:v>
                </c:pt>
                <c:pt idx="649">
                  <c:v>0.11140443505807811</c:v>
                </c:pt>
                <c:pt idx="650">
                  <c:v>0.11935126143609652</c:v>
                </c:pt>
              </c:numCache>
            </c:numRef>
          </c:yVal>
          <c:smooth val="0"/>
          <c:extLst>
            <c:ext xmlns:c16="http://schemas.microsoft.com/office/drawing/2014/chart" uri="{C3380CC4-5D6E-409C-BE32-E72D297353CC}">
              <c16:uniqueId val="{00000002-BE60-4436-9EEA-923578908C4F}"/>
            </c:ext>
          </c:extLst>
        </c:ser>
        <c:dLbls>
          <c:showLegendKey val="0"/>
          <c:showVal val="0"/>
          <c:showCatName val="0"/>
          <c:showSerName val="0"/>
          <c:showPercent val="0"/>
          <c:showBubbleSize val="0"/>
        </c:dLbls>
        <c:axId val="838039184"/>
        <c:axId val="838024784"/>
      </c:scatterChart>
      <c:valAx>
        <c:axId val="838039184"/>
        <c:scaling>
          <c:orientation val="minMax"/>
          <c:max val="1"/>
        </c:scaling>
        <c:delete val="0"/>
        <c:axPos val="b"/>
        <c:majorGridlines>
          <c:spPr>
            <a:ln w="9525" cap="flat" cmpd="sng" algn="ctr">
              <a:solidFill>
                <a:schemeClr val="tx1"/>
              </a:solidFill>
              <a:round/>
            </a:ln>
            <a:effectLst/>
          </c:spPr>
        </c:majorGridlines>
        <c:title>
          <c:tx>
            <c:rich>
              <a:bodyPr rot="0" spcFirstLastPara="1" vertOverflow="ellipsis" vert="horz" wrap="square" anchor="ctr" anchorCtr="1"/>
              <a:lstStyle/>
              <a:p>
                <a:pPr>
                  <a:defRPr sz="1600" b="1" i="0" u="none" strike="noStrike" kern="1200" baseline="0">
                    <a:solidFill>
                      <a:sysClr val="windowText" lastClr="000000"/>
                    </a:solidFill>
                    <a:latin typeface="+mn-lt"/>
                    <a:ea typeface="+mn-ea"/>
                    <a:cs typeface="+mn-cs"/>
                  </a:defRPr>
                </a:pPr>
                <a:r>
                  <a:rPr lang="en-US" sz="1600" b="1"/>
                  <a:t>% Error Ranking</a:t>
                </a:r>
              </a:p>
            </c:rich>
          </c:tx>
          <c:layout>
            <c:manualLayout>
              <c:xMode val="edge"/>
              <c:yMode val="edge"/>
              <c:x val="0.41465667431334863"/>
              <c:y val="0.78862534641270399"/>
            </c:manualLayout>
          </c:layout>
          <c:overlay val="0"/>
          <c:spPr>
            <a:noFill/>
            <a:ln>
              <a:noFill/>
            </a:ln>
            <a:effectLst/>
          </c:spPr>
          <c:txPr>
            <a:bodyPr rot="0" spcFirstLastPara="1" vertOverflow="ellipsis" vert="horz" wrap="square" anchor="ctr" anchorCtr="1"/>
            <a:lstStyle/>
            <a:p>
              <a:pPr>
                <a:defRPr sz="1600" b="1" i="0" u="none" strike="noStrike" kern="1200" baseline="0">
                  <a:solidFill>
                    <a:sysClr val="windowText" lastClr="000000"/>
                  </a:solidFill>
                  <a:latin typeface="+mn-lt"/>
                  <a:ea typeface="+mn-ea"/>
                  <a:cs typeface="+mn-cs"/>
                </a:defRPr>
              </a:pPr>
              <a:endParaRPr lang="en-US"/>
            </a:p>
          </c:txPr>
        </c:title>
        <c:numFmt formatCode="0%" sourceLinked="0"/>
        <c:majorTickMark val="none"/>
        <c:minorTickMark val="none"/>
        <c:tickLblPos val="nextTo"/>
        <c:spPr>
          <a:noFill/>
          <a:ln w="19050" cap="flat" cmpd="sng" algn="ctr">
            <a:solidFill>
              <a:schemeClr val="tx1"/>
            </a:solidFill>
            <a:round/>
          </a:ln>
          <a:effectLst/>
        </c:spPr>
        <c:txPr>
          <a:bodyPr rot="-60000000" spcFirstLastPara="1" vertOverflow="ellipsis" vert="horz" wrap="square" anchor="ctr" anchorCtr="1"/>
          <a:lstStyle/>
          <a:p>
            <a:pPr>
              <a:defRPr sz="1400" b="0" i="0" u="none" strike="noStrike" kern="1200" baseline="0">
                <a:solidFill>
                  <a:sysClr val="windowText" lastClr="000000"/>
                </a:solidFill>
                <a:latin typeface="+mn-lt"/>
                <a:ea typeface="+mn-ea"/>
                <a:cs typeface="+mn-cs"/>
              </a:defRPr>
            </a:pPr>
            <a:endParaRPr lang="en-US"/>
          </a:p>
        </c:txPr>
        <c:crossAx val="838024784"/>
        <c:crosses val="autoZero"/>
        <c:crossBetween val="midCat"/>
        <c:majorUnit val="0.1"/>
      </c:valAx>
      <c:valAx>
        <c:axId val="838024784"/>
        <c:scaling>
          <c:orientation val="minMax"/>
          <c:max val="1"/>
          <c:min val="-0.4"/>
        </c:scaling>
        <c:delete val="0"/>
        <c:axPos val="l"/>
        <c:majorGridlines>
          <c:spPr>
            <a:ln w="9525" cap="flat" cmpd="sng" algn="ctr">
              <a:solidFill>
                <a:schemeClr val="tx1"/>
              </a:solidFill>
              <a:round/>
            </a:ln>
            <a:effectLst/>
          </c:spPr>
        </c:majorGridlines>
        <c:title>
          <c:tx>
            <c:rich>
              <a:bodyPr rot="-5400000" spcFirstLastPara="1" vertOverflow="ellipsis" vert="horz" wrap="square" anchor="ctr" anchorCtr="1"/>
              <a:lstStyle/>
              <a:p>
                <a:pPr>
                  <a:defRPr sz="1600" b="1" i="0" u="none" strike="noStrike" kern="1200" baseline="0">
                    <a:solidFill>
                      <a:sysClr val="windowText" lastClr="000000"/>
                    </a:solidFill>
                    <a:latin typeface="+mn-lt"/>
                    <a:ea typeface="+mn-ea"/>
                    <a:cs typeface="+mn-cs"/>
                  </a:defRPr>
                </a:pPr>
                <a:r>
                  <a:rPr lang="en-US" sz="1600" b="1"/>
                  <a:t> % Error</a:t>
                </a:r>
              </a:p>
            </c:rich>
          </c:tx>
          <c:layout>
            <c:manualLayout>
              <c:xMode val="edge"/>
              <c:yMode val="edge"/>
              <c:x val="7.874015748031496E-3"/>
              <c:y val="0.44372369454457578"/>
            </c:manualLayout>
          </c:layout>
          <c:overlay val="0"/>
          <c:spPr>
            <a:noFill/>
            <a:ln>
              <a:noFill/>
            </a:ln>
            <a:effectLst/>
          </c:spPr>
          <c:txPr>
            <a:bodyPr rot="-5400000" spcFirstLastPara="1" vertOverflow="ellipsis" vert="horz" wrap="square" anchor="ctr" anchorCtr="1"/>
            <a:lstStyle/>
            <a:p>
              <a:pPr>
                <a:defRPr sz="1600" b="1" i="0" u="none" strike="noStrike" kern="1200" baseline="0">
                  <a:solidFill>
                    <a:sysClr val="windowText" lastClr="000000"/>
                  </a:solidFill>
                  <a:latin typeface="+mn-lt"/>
                  <a:ea typeface="+mn-ea"/>
                  <a:cs typeface="+mn-cs"/>
                </a:defRPr>
              </a:pPr>
              <a:endParaRPr lang="en-US"/>
            </a:p>
          </c:txPr>
        </c:title>
        <c:numFmt formatCode="0%" sourceLinked="0"/>
        <c:majorTickMark val="none"/>
        <c:minorTickMark val="none"/>
        <c:tickLblPos val="nextTo"/>
        <c:spPr>
          <a:noFill/>
          <a:ln w="19050" cap="flat" cmpd="sng" algn="ctr">
            <a:solidFill>
              <a:sysClr val="windowText" lastClr="000000"/>
            </a:solidFill>
            <a:round/>
          </a:ln>
          <a:effectLst/>
        </c:spPr>
        <c:txPr>
          <a:bodyPr rot="-60000000" spcFirstLastPara="1" vertOverflow="ellipsis" vert="horz" wrap="square" anchor="ctr" anchorCtr="1"/>
          <a:lstStyle/>
          <a:p>
            <a:pPr>
              <a:defRPr sz="1400" b="0" i="0" u="none" strike="noStrike" kern="1200" baseline="0">
                <a:solidFill>
                  <a:sysClr val="windowText" lastClr="000000"/>
                </a:solidFill>
                <a:latin typeface="+mn-lt"/>
                <a:ea typeface="+mn-ea"/>
                <a:cs typeface="+mn-cs"/>
              </a:defRPr>
            </a:pPr>
            <a:endParaRPr lang="en-US"/>
          </a:p>
        </c:txPr>
        <c:crossAx val="838039184"/>
        <c:crosses val="autoZero"/>
        <c:crossBetween val="midCat"/>
      </c:valAx>
      <c:spPr>
        <a:noFill/>
        <a:ln>
          <a:solidFill>
            <a:schemeClr val="tx1"/>
          </a:solidFill>
        </a:ln>
        <a:effectLst/>
      </c:spPr>
    </c:plotArea>
    <c:legend>
      <c:legendPos val="r"/>
      <c:layout>
        <c:manualLayout>
          <c:xMode val="edge"/>
          <c:yMode val="edge"/>
          <c:x val="0.17871055242110484"/>
          <c:y val="0.29607608192198481"/>
          <c:w val="0.1485433070866142"/>
          <c:h val="0.13109682421410879"/>
        </c:manualLayout>
      </c:layout>
      <c:overlay val="0"/>
      <c:spPr>
        <a:solidFill>
          <a:schemeClr val="bg1"/>
        </a:solidFill>
        <a:ln>
          <a:solidFill>
            <a:sysClr val="windowText" lastClr="000000"/>
          </a:solidFill>
        </a:ln>
        <a:effectLst/>
      </c:spPr>
      <c:txPr>
        <a:bodyPr rot="0" spcFirstLastPara="1" vertOverflow="ellipsis" vert="horz" wrap="square" anchor="ctr" anchorCtr="1"/>
        <a:lstStyle/>
        <a:p>
          <a:pPr>
            <a:defRPr sz="1400" b="1" i="0" u="none" strike="noStrike" kern="1200" baseline="0">
              <a:solidFill>
                <a:sysClr val="windowText" lastClr="000000"/>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sz="1200">
          <a:solidFill>
            <a:sysClr val="windowText" lastClr="000000"/>
          </a:solidFill>
        </a:defRPr>
      </a:pPr>
      <a:endParaRPr lang="en-US"/>
    </a:p>
  </c:txPr>
  <c:printSettings>
    <c:headerFooter/>
    <c:pageMargins b="0.75" l="0.7" r="0.7" t="0.75" header="0.3" footer="0.3"/>
    <c:pageSetup/>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Ontario -1 Blue TOAR</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72158687368207"/>
          <c:y val="0.14423890150821536"/>
          <c:w val="0.79319863113601197"/>
          <c:h val="0.6797581448839255"/>
        </c:manualLayout>
      </c:layout>
      <c:scatterChart>
        <c:scatterStyle val="lineMarker"/>
        <c:varyColors val="0"/>
        <c:ser>
          <c:idx val="0"/>
          <c:order val="0"/>
          <c:tx>
            <c:v>907</c:v>
          </c:tx>
          <c:spPr>
            <a:ln w="19050" cap="rnd">
              <a:solidFill>
                <a:schemeClr val="tx1"/>
              </a:solidFill>
              <a:round/>
            </a:ln>
            <a:effectLst/>
          </c:spPr>
          <c:marker>
            <c:symbol val="none"/>
          </c:marker>
          <c:xVal>
            <c:numRef>
              <c:f>'B2 CDF'!$C$12:$C$32</c:f>
              <c:numCache>
                <c:formatCode>0</c:formatCode>
                <c:ptCount val="21"/>
                <c:pt idx="0">
                  <c:v>1142.5999999999999</c:v>
                </c:pt>
                <c:pt idx="1">
                  <c:v>1213.8</c:v>
                </c:pt>
                <c:pt idx="2">
                  <c:v>1252.5999999999999</c:v>
                </c:pt>
                <c:pt idx="3">
                  <c:v>1328.8</c:v>
                </c:pt>
                <c:pt idx="4">
                  <c:v>1395.8</c:v>
                </c:pt>
                <c:pt idx="5">
                  <c:v>1458.6</c:v>
                </c:pt>
                <c:pt idx="6">
                  <c:v>1524.8</c:v>
                </c:pt>
                <c:pt idx="7">
                  <c:v>1593.8</c:v>
                </c:pt>
                <c:pt idx="8">
                  <c:v>1661.4</c:v>
                </c:pt>
                <c:pt idx="9">
                  <c:v>1729.6</c:v>
                </c:pt>
                <c:pt idx="10">
                  <c:v>1798</c:v>
                </c:pt>
                <c:pt idx="11">
                  <c:v>1872.8</c:v>
                </c:pt>
                <c:pt idx="12">
                  <c:v>1950</c:v>
                </c:pt>
                <c:pt idx="13">
                  <c:v>2035.2</c:v>
                </c:pt>
                <c:pt idx="14">
                  <c:v>2115.4</c:v>
                </c:pt>
                <c:pt idx="15">
                  <c:v>2200.8000000000002</c:v>
                </c:pt>
                <c:pt idx="16">
                  <c:v>2297.8000000000002</c:v>
                </c:pt>
                <c:pt idx="17">
                  <c:v>2444</c:v>
                </c:pt>
                <c:pt idx="18">
                  <c:v>2686.2</c:v>
                </c:pt>
                <c:pt idx="19">
                  <c:v>3052.4</c:v>
                </c:pt>
                <c:pt idx="20">
                  <c:v>3597.6</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D150-4ABF-B229-81578C0C1930}"/>
            </c:ext>
          </c:extLst>
        </c:ser>
        <c:ser>
          <c:idx val="1"/>
          <c:order val="1"/>
          <c:tx>
            <c:v>924</c:v>
          </c:tx>
          <c:spPr>
            <a:ln w="19050" cap="rnd">
              <a:solidFill>
                <a:srgbClr val="7030A0"/>
              </a:solidFill>
              <a:round/>
            </a:ln>
            <a:effectLst/>
          </c:spPr>
          <c:marker>
            <c:symbol val="none"/>
          </c:marker>
          <c:xVal>
            <c:numRef>
              <c:f>'B2 CDF'!$D$12:$D$32</c:f>
              <c:numCache>
                <c:formatCode>0</c:formatCode>
                <c:ptCount val="21"/>
                <c:pt idx="0">
                  <c:v>1166</c:v>
                </c:pt>
                <c:pt idx="1">
                  <c:v>1230.4000000000001</c:v>
                </c:pt>
                <c:pt idx="2">
                  <c:v>1266.4000000000001</c:v>
                </c:pt>
                <c:pt idx="3">
                  <c:v>1344.8</c:v>
                </c:pt>
                <c:pt idx="4">
                  <c:v>1409.8</c:v>
                </c:pt>
                <c:pt idx="5">
                  <c:v>1473.2</c:v>
                </c:pt>
                <c:pt idx="6">
                  <c:v>1537</c:v>
                </c:pt>
                <c:pt idx="7">
                  <c:v>1603.8</c:v>
                </c:pt>
                <c:pt idx="8">
                  <c:v>1667.4</c:v>
                </c:pt>
                <c:pt idx="9">
                  <c:v>1738.8</c:v>
                </c:pt>
                <c:pt idx="10">
                  <c:v>1812.2</c:v>
                </c:pt>
                <c:pt idx="11">
                  <c:v>1885.4</c:v>
                </c:pt>
                <c:pt idx="12">
                  <c:v>1964.6</c:v>
                </c:pt>
                <c:pt idx="13">
                  <c:v>2044</c:v>
                </c:pt>
                <c:pt idx="14">
                  <c:v>2127.8000000000002</c:v>
                </c:pt>
                <c:pt idx="15">
                  <c:v>2212.4</c:v>
                </c:pt>
                <c:pt idx="16">
                  <c:v>2318</c:v>
                </c:pt>
                <c:pt idx="17">
                  <c:v>2468</c:v>
                </c:pt>
                <c:pt idx="18">
                  <c:v>2711</c:v>
                </c:pt>
                <c:pt idx="19">
                  <c:v>3091.6</c:v>
                </c:pt>
                <c:pt idx="20">
                  <c:v>3605.6</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D150-4ABF-B229-81578C0C1930}"/>
            </c:ext>
          </c:extLst>
        </c:ser>
        <c:ser>
          <c:idx val="2"/>
          <c:order val="2"/>
          <c:tx>
            <c:v>953</c:v>
          </c:tx>
          <c:spPr>
            <a:ln w="19050" cap="rnd">
              <a:solidFill>
                <a:srgbClr val="0070C0"/>
              </a:solidFill>
              <a:round/>
            </a:ln>
            <a:effectLst/>
          </c:spPr>
          <c:marker>
            <c:symbol val="none"/>
          </c:marker>
          <c:xVal>
            <c:numRef>
              <c:f>'B2 CDF'!$E$12:$E$32</c:f>
              <c:numCache>
                <c:formatCode>0</c:formatCode>
                <c:ptCount val="21"/>
                <c:pt idx="0">
                  <c:v>1220.5999999999999</c:v>
                </c:pt>
                <c:pt idx="1">
                  <c:v>1280.4000000000001</c:v>
                </c:pt>
                <c:pt idx="2">
                  <c:v>1319.6</c:v>
                </c:pt>
                <c:pt idx="3">
                  <c:v>1389.4</c:v>
                </c:pt>
                <c:pt idx="4">
                  <c:v>1453.2</c:v>
                </c:pt>
                <c:pt idx="5">
                  <c:v>1518.4</c:v>
                </c:pt>
                <c:pt idx="6">
                  <c:v>1579.8</c:v>
                </c:pt>
                <c:pt idx="7">
                  <c:v>1648.6</c:v>
                </c:pt>
                <c:pt idx="8">
                  <c:v>1719</c:v>
                </c:pt>
                <c:pt idx="9">
                  <c:v>1783.6</c:v>
                </c:pt>
                <c:pt idx="10">
                  <c:v>1855.6</c:v>
                </c:pt>
                <c:pt idx="11">
                  <c:v>1929.6</c:v>
                </c:pt>
                <c:pt idx="12">
                  <c:v>2009.2</c:v>
                </c:pt>
                <c:pt idx="13">
                  <c:v>2100</c:v>
                </c:pt>
                <c:pt idx="14">
                  <c:v>2192.4</c:v>
                </c:pt>
                <c:pt idx="15">
                  <c:v>2288.8000000000002</c:v>
                </c:pt>
                <c:pt idx="16">
                  <c:v>2390.1999999999998</c:v>
                </c:pt>
                <c:pt idx="17">
                  <c:v>2535.1999999999998</c:v>
                </c:pt>
                <c:pt idx="18">
                  <c:v>2762.2</c:v>
                </c:pt>
                <c:pt idx="19">
                  <c:v>3110.4</c:v>
                </c:pt>
                <c:pt idx="20">
                  <c:v>3605</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D150-4ABF-B229-81578C0C1930}"/>
            </c:ext>
          </c:extLst>
        </c:ser>
        <c:ser>
          <c:idx val="3"/>
          <c:order val="3"/>
          <c:tx>
            <c:v>963</c:v>
          </c:tx>
          <c:spPr>
            <a:ln w="19050" cap="rnd">
              <a:solidFill>
                <a:srgbClr val="00B050"/>
              </a:solidFill>
              <a:round/>
            </a:ln>
            <a:effectLst/>
          </c:spPr>
          <c:marker>
            <c:symbol val="none"/>
          </c:marker>
          <c:xVal>
            <c:numRef>
              <c:f>'B2 CDF'!$F$12:$F$32</c:f>
              <c:numCache>
                <c:formatCode>0</c:formatCode>
                <c:ptCount val="21"/>
                <c:pt idx="0">
                  <c:v>1233.4000000000001</c:v>
                </c:pt>
                <c:pt idx="1">
                  <c:v>1298</c:v>
                </c:pt>
                <c:pt idx="2">
                  <c:v>1336</c:v>
                </c:pt>
                <c:pt idx="3">
                  <c:v>1416.6</c:v>
                </c:pt>
                <c:pt idx="4">
                  <c:v>1488.2</c:v>
                </c:pt>
                <c:pt idx="5">
                  <c:v>1552.8</c:v>
                </c:pt>
                <c:pt idx="6">
                  <c:v>1621.6</c:v>
                </c:pt>
                <c:pt idx="7">
                  <c:v>1689.2</c:v>
                </c:pt>
                <c:pt idx="8">
                  <c:v>1753.8</c:v>
                </c:pt>
                <c:pt idx="9">
                  <c:v>1822</c:v>
                </c:pt>
                <c:pt idx="10">
                  <c:v>1891.8</c:v>
                </c:pt>
                <c:pt idx="11">
                  <c:v>1960.6</c:v>
                </c:pt>
                <c:pt idx="12">
                  <c:v>2037.2</c:v>
                </c:pt>
                <c:pt idx="13">
                  <c:v>2125.8000000000002</c:v>
                </c:pt>
                <c:pt idx="14">
                  <c:v>2215.4</c:v>
                </c:pt>
                <c:pt idx="15">
                  <c:v>2306.8000000000002</c:v>
                </c:pt>
                <c:pt idx="16">
                  <c:v>2404.6</c:v>
                </c:pt>
                <c:pt idx="17">
                  <c:v>2548.4</c:v>
                </c:pt>
                <c:pt idx="18">
                  <c:v>2778.8</c:v>
                </c:pt>
                <c:pt idx="19">
                  <c:v>3184.8</c:v>
                </c:pt>
                <c:pt idx="20">
                  <c:v>3736.2</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3-D150-4ABF-B229-81578C0C1930}"/>
            </c:ext>
          </c:extLst>
        </c:ser>
        <c:ser>
          <c:idx val="5"/>
          <c:order val="4"/>
          <c:tx>
            <c:v>982</c:v>
          </c:tx>
          <c:spPr>
            <a:ln w="19050" cap="rnd">
              <a:solidFill>
                <a:schemeClr val="accent6">
                  <a:lumMod val="75000"/>
                </a:schemeClr>
              </a:solidFill>
              <a:round/>
            </a:ln>
            <a:effectLst/>
          </c:spPr>
          <c:marker>
            <c:symbol val="none"/>
          </c:marker>
          <c:xVal>
            <c:numRef>
              <c:f>'B2 CDF'!$G$13:$G$33</c:f>
              <c:numCache>
                <c:formatCode>0</c:formatCode>
                <c:ptCount val="21"/>
                <c:pt idx="0">
                  <c:v>1313.2</c:v>
                </c:pt>
                <c:pt idx="1">
                  <c:v>1350</c:v>
                </c:pt>
                <c:pt idx="2">
                  <c:v>1422</c:v>
                </c:pt>
                <c:pt idx="3">
                  <c:v>1484</c:v>
                </c:pt>
                <c:pt idx="4">
                  <c:v>1543</c:v>
                </c:pt>
                <c:pt idx="5">
                  <c:v>1600.8</c:v>
                </c:pt>
                <c:pt idx="6">
                  <c:v>1662.4</c:v>
                </c:pt>
                <c:pt idx="7">
                  <c:v>1723.2</c:v>
                </c:pt>
                <c:pt idx="8">
                  <c:v>1781.6</c:v>
                </c:pt>
                <c:pt idx="9">
                  <c:v>1841.2</c:v>
                </c:pt>
                <c:pt idx="10">
                  <c:v>1903.4</c:v>
                </c:pt>
                <c:pt idx="11">
                  <c:v>1975</c:v>
                </c:pt>
                <c:pt idx="12">
                  <c:v>2048.8000000000002</c:v>
                </c:pt>
                <c:pt idx="13">
                  <c:v>2123.1999999999998</c:v>
                </c:pt>
                <c:pt idx="14">
                  <c:v>2202.6</c:v>
                </c:pt>
                <c:pt idx="15">
                  <c:v>2292.8000000000002</c:v>
                </c:pt>
                <c:pt idx="16">
                  <c:v>2423.1999999999998</c:v>
                </c:pt>
                <c:pt idx="17">
                  <c:v>2621.1999999999998</c:v>
                </c:pt>
                <c:pt idx="18">
                  <c:v>2984.4</c:v>
                </c:pt>
                <c:pt idx="19">
                  <c:v>3480.6</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4-D150-4ABF-B229-81578C0C1930}"/>
            </c:ext>
          </c:extLst>
        </c:ser>
        <c:ser>
          <c:idx val="6"/>
          <c:order val="5"/>
          <c:tx>
            <c:v>1031</c:v>
          </c:tx>
          <c:spPr>
            <a:ln w="19050" cap="rnd">
              <a:solidFill>
                <a:srgbClr val="C00000"/>
              </a:solidFill>
              <a:round/>
            </a:ln>
            <a:effectLst/>
          </c:spPr>
          <c:marker>
            <c:symbol val="none"/>
          </c:marker>
          <c:xVal>
            <c:numRef>
              <c:f>'B2 CDF'!$H$12:$H$32</c:f>
              <c:numCache>
                <c:formatCode>0</c:formatCode>
                <c:ptCount val="21"/>
                <c:pt idx="0">
                  <c:v>1345.3333333333333</c:v>
                </c:pt>
                <c:pt idx="1">
                  <c:v>1401.6666666666667</c:v>
                </c:pt>
                <c:pt idx="2">
                  <c:v>1437.5</c:v>
                </c:pt>
                <c:pt idx="3">
                  <c:v>1504.1666666666667</c:v>
                </c:pt>
                <c:pt idx="4">
                  <c:v>1565.8333333333333</c:v>
                </c:pt>
                <c:pt idx="5">
                  <c:v>1618.5</c:v>
                </c:pt>
                <c:pt idx="6">
                  <c:v>1678.3333333333333</c:v>
                </c:pt>
                <c:pt idx="7">
                  <c:v>1739.1666666666667</c:v>
                </c:pt>
                <c:pt idx="8">
                  <c:v>1794.8333333333333</c:v>
                </c:pt>
                <c:pt idx="9">
                  <c:v>1852.5</c:v>
                </c:pt>
                <c:pt idx="10">
                  <c:v>1914</c:v>
                </c:pt>
                <c:pt idx="11">
                  <c:v>1976</c:v>
                </c:pt>
                <c:pt idx="12">
                  <c:v>2044.8333333333333</c:v>
                </c:pt>
                <c:pt idx="13">
                  <c:v>2125.8333333333335</c:v>
                </c:pt>
                <c:pt idx="14">
                  <c:v>2210.5</c:v>
                </c:pt>
                <c:pt idx="15">
                  <c:v>2294.1666666666665</c:v>
                </c:pt>
                <c:pt idx="16">
                  <c:v>2381</c:v>
                </c:pt>
                <c:pt idx="17">
                  <c:v>2507.8333333333335</c:v>
                </c:pt>
                <c:pt idx="18">
                  <c:v>2708.3333333333335</c:v>
                </c:pt>
                <c:pt idx="19">
                  <c:v>3044</c:v>
                </c:pt>
                <c:pt idx="20">
                  <c:v>3514</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5-D150-4ABF-B229-81578C0C1930}"/>
            </c:ext>
          </c:extLst>
        </c:ser>
        <c:dLbls>
          <c:showLegendKey val="0"/>
          <c:showVal val="0"/>
          <c:showCatName val="0"/>
          <c:showSerName val="0"/>
          <c:showPercent val="0"/>
          <c:showBubbleSize val="0"/>
        </c:dLbls>
        <c:axId val="373905663"/>
        <c:axId val="373903263"/>
      </c:scatterChart>
      <c:valAx>
        <c:axId val="373905663"/>
        <c:scaling>
          <c:orientation val="minMax"/>
        </c:scaling>
        <c:delete val="0"/>
        <c:axPos val="b"/>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500"/>
      </c:valAx>
      <c:valAx>
        <c:axId val="373903263"/>
        <c:scaling>
          <c:orientation val="minMax"/>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74482272175447573"/>
          <c:y val="0.37329859731073761"/>
          <c:w val="0.15601062196236576"/>
          <c:h val="0.42552801194019896"/>
        </c:manualLayout>
      </c:layout>
      <c:overlay val="0"/>
      <c:spPr>
        <a:solidFill>
          <a:schemeClr val="bg1"/>
        </a:solidFill>
        <a:ln>
          <a:solidFill>
            <a:schemeClr val="tx1"/>
          </a:solid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Ontario -1 Blue  CMAC</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982442342822395"/>
          <c:y val="0.14423890150821536"/>
          <c:w val="0.79009579458147006"/>
          <c:h val="0.70721226659774861"/>
        </c:manualLayout>
      </c:layout>
      <c:scatterChart>
        <c:scatterStyle val="lineMarker"/>
        <c:varyColors val="0"/>
        <c:ser>
          <c:idx val="0"/>
          <c:order val="0"/>
          <c:tx>
            <c:v>907</c:v>
          </c:tx>
          <c:spPr>
            <a:ln w="25400" cap="rnd">
              <a:solidFill>
                <a:schemeClr val="tx1"/>
              </a:solidFill>
              <a:round/>
            </a:ln>
            <a:effectLst/>
          </c:spPr>
          <c:marker>
            <c:symbol val="none"/>
          </c:marker>
          <c:xVal>
            <c:numRef>
              <c:f>'B2 CDF'!$J$12:$J$32</c:f>
              <c:numCache>
                <c:formatCode>0</c:formatCode>
                <c:ptCount val="21"/>
                <c:pt idx="0">
                  <c:v>367.4</c:v>
                </c:pt>
                <c:pt idx="1">
                  <c:v>455.8</c:v>
                </c:pt>
                <c:pt idx="2">
                  <c:v>503.6</c:v>
                </c:pt>
                <c:pt idx="3">
                  <c:v>600.20000000000005</c:v>
                </c:pt>
                <c:pt idx="4">
                  <c:v>685</c:v>
                </c:pt>
                <c:pt idx="5">
                  <c:v>763.4</c:v>
                </c:pt>
                <c:pt idx="6">
                  <c:v>847</c:v>
                </c:pt>
                <c:pt idx="7">
                  <c:v>934.4</c:v>
                </c:pt>
                <c:pt idx="8">
                  <c:v>1019.4</c:v>
                </c:pt>
                <c:pt idx="9">
                  <c:v>1104.5999999999999</c:v>
                </c:pt>
                <c:pt idx="10">
                  <c:v>1192.2</c:v>
                </c:pt>
                <c:pt idx="11">
                  <c:v>1285.8</c:v>
                </c:pt>
                <c:pt idx="12">
                  <c:v>1383.6</c:v>
                </c:pt>
                <c:pt idx="13">
                  <c:v>1491</c:v>
                </c:pt>
                <c:pt idx="14">
                  <c:v>1592.4</c:v>
                </c:pt>
                <c:pt idx="15">
                  <c:v>1700</c:v>
                </c:pt>
                <c:pt idx="16">
                  <c:v>1823.2</c:v>
                </c:pt>
                <c:pt idx="17">
                  <c:v>2007</c:v>
                </c:pt>
                <c:pt idx="18">
                  <c:v>2311.6</c:v>
                </c:pt>
                <c:pt idx="19">
                  <c:v>2773</c:v>
                </c:pt>
                <c:pt idx="20">
                  <c:v>3461.4</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6FD5-457C-9A49-0847FE485E6F}"/>
            </c:ext>
          </c:extLst>
        </c:ser>
        <c:ser>
          <c:idx val="1"/>
          <c:order val="1"/>
          <c:tx>
            <c:v>924</c:v>
          </c:tx>
          <c:spPr>
            <a:ln w="19050" cap="rnd">
              <a:solidFill>
                <a:srgbClr val="7030A0"/>
              </a:solidFill>
              <a:round/>
            </a:ln>
            <a:effectLst/>
          </c:spPr>
          <c:marker>
            <c:symbol val="none"/>
          </c:marker>
          <c:xVal>
            <c:numRef>
              <c:f>'B2 CDF'!$K$12:$K$32</c:f>
              <c:numCache>
                <c:formatCode>0</c:formatCode>
                <c:ptCount val="21"/>
                <c:pt idx="0">
                  <c:v>367.6</c:v>
                </c:pt>
                <c:pt idx="1">
                  <c:v>447.8</c:v>
                </c:pt>
                <c:pt idx="2">
                  <c:v>495.8</c:v>
                </c:pt>
                <c:pt idx="3">
                  <c:v>593.6</c:v>
                </c:pt>
                <c:pt idx="4">
                  <c:v>678.2</c:v>
                </c:pt>
                <c:pt idx="5">
                  <c:v>760</c:v>
                </c:pt>
                <c:pt idx="6">
                  <c:v>841.8</c:v>
                </c:pt>
                <c:pt idx="7">
                  <c:v>927.8</c:v>
                </c:pt>
                <c:pt idx="8">
                  <c:v>1009.4</c:v>
                </c:pt>
                <c:pt idx="9">
                  <c:v>1101.8</c:v>
                </c:pt>
                <c:pt idx="10">
                  <c:v>1195.8</c:v>
                </c:pt>
                <c:pt idx="11">
                  <c:v>1290</c:v>
                </c:pt>
                <c:pt idx="12">
                  <c:v>1390.8</c:v>
                </c:pt>
                <c:pt idx="13">
                  <c:v>1493.4</c:v>
                </c:pt>
                <c:pt idx="14">
                  <c:v>1601.6</c:v>
                </c:pt>
                <c:pt idx="15">
                  <c:v>1709.6</c:v>
                </c:pt>
                <c:pt idx="16">
                  <c:v>1845.6</c:v>
                </c:pt>
                <c:pt idx="17">
                  <c:v>2038.4</c:v>
                </c:pt>
                <c:pt idx="18">
                  <c:v>2350.6</c:v>
                </c:pt>
                <c:pt idx="19">
                  <c:v>2837.8</c:v>
                </c:pt>
                <c:pt idx="20">
                  <c:v>3500.6</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6FD5-457C-9A49-0847FE485E6F}"/>
            </c:ext>
          </c:extLst>
        </c:ser>
        <c:ser>
          <c:idx val="2"/>
          <c:order val="2"/>
          <c:tx>
            <c:v>953</c:v>
          </c:tx>
          <c:spPr>
            <a:ln w="19050" cap="rnd">
              <a:solidFill>
                <a:srgbClr val="0070C0"/>
              </a:solidFill>
              <a:round/>
            </a:ln>
            <a:effectLst/>
          </c:spPr>
          <c:marker>
            <c:symbol val="none"/>
          </c:marker>
          <c:xVal>
            <c:numRef>
              <c:f>'B2 CDF'!$L$12:$L$32</c:f>
              <c:numCache>
                <c:formatCode>0</c:formatCode>
                <c:ptCount val="21"/>
                <c:pt idx="0">
                  <c:v>393.4</c:v>
                </c:pt>
                <c:pt idx="1">
                  <c:v>471.8</c:v>
                </c:pt>
                <c:pt idx="2">
                  <c:v>522.20000000000005</c:v>
                </c:pt>
                <c:pt idx="3">
                  <c:v>614</c:v>
                </c:pt>
                <c:pt idx="4">
                  <c:v>699.8</c:v>
                </c:pt>
                <c:pt idx="5">
                  <c:v>783</c:v>
                </c:pt>
                <c:pt idx="6">
                  <c:v>866.4</c:v>
                </c:pt>
                <c:pt idx="7">
                  <c:v>955.4</c:v>
                </c:pt>
                <c:pt idx="8">
                  <c:v>1050.4000000000001</c:v>
                </c:pt>
                <c:pt idx="9">
                  <c:v>1135.8</c:v>
                </c:pt>
                <c:pt idx="10">
                  <c:v>1231.2</c:v>
                </c:pt>
                <c:pt idx="11">
                  <c:v>1328.4</c:v>
                </c:pt>
                <c:pt idx="12">
                  <c:v>1433.8</c:v>
                </c:pt>
                <c:pt idx="13">
                  <c:v>1554</c:v>
                </c:pt>
                <c:pt idx="14">
                  <c:v>1675.8</c:v>
                </c:pt>
                <c:pt idx="15">
                  <c:v>1802.8</c:v>
                </c:pt>
                <c:pt idx="16">
                  <c:v>1937</c:v>
                </c:pt>
                <c:pt idx="17">
                  <c:v>2128.4</c:v>
                </c:pt>
                <c:pt idx="18">
                  <c:v>2427.8000000000002</c:v>
                </c:pt>
                <c:pt idx="19">
                  <c:v>2888.2</c:v>
                </c:pt>
                <c:pt idx="20">
                  <c:v>3540.2</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6FD5-457C-9A49-0847FE485E6F}"/>
            </c:ext>
          </c:extLst>
        </c:ser>
        <c:ser>
          <c:idx val="3"/>
          <c:order val="3"/>
          <c:tx>
            <c:v>963</c:v>
          </c:tx>
          <c:spPr>
            <a:ln w="19050" cap="rnd">
              <a:solidFill>
                <a:srgbClr val="00B050"/>
              </a:solidFill>
              <a:round/>
            </a:ln>
            <a:effectLst/>
          </c:spPr>
          <c:marker>
            <c:symbol val="none"/>
          </c:marker>
          <c:xVal>
            <c:numRef>
              <c:f>'B2 CDF'!$M$12:$M$32</c:f>
              <c:numCache>
                <c:formatCode>0</c:formatCode>
                <c:ptCount val="21"/>
                <c:pt idx="0">
                  <c:v>385.4</c:v>
                </c:pt>
                <c:pt idx="1">
                  <c:v>468</c:v>
                </c:pt>
                <c:pt idx="2">
                  <c:v>519.79999999999995</c:v>
                </c:pt>
                <c:pt idx="3">
                  <c:v>628.20000000000005</c:v>
                </c:pt>
                <c:pt idx="4">
                  <c:v>723.2</c:v>
                </c:pt>
                <c:pt idx="5">
                  <c:v>809.8</c:v>
                </c:pt>
                <c:pt idx="6">
                  <c:v>902.4</c:v>
                </c:pt>
                <c:pt idx="7">
                  <c:v>993.2</c:v>
                </c:pt>
                <c:pt idx="8">
                  <c:v>1080.8</c:v>
                </c:pt>
                <c:pt idx="9">
                  <c:v>1171.8</c:v>
                </c:pt>
                <c:pt idx="10">
                  <c:v>1265.4000000000001</c:v>
                </c:pt>
                <c:pt idx="11">
                  <c:v>1358.8</c:v>
                </c:pt>
                <c:pt idx="12">
                  <c:v>1462</c:v>
                </c:pt>
                <c:pt idx="13">
                  <c:v>1581</c:v>
                </c:pt>
                <c:pt idx="14">
                  <c:v>1700.6</c:v>
                </c:pt>
                <c:pt idx="15">
                  <c:v>1823.6</c:v>
                </c:pt>
                <c:pt idx="16">
                  <c:v>1954.6</c:v>
                </c:pt>
                <c:pt idx="17">
                  <c:v>2147.8000000000002</c:v>
                </c:pt>
                <c:pt idx="18">
                  <c:v>2457</c:v>
                </c:pt>
                <c:pt idx="19">
                  <c:v>3002.8</c:v>
                </c:pt>
                <c:pt idx="20">
                  <c:v>3740.6</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3-6FD5-457C-9A49-0847FE485E6F}"/>
            </c:ext>
          </c:extLst>
        </c:ser>
        <c:ser>
          <c:idx val="5"/>
          <c:order val="4"/>
          <c:tx>
            <c:v>982</c:v>
          </c:tx>
          <c:spPr>
            <a:ln w="19050" cap="rnd">
              <a:solidFill>
                <a:schemeClr val="accent6">
                  <a:lumMod val="75000"/>
                </a:schemeClr>
              </a:solidFill>
              <a:round/>
            </a:ln>
            <a:effectLst/>
          </c:spPr>
          <c:marker>
            <c:symbol val="none"/>
          </c:marker>
          <c:xVal>
            <c:numRef>
              <c:f>'B2 CDF'!$N$12:$N$32</c:f>
              <c:numCache>
                <c:formatCode>0</c:formatCode>
                <c:ptCount val="21"/>
                <c:pt idx="0">
                  <c:v>373.4</c:v>
                </c:pt>
                <c:pt idx="1">
                  <c:v>454.4</c:v>
                </c:pt>
                <c:pt idx="2">
                  <c:v>504.8</c:v>
                </c:pt>
                <c:pt idx="3">
                  <c:v>604.20000000000005</c:v>
                </c:pt>
                <c:pt idx="4">
                  <c:v>688.4</c:v>
                </c:pt>
                <c:pt idx="5">
                  <c:v>769.6</c:v>
                </c:pt>
                <c:pt idx="6">
                  <c:v>849</c:v>
                </c:pt>
                <c:pt idx="7">
                  <c:v>933.6</c:v>
                </c:pt>
                <c:pt idx="8">
                  <c:v>1018.6</c:v>
                </c:pt>
                <c:pt idx="9">
                  <c:v>1097.5999999999999</c:v>
                </c:pt>
                <c:pt idx="10">
                  <c:v>1180.4000000000001</c:v>
                </c:pt>
                <c:pt idx="11">
                  <c:v>1266</c:v>
                </c:pt>
                <c:pt idx="12">
                  <c:v>1362.8</c:v>
                </c:pt>
                <c:pt idx="13">
                  <c:v>1464.8</c:v>
                </c:pt>
                <c:pt idx="14">
                  <c:v>1567</c:v>
                </c:pt>
                <c:pt idx="15">
                  <c:v>1676.2</c:v>
                </c:pt>
                <c:pt idx="16">
                  <c:v>1800.8</c:v>
                </c:pt>
                <c:pt idx="17">
                  <c:v>1979.4</c:v>
                </c:pt>
                <c:pt idx="18">
                  <c:v>2251.6</c:v>
                </c:pt>
                <c:pt idx="19">
                  <c:v>2749.6</c:v>
                </c:pt>
                <c:pt idx="20">
                  <c:v>3434</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4-6FD5-457C-9A49-0847FE485E6F}"/>
            </c:ext>
          </c:extLst>
        </c:ser>
        <c:ser>
          <c:idx val="6"/>
          <c:order val="5"/>
          <c:tx>
            <c:v>1031</c:v>
          </c:tx>
          <c:spPr>
            <a:ln w="19050" cap="rnd">
              <a:solidFill>
                <a:srgbClr val="C00000"/>
              </a:solidFill>
              <a:round/>
            </a:ln>
            <a:effectLst/>
          </c:spPr>
          <c:marker>
            <c:symbol val="none"/>
          </c:marker>
          <c:xVal>
            <c:numRef>
              <c:f>'B2 CDF'!$O$12:$O$32</c:f>
              <c:numCache>
                <c:formatCode>0</c:formatCode>
                <c:ptCount val="21"/>
                <c:pt idx="0">
                  <c:v>423.5</c:v>
                </c:pt>
                <c:pt idx="1">
                  <c:v>504.16666666666669</c:v>
                </c:pt>
                <c:pt idx="2">
                  <c:v>552</c:v>
                </c:pt>
                <c:pt idx="3">
                  <c:v>648.16666666666663</c:v>
                </c:pt>
                <c:pt idx="4">
                  <c:v>737.33333333333337</c:v>
                </c:pt>
                <c:pt idx="5">
                  <c:v>812.33333333333337</c:v>
                </c:pt>
                <c:pt idx="6">
                  <c:v>899.5</c:v>
                </c:pt>
                <c:pt idx="7">
                  <c:v>985.5</c:v>
                </c:pt>
                <c:pt idx="8">
                  <c:v>1065.8333333333333</c:v>
                </c:pt>
                <c:pt idx="9">
                  <c:v>1149</c:v>
                </c:pt>
                <c:pt idx="10">
                  <c:v>1237.6666666666667</c:v>
                </c:pt>
                <c:pt idx="11">
                  <c:v>1326.3333333333333</c:v>
                </c:pt>
                <c:pt idx="12">
                  <c:v>1426.3333333333333</c:v>
                </c:pt>
                <c:pt idx="13">
                  <c:v>1542.6666666666667</c:v>
                </c:pt>
                <c:pt idx="14">
                  <c:v>1665.1666666666667</c:v>
                </c:pt>
                <c:pt idx="15">
                  <c:v>1785.1666666666667</c:v>
                </c:pt>
                <c:pt idx="16">
                  <c:v>1909.3333333333333</c:v>
                </c:pt>
                <c:pt idx="17">
                  <c:v>2092.1666666666665</c:v>
                </c:pt>
                <c:pt idx="18">
                  <c:v>2379.1666666666665</c:v>
                </c:pt>
                <c:pt idx="19">
                  <c:v>2862.8333333333335</c:v>
                </c:pt>
                <c:pt idx="20">
                  <c:v>3536.8333333333335</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5-6FD5-457C-9A49-0847FE485E6F}"/>
            </c:ext>
          </c:extLst>
        </c:ser>
        <c:dLbls>
          <c:showLegendKey val="0"/>
          <c:showVal val="0"/>
          <c:showCatName val="0"/>
          <c:showSerName val="0"/>
          <c:showPercent val="0"/>
          <c:showBubbleSize val="0"/>
        </c:dLbls>
        <c:axId val="373905663"/>
        <c:axId val="373903263"/>
      </c:scatterChart>
      <c:valAx>
        <c:axId val="373905663"/>
        <c:scaling>
          <c:orientation val="minMax"/>
          <c:max val="4000"/>
        </c:scaling>
        <c:delete val="0"/>
        <c:axPos val="b"/>
        <c:majorGridlines>
          <c:spPr>
            <a:ln w="9525" cap="flat" cmpd="sng" algn="ctr">
              <a:solidFill>
                <a:schemeClr val="bg1">
                  <a:lumMod val="7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500"/>
      </c:valAx>
      <c:valAx>
        <c:axId val="373903263"/>
        <c:scaling>
          <c:orientation val="minMax"/>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74482272175447573"/>
          <c:y val="0.37329859731073761"/>
          <c:w val="0.15601062196236576"/>
          <c:h val="0.42552801194019896"/>
        </c:manualLayout>
      </c:layout>
      <c:overlay val="0"/>
      <c:spPr>
        <a:solidFill>
          <a:schemeClr val="bg1"/>
        </a:solidFill>
        <a:ln>
          <a:solidFill>
            <a:schemeClr val="tx1"/>
          </a:solid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Ontario -1 Blue LaSRC</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72158687368207"/>
          <c:y val="0.14423890150821536"/>
          <c:w val="0.79319863113601197"/>
          <c:h val="0.70721226659774861"/>
        </c:manualLayout>
      </c:layout>
      <c:scatterChart>
        <c:scatterStyle val="lineMarker"/>
        <c:varyColors val="0"/>
        <c:ser>
          <c:idx val="0"/>
          <c:order val="0"/>
          <c:tx>
            <c:v>907</c:v>
          </c:tx>
          <c:spPr>
            <a:ln w="19050" cap="rnd">
              <a:solidFill>
                <a:schemeClr val="tx1"/>
              </a:solidFill>
              <a:round/>
            </a:ln>
            <a:effectLst/>
          </c:spPr>
          <c:marker>
            <c:symbol val="none"/>
          </c:marker>
          <c:xVal>
            <c:numRef>
              <c:f>'B2 CDF'!$Q$12:$Q$32</c:f>
              <c:numCache>
                <c:formatCode>0</c:formatCode>
                <c:ptCount val="21"/>
                <c:pt idx="0">
                  <c:v>240.6</c:v>
                </c:pt>
                <c:pt idx="1">
                  <c:v>383</c:v>
                </c:pt>
                <c:pt idx="2">
                  <c:v>464.8</c:v>
                </c:pt>
                <c:pt idx="3">
                  <c:v>580.4</c:v>
                </c:pt>
                <c:pt idx="4">
                  <c:v>682.4</c:v>
                </c:pt>
                <c:pt idx="5">
                  <c:v>770.6</c:v>
                </c:pt>
                <c:pt idx="6">
                  <c:v>851.2</c:v>
                </c:pt>
                <c:pt idx="7">
                  <c:v>931</c:v>
                </c:pt>
                <c:pt idx="8">
                  <c:v>1012.4</c:v>
                </c:pt>
                <c:pt idx="9">
                  <c:v>1097.2</c:v>
                </c:pt>
                <c:pt idx="10">
                  <c:v>1181.4000000000001</c:v>
                </c:pt>
                <c:pt idx="11">
                  <c:v>1268.4000000000001</c:v>
                </c:pt>
                <c:pt idx="12">
                  <c:v>1367</c:v>
                </c:pt>
                <c:pt idx="13">
                  <c:v>1467.2</c:v>
                </c:pt>
                <c:pt idx="14">
                  <c:v>1566</c:v>
                </c:pt>
                <c:pt idx="15">
                  <c:v>1672.2</c:v>
                </c:pt>
                <c:pt idx="16">
                  <c:v>1802.2</c:v>
                </c:pt>
                <c:pt idx="17">
                  <c:v>1981.6</c:v>
                </c:pt>
                <c:pt idx="18">
                  <c:v>2298.4</c:v>
                </c:pt>
                <c:pt idx="19">
                  <c:v>2764.4</c:v>
                </c:pt>
                <c:pt idx="20">
                  <c:v>3436.8</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1D98-4A4F-8939-23AA1D00C464}"/>
            </c:ext>
          </c:extLst>
        </c:ser>
        <c:ser>
          <c:idx val="1"/>
          <c:order val="1"/>
          <c:tx>
            <c:strRef>
              <c:f>'B2 CDF'!$R$11</c:f>
              <c:strCache>
                <c:ptCount val="1"/>
                <c:pt idx="0">
                  <c:v>924</c:v>
                </c:pt>
              </c:strCache>
            </c:strRef>
          </c:tx>
          <c:spPr>
            <a:ln w="19050" cap="rnd">
              <a:solidFill>
                <a:srgbClr val="7030A0"/>
              </a:solidFill>
              <a:round/>
            </a:ln>
            <a:effectLst/>
          </c:spPr>
          <c:marker>
            <c:symbol val="none"/>
          </c:marker>
          <c:xVal>
            <c:numRef>
              <c:f>'B2 CDF'!$R$12:$R$32</c:f>
              <c:numCache>
                <c:formatCode>0</c:formatCode>
                <c:ptCount val="21"/>
                <c:pt idx="0">
                  <c:v>281.8</c:v>
                </c:pt>
                <c:pt idx="1">
                  <c:v>409.4</c:v>
                </c:pt>
                <c:pt idx="2">
                  <c:v>479.6</c:v>
                </c:pt>
                <c:pt idx="3">
                  <c:v>586.20000000000005</c:v>
                </c:pt>
                <c:pt idx="4">
                  <c:v>683.2</c:v>
                </c:pt>
                <c:pt idx="5">
                  <c:v>769.2</c:v>
                </c:pt>
                <c:pt idx="6">
                  <c:v>851</c:v>
                </c:pt>
                <c:pt idx="7">
                  <c:v>936</c:v>
                </c:pt>
                <c:pt idx="8">
                  <c:v>1013.2</c:v>
                </c:pt>
                <c:pt idx="9">
                  <c:v>1096</c:v>
                </c:pt>
                <c:pt idx="10">
                  <c:v>1184.8</c:v>
                </c:pt>
                <c:pt idx="11">
                  <c:v>1279.5999999999999</c:v>
                </c:pt>
                <c:pt idx="12">
                  <c:v>1371</c:v>
                </c:pt>
                <c:pt idx="13">
                  <c:v>1465.6</c:v>
                </c:pt>
                <c:pt idx="14">
                  <c:v>1563.4</c:v>
                </c:pt>
                <c:pt idx="15">
                  <c:v>1676.2</c:v>
                </c:pt>
                <c:pt idx="16">
                  <c:v>1809.4</c:v>
                </c:pt>
                <c:pt idx="17">
                  <c:v>2007.2</c:v>
                </c:pt>
                <c:pt idx="18">
                  <c:v>2323.8000000000002</c:v>
                </c:pt>
                <c:pt idx="19">
                  <c:v>2810.8</c:v>
                </c:pt>
                <c:pt idx="20">
                  <c:v>3456.6</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1D98-4A4F-8939-23AA1D00C464}"/>
            </c:ext>
          </c:extLst>
        </c:ser>
        <c:ser>
          <c:idx val="2"/>
          <c:order val="2"/>
          <c:tx>
            <c:strRef>
              <c:f>'B2 CDF'!$S$11</c:f>
              <c:strCache>
                <c:ptCount val="1"/>
                <c:pt idx="0">
                  <c:v>947</c:v>
                </c:pt>
              </c:strCache>
            </c:strRef>
          </c:tx>
          <c:spPr>
            <a:ln w="19050" cap="rnd">
              <a:solidFill>
                <a:srgbClr val="0070C0"/>
              </a:solidFill>
              <a:round/>
            </a:ln>
            <a:effectLst/>
          </c:spPr>
          <c:marker>
            <c:symbol val="none"/>
          </c:marker>
          <c:xVal>
            <c:numRef>
              <c:f>'B2 CDF'!$S$12:$S$32</c:f>
              <c:numCache>
                <c:formatCode>0</c:formatCode>
                <c:ptCount val="21"/>
                <c:pt idx="0">
                  <c:v>254.6</c:v>
                </c:pt>
                <c:pt idx="1">
                  <c:v>420.2</c:v>
                </c:pt>
                <c:pt idx="2">
                  <c:v>507</c:v>
                </c:pt>
                <c:pt idx="3">
                  <c:v>635.20000000000005</c:v>
                </c:pt>
                <c:pt idx="4">
                  <c:v>719.8</c:v>
                </c:pt>
                <c:pt idx="5">
                  <c:v>804.2</c:v>
                </c:pt>
                <c:pt idx="6">
                  <c:v>884.6</c:v>
                </c:pt>
                <c:pt idx="7">
                  <c:v>970.4</c:v>
                </c:pt>
                <c:pt idx="8">
                  <c:v>1050.4000000000001</c:v>
                </c:pt>
                <c:pt idx="9">
                  <c:v>1134.4000000000001</c:v>
                </c:pt>
                <c:pt idx="10">
                  <c:v>1216.5999999999999</c:v>
                </c:pt>
                <c:pt idx="11">
                  <c:v>1304.4000000000001</c:v>
                </c:pt>
                <c:pt idx="12">
                  <c:v>1408.4</c:v>
                </c:pt>
                <c:pt idx="13">
                  <c:v>1517.2</c:v>
                </c:pt>
                <c:pt idx="14">
                  <c:v>1637.6</c:v>
                </c:pt>
                <c:pt idx="15">
                  <c:v>1756.8</c:v>
                </c:pt>
                <c:pt idx="16">
                  <c:v>1899.6</c:v>
                </c:pt>
                <c:pt idx="17">
                  <c:v>2085.8000000000002</c:v>
                </c:pt>
                <c:pt idx="18">
                  <c:v>2394.1999999999998</c:v>
                </c:pt>
                <c:pt idx="19">
                  <c:v>2850.4</c:v>
                </c:pt>
                <c:pt idx="20">
                  <c:v>3481</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1D98-4A4F-8939-23AA1D00C464}"/>
            </c:ext>
          </c:extLst>
        </c:ser>
        <c:ser>
          <c:idx val="3"/>
          <c:order val="3"/>
          <c:tx>
            <c:strRef>
              <c:f>'B2 CDF'!$T$11</c:f>
              <c:strCache>
                <c:ptCount val="1"/>
                <c:pt idx="0">
                  <c:v>963</c:v>
                </c:pt>
              </c:strCache>
            </c:strRef>
          </c:tx>
          <c:spPr>
            <a:ln w="19050" cap="rnd">
              <a:solidFill>
                <a:srgbClr val="00B050"/>
              </a:solidFill>
              <a:round/>
            </a:ln>
            <a:effectLst/>
          </c:spPr>
          <c:marker>
            <c:symbol val="none"/>
          </c:marker>
          <c:xVal>
            <c:numRef>
              <c:f>'B2 CDF'!$T$12:$T$32</c:f>
              <c:numCache>
                <c:formatCode>0</c:formatCode>
                <c:ptCount val="21"/>
                <c:pt idx="0">
                  <c:v>226.6</c:v>
                </c:pt>
                <c:pt idx="1">
                  <c:v>389.4</c:v>
                </c:pt>
                <c:pt idx="2">
                  <c:v>480.8</c:v>
                </c:pt>
                <c:pt idx="3">
                  <c:v>615</c:v>
                </c:pt>
                <c:pt idx="4">
                  <c:v>714.2</c:v>
                </c:pt>
                <c:pt idx="5">
                  <c:v>810.6</c:v>
                </c:pt>
                <c:pt idx="6">
                  <c:v>900</c:v>
                </c:pt>
                <c:pt idx="7">
                  <c:v>985.4</c:v>
                </c:pt>
                <c:pt idx="8">
                  <c:v>1070.2</c:v>
                </c:pt>
                <c:pt idx="9">
                  <c:v>1150</c:v>
                </c:pt>
                <c:pt idx="10">
                  <c:v>1234.2</c:v>
                </c:pt>
                <c:pt idx="11">
                  <c:v>1322.2</c:v>
                </c:pt>
                <c:pt idx="12">
                  <c:v>1419.2</c:v>
                </c:pt>
                <c:pt idx="13">
                  <c:v>1527.2</c:v>
                </c:pt>
                <c:pt idx="14">
                  <c:v>1642</c:v>
                </c:pt>
                <c:pt idx="15">
                  <c:v>1755</c:v>
                </c:pt>
                <c:pt idx="16">
                  <c:v>1892.2</c:v>
                </c:pt>
                <c:pt idx="17">
                  <c:v>2073.4</c:v>
                </c:pt>
                <c:pt idx="18">
                  <c:v>2422.1999999999998</c:v>
                </c:pt>
                <c:pt idx="19">
                  <c:v>2958.2</c:v>
                </c:pt>
                <c:pt idx="20">
                  <c:v>3668</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3-1D98-4A4F-8939-23AA1D00C464}"/>
            </c:ext>
          </c:extLst>
        </c:ser>
        <c:ser>
          <c:idx val="5"/>
          <c:order val="4"/>
          <c:tx>
            <c:strRef>
              <c:f>'B2 CDF'!$U$11</c:f>
              <c:strCache>
                <c:ptCount val="1"/>
                <c:pt idx="0">
                  <c:v>982</c:v>
                </c:pt>
              </c:strCache>
            </c:strRef>
          </c:tx>
          <c:spPr>
            <a:ln w="19050" cap="rnd">
              <a:solidFill>
                <a:schemeClr val="accent6">
                  <a:lumMod val="75000"/>
                </a:schemeClr>
              </a:solidFill>
              <a:round/>
            </a:ln>
            <a:effectLst/>
          </c:spPr>
          <c:marker>
            <c:symbol val="none"/>
          </c:marker>
          <c:xVal>
            <c:numRef>
              <c:f>'B2 CDF'!$U$12:$U$32</c:f>
              <c:numCache>
                <c:formatCode>0</c:formatCode>
                <c:ptCount val="21"/>
                <c:pt idx="0">
                  <c:v>277.8</c:v>
                </c:pt>
                <c:pt idx="1">
                  <c:v>411.2</c:v>
                </c:pt>
                <c:pt idx="2">
                  <c:v>484.6</c:v>
                </c:pt>
                <c:pt idx="3">
                  <c:v>598.79999999999995</c:v>
                </c:pt>
                <c:pt idx="4">
                  <c:v>690.8</c:v>
                </c:pt>
                <c:pt idx="5">
                  <c:v>778.6</c:v>
                </c:pt>
                <c:pt idx="6">
                  <c:v>859</c:v>
                </c:pt>
                <c:pt idx="7">
                  <c:v>938.6</c:v>
                </c:pt>
                <c:pt idx="8">
                  <c:v>1015.8</c:v>
                </c:pt>
                <c:pt idx="9">
                  <c:v>1094.5999999999999</c:v>
                </c:pt>
                <c:pt idx="10">
                  <c:v>1166</c:v>
                </c:pt>
                <c:pt idx="11">
                  <c:v>1245.8</c:v>
                </c:pt>
                <c:pt idx="12">
                  <c:v>1330.2</c:v>
                </c:pt>
                <c:pt idx="13">
                  <c:v>1427</c:v>
                </c:pt>
                <c:pt idx="14">
                  <c:v>1520.8</c:v>
                </c:pt>
                <c:pt idx="15">
                  <c:v>1624</c:v>
                </c:pt>
                <c:pt idx="16">
                  <c:v>1743.4</c:v>
                </c:pt>
                <c:pt idx="17">
                  <c:v>1919</c:v>
                </c:pt>
                <c:pt idx="18">
                  <c:v>2207.8000000000002</c:v>
                </c:pt>
                <c:pt idx="19">
                  <c:v>2679.8</c:v>
                </c:pt>
                <c:pt idx="20">
                  <c:v>3322.2</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4-1D98-4A4F-8939-23AA1D00C464}"/>
            </c:ext>
          </c:extLst>
        </c:ser>
        <c:ser>
          <c:idx val="6"/>
          <c:order val="5"/>
          <c:tx>
            <c:strRef>
              <c:f>'B2 CDF'!$V$11</c:f>
              <c:strCache>
                <c:ptCount val="1"/>
                <c:pt idx="0">
                  <c:v>1025</c:v>
                </c:pt>
              </c:strCache>
            </c:strRef>
          </c:tx>
          <c:spPr>
            <a:ln w="19050" cap="rnd">
              <a:solidFill>
                <a:srgbClr val="C00000"/>
              </a:solidFill>
              <a:round/>
            </a:ln>
            <a:effectLst/>
          </c:spPr>
          <c:marker>
            <c:symbol val="none"/>
          </c:marker>
          <c:xVal>
            <c:numRef>
              <c:f>'B2 CDF'!$V$12:$V$32</c:f>
              <c:numCache>
                <c:formatCode>0</c:formatCode>
                <c:ptCount val="21"/>
                <c:pt idx="0">
                  <c:v>285.66666666666669</c:v>
                </c:pt>
                <c:pt idx="1">
                  <c:v>443.5</c:v>
                </c:pt>
                <c:pt idx="2">
                  <c:v>535</c:v>
                </c:pt>
                <c:pt idx="3">
                  <c:v>662.83333333333337</c:v>
                </c:pt>
                <c:pt idx="4">
                  <c:v>753.5</c:v>
                </c:pt>
                <c:pt idx="5">
                  <c:v>838</c:v>
                </c:pt>
                <c:pt idx="6">
                  <c:v>919.66666666666663</c:v>
                </c:pt>
                <c:pt idx="7">
                  <c:v>996.33333333333337</c:v>
                </c:pt>
                <c:pt idx="8">
                  <c:v>1070.6666666666667</c:v>
                </c:pt>
                <c:pt idx="9">
                  <c:v>1144.8333333333333</c:v>
                </c:pt>
                <c:pt idx="10">
                  <c:v>1219.8333333333333</c:v>
                </c:pt>
                <c:pt idx="11">
                  <c:v>1299</c:v>
                </c:pt>
                <c:pt idx="12">
                  <c:v>1387</c:v>
                </c:pt>
                <c:pt idx="13">
                  <c:v>1491.1666666666667</c:v>
                </c:pt>
                <c:pt idx="14">
                  <c:v>1598.8333333333333</c:v>
                </c:pt>
                <c:pt idx="15">
                  <c:v>1707.8333333333333</c:v>
                </c:pt>
                <c:pt idx="16">
                  <c:v>1824</c:v>
                </c:pt>
                <c:pt idx="17">
                  <c:v>1981</c:v>
                </c:pt>
                <c:pt idx="18">
                  <c:v>2293.8333333333335</c:v>
                </c:pt>
                <c:pt idx="19">
                  <c:v>2771.3333333333335</c:v>
                </c:pt>
                <c:pt idx="20">
                  <c:v>3396.6666666666665</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5-1D98-4A4F-8939-23AA1D00C464}"/>
            </c:ext>
          </c:extLst>
        </c:ser>
        <c:dLbls>
          <c:showLegendKey val="0"/>
          <c:showVal val="0"/>
          <c:showCatName val="0"/>
          <c:showSerName val="0"/>
          <c:showPercent val="0"/>
          <c:showBubbleSize val="0"/>
        </c:dLbls>
        <c:axId val="373905663"/>
        <c:axId val="373903263"/>
      </c:scatterChart>
      <c:valAx>
        <c:axId val="373905663"/>
        <c:scaling>
          <c:orientation val="minMax"/>
        </c:scaling>
        <c:delete val="0"/>
        <c:axPos val="b"/>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500"/>
      </c:valAx>
      <c:valAx>
        <c:axId val="373903263"/>
        <c:scaling>
          <c:orientation val="minMax"/>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74482272175447573"/>
          <c:y val="0.37329859731073761"/>
          <c:w val="0.15601062196236576"/>
          <c:h val="0.42552801194019896"/>
        </c:manualLayout>
      </c:layout>
      <c:overlay val="0"/>
      <c:spPr>
        <a:solidFill>
          <a:schemeClr val="bg1"/>
        </a:solidFill>
        <a:ln>
          <a:solidFill>
            <a:schemeClr val="tx1"/>
          </a:solid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Ontario -1 Blue TOAR</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69055850813665"/>
          <c:y val="0.14423890150821536"/>
          <c:w val="0.79009579458147006"/>
          <c:h val="0.6797581448839255"/>
        </c:manualLayout>
      </c:layout>
      <c:scatterChart>
        <c:scatterStyle val="lineMarker"/>
        <c:varyColors val="0"/>
        <c:ser>
          <c:idx val="0"/>
          <c:order val="0"/>
          <c:tx>
            <c:strRef>
              <c:f>'B2 CDF'!$I$9</c:f>
              <c:strCache>
                <c:ptCount val="1"/>
                <c:pt idx="0">
                  <c:v>TOAR</c:v>
                </c:pt>
              </c:strCache>
            </c:strRef>
          </c:tx>
          <c:spPr>
            <a:ln w="31750" cap="rnd">
              <a:solidFill>
                <a:schemeClr val="accent5">
                  <a:lumMod val="50000"/>
                </a:schemeClr>
              </a:solidFill>
              <a:prstDash val="sysDash"/>
              <a:round/>
            </a:ln>
            <a:effectLst/>
          </c:spPr>
          <c:marker>
            <c:symbol val="none"/>
          </c:marker>
          <c:xVal>
            <c:numRef>
              <c:f>'B2 CDF'!$I$12:$I$32</c:f>
              <c:numCache>
                <c:formatCode>0</c:formatCode>
                <c:ptCount val="21"/>
                <c:pt idx="0">
                  <c:v>1226.8888888888889</c:v>
                </c:pt>
                <c:pt idx="1">
                  <c:v>1289.5777777777778</c:v>
                </c:pt>
                <c:pt idx="2">
                  <c:v>1327.0166666666667</c:v>
                </c:pt>
                <c:pt idx="3">
                  <c:v>1400.961111111111</c:v>
                </c:pt>
                <c:pt idx="4">
                  <c:v>1466.1388888888889</c:v>
                </c:pt>
                <c:pt idx="5">
                  <c:v>1527.4166666666667</c:v>
                </c:pt>
                <c:pt idx="6">
                  <c:v>1590.3888888888889</c:v>
                </c:pt>
                <c:pt idx="7">
                  <c:v>1656.1611111111108</c:v>
                </c:pt>
                <c:pt idx="8">
                  <c:v>1719.9388888888891</c:v>
                </c:pt>
                <c:pt idx="9">
                  <c:v>1784.6833333333334</c:v>
                </c:pt>
                <c:pt idx="10">
                  <c:v>1852.1333333333332</c:v>
                </c:pt>
                <c:pt idx="11">
                  <c:v>1921.3</c:v>
                </c:pt>
                <c:pt idx="12">
                  <c:v>1996.8055555555557</c:v>
                </c:pt>
                <c:pt idx="13">
                  <c:v>2079.9388888888889</c:v>
                </c:pt>
                <c:pt idx="14">
                  <c:v>2164.1166666666668</c:v>
                </c:pt>
                <c:pt idx="15">
                  <c:v>2250.9277777777779</c:v>
                </c:pt>
                <c:pt idx="16">
                  <c:v>2347.4</c:v>
                </c:pt>
                <c:pt idx="17">
                  <c:v>2487.7722222222224</c:v>
                </c:pt>
                <c:pt idx="18">
                  <c:v>2711.2888888888892</c:v>
                </c:pt>
                <c:pt idx="19">
                  <c:v>3077.9333333333329</c:v>
                </c:pt>
                <c:pt idx="20">
                  <c:v>3589.8333333333335</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69C7-4D7E-BEF7-1FFABB44D644}"/>
            </c:ext>
          </c:extLst>
        </c:ser>
        <c:ser>
          <c:idx val="1"/>
          <c:order val="1"/>
          <c:tx>
            <c:strRef>
              <c:f>'B2 CDF'!$P$9</c:f>
              <c:strCache>
                <c:ptCount val="1"/>
                <c:pt idx="0">
                  <c:v>CMAC</c:v>
                </c:pt>
              </c:strCache>
            </c:strRef>
          </c:tx>
          <c:spPr>
            <a:ln w="31750" cap="rnd">
              <a:solidFill>
                <a:schemeClr val="accent6">
                  <a:lumMod val="75000"/>
                </a:schemeClr>
              </a:solidFill>
              <a:round/>
            </a:ln>
            <a:effectLst/>
          </c:spPr>
          <c:marker>
            <c:symbol val="none"/>
          </c:marker>
          <c:xVal>
            <c:numRef>
              <c:f>'B2 CDF'!$P$12:$P$32</c:f>
              <c:numCache>
                <c:formatCode>0</c:formatCode>
                <c:ptCount val="21"/>
                <c:pt idx="0">
                  <c:v>385.11666666666673</c:v>
                </c:pt>
                <c:pt idx="1">
                  <c:v>466.99444444444447</c:v>
                </c:pt>
                <c:pt idx="2">
                  <c:v>516.36666666666667</c:v>
                </c:pt>
                <c:pt idx="3">
                  <c:v>614.72777777777776</c:v>
                </c:pt>
                <c:pt idx="4">
                  <c:v>701.98888888888894</c:v>
                </c:pt>
                <c:pt idx="5">
                  <c:v>783.02222222222224</c:v>
                </c:pt>
                <c:pt idx="6">
                  <c:v>867.68333333333339</c:v>
                </c:pt>
                <c:pt idx="7">
                  <c:v>954.98333333333346</c:v>
                </c:pt>
                <c:pt idx="8">
                  <c:v>1040.7388888888888</c:v>
                </c:pt>
                <c:pt idx="9">
                  <c:v>1126.7666666666667</c:v>
                </c:pt>
                <c:pt idx="10">
                  <c:v>1217.1111111111111</c:v>
                </c:pt>
                <c:pt idx="11">
                  <c:v>1309.2222222222222</c:v>
                </c:pt>
                <c:pt idx="12">
                  <c:v>1409.8888888888889</c:v>
                </c:pt>
                <c:pt idx="13">
                  <c:v>1521.1444444444444</c:v>
                </c:pt>
                <c:pt idx="14">
                  <c:v>1633.7611111111109</c:v>
                </c:pt>
                <c:pt idx="15">
                  <c:v>1749.5611111111111</c:v>
                </c:pt>
                <c:pt idx="16">
                  <c:v>1878.4222222222222</c:v>
                </c:pt>
                <c:pt idx="17">
                  <c:v>2065.5277777777778</c:v>
                </c:pt>
                <c:pt idx="18">
                  <c:v>2362.9611111111112</c:v>
                </c:pt>
                <c:pt idx="19">
                  <c:v>2852.3722222222223</c:v>
                </c:pt>
                <c:pt idx="20">
                  <c:v>3535.6055555555558</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69C7-4D7E-BEF7-1FFABB44D644}"/>
            </c:ext>
          </c:extLst>
        </c:ser>
        <c:ser>
          <c:idx val="2"/>
          <c:order val="2"/>
          <c:tx>
            <c:strRef>
              <c:f>'B2 CDF'!$W$9</c:f>
              <c:strCache>
                <c:ptCount val="1"/>
                <c:pt idx="0">
                  <c:v>LaSRC</c:v>
                </c:pt>
              </c:strCache>
            </c:strRef>
          </c:tx>
          <c:spPr>
            <a:ln w="31750" cap="rnd">
              <a:solidFill>
                <a:srgbClr val="0070C0"/>
              </a:solidFill>
              <a:round/>
            </a:ln>
            <a:effectLst/>
          </c:spPr>
          <c:marker>
            <c:symbol val="none"/>
          </c:marker>
          <c:xVal>
            <c:numRef>
              <c:f>'B2 CDF'!$W$12:$W$32</c:f>
              <c:numCache>
                <c:formatCode>0</c:formatCode>
                <c:ptCount val="21"/>
                <c:pt idx="0">
                  <c:v>261.17777777777781</c:v>
                </c:pt>
                <c:pt idx="1">
                  <c:v>409.45</c:v>
                </c:pt>
                <c:pt idx="2">
                  <c:v>491.9666666666667</c:v>
                </c:pt>
                <c:pt idx="3">
                  <c:v>613.07222222222231</c:v>
                </c:pt>
                <c:pt idx="4">
                  <c:v>707.31666666666661</c:v>
                </c:pt>
                <c:pt idx="5">
                  <c:v>795.19999999999993</c:v>
                </c:pt>
                <c:pt idx="6">
                  <c:v>877.5777777777779</c:v>
                </c:pt>
                <c:pt idx="7">
                  <c:v>959.62222222222226</c:v>
                </c:pt>
                <c:pt idx="8">
                  <c:v>1038.7777777777778</c:v>
                </c:pt>
                <c:pt idx="9">
                  <c:v>1119.5055555555557</c:v>
                </c:pt>
                <c:pt idx="10">
                  <c:v>1200.4722222222222</c:v>
                </c:pt>
                <c:pt idx="11">
                  <c:v>1286.5666666666668</c:v>
                </c:pt>
                <c:pt idx="12">
                  <c:v>1380.4666666666665</c:v>
                </c:pt>
                <c:pt idx="13">
                  <c:v>1482.5611111111111</c:v>
                </c:pt>
                <c:pt idx="14">
                  <c:v>1588.1055555555556</c:v>
                </c:pt>
                <c:pt idx="15">
                  <c:v>1698.6722222222224</c:v>
                </c:pt>
                <c:pt idx="16">
                  <c:v>1828.4666666666669</c:v>
                </c:pt>
                <c:pt idx="17">
                  <c:v>2008</c:v>
                </c:pt>
                <c:pt idx="18">
                  <c:v>2323.3722222222227</c:v>
                </c:pt>
                <c:pt idx="19">
                  <c:v>2805.8222222222216</c:v>
                </c:pt>
                <c:pt idx="20">
                  <c:v>3460.2111111111112</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69C7-4D7E-BEF7-1FFABB44D644}"/>
            </c:ext>
          </c:extLst>
        </c:ser>
        <c:dLbls>
          <c:showLegendKey val="0"/>
          <c:showVal val="0"/>
          <c:showCatName val="0"/>
          <c:showSerName val="0"/>
          <c:showPercent val="0"/>
          <c:showBubbleSize val="0"/>
        </c:dLbls>
        <c:axId val="373905663"/>
        <c:axId val="373903263"/>
      </c:scatterChart>
      <c:valAx>
        <c:axId val="373905663"/>
        <c:scaling>
          <c:orientation val="minMax"/>
        </c:scaling>
        <c:delete val="0"/>
        <c:axPos val="b"/>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500"/>
      </c:valAx>
      <c:valAx>
        <c:axId val="373903263"/>
        <c:scaling>
          <c:orientation val="minMax"/>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66414897133638684"/>
          <c:y val="0.55763298464518329"/>
          <c:w val="0.23668437238045467"/>
          <c:h val="0.25688165757038689"/>
        </c:manualLayout>
      </c:layout>
      <c:overlay val="0"/>
      <c:spPr>
        <a:solidFill>
          <a:schemeClr val="bg1"/>
        </a:solidFill>
        <a:ln>
          <a:solidFill>
            <a:schemeClr val="tx1"/>
          </a:solid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Ontario -1 Green TOAR</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72158687368207"/>
          <c:y val="0.14423890150821536"/>
          <c:w val="0.79319863113601197"/>
          <c:h val="0.6797581448839255"/>
        </c:manualLayout>
      </c:layout>
      <c:scatterChart>
        <c:scatterStyle val="lineMarker"/>
        <c:varyColors val="0"/>
        <c:ser>
          <c:idx val="0"/>
          <c:order val="0"/>
          <c:tx>
            <c:v>907</c:v>
          </c:tx>
          <c:spPr>
            <a:ln w="25400" cap="rnd">
              <a:solidFill>
                <a:schemeClr val="tx1"/>
              </a:solidFill>
              <a:round/>
            </a:ln>
            <a:effectLst/>
          </c:spPr>
          <c:marker>
            <c:symbol val="none"/>
          </c:marker>
          <c:xVal>
            <c:numRef>
              <c:f>'B3 CDF'!$C$12:$C$32</c:f>
              <c:numCache>
                <c:formatCode>0</c:formatCode>
                <c:ptCount val="21"/>
                <c:pt idx="0">
                  <c:v>969.6</c:v>
                </c:pt>
                <c:pt idx="1">
                  <c:v>1049.8</c:v>
                </c:pt>
                <c:pt idx="2">
                  <c:v>1096</c:v>
                </c:pt>
                <c:pt idx="3">
                  <c:v>1188.8</c:v>
                </c:pt>
                <c:pt idx="4">
                  <c:v>1269</c:v>
                </c:pt>
                <c:pt idx="5">
                  <c:v>1348.4</c:v>
                </c:pt>
                <c:pt idx="6">
                  <c:v>1424.6</c:v>
                </c:pt>
                <c:pt idx="7">
                  <c:v>1503.8</c:v>
                </c:pt>
                <c:pt idx="8">
                  <c:v>1582.2</c:v>
                </c:pt>
                <c:pt idx="9">
                  <c:v>1658.8</c:v>
                </c:pt>
                <c:pt idx="10">
                  <c:v>1741.2</c:v>
                </c:pt>
                <c:pt idx="11">
                  <c:v>1827</c:v>
                </c:pt>
                <c:pt idx="12">
                  <c:v>1919</c:v>
                </c:pt>
                <c:pt idx="13">
                  <c:v>2016.4</c:v>
                </c:pt>
                <c:pt idx="14">
                  <c:v>2106</c:v>
                </c:pt>
                <c:pt idx="15">
                  <c:v>2199.8000000000002</c:v>
                </c:pt>
                <c:pt idx="16">
                  <c:v>2315.8000000000002</c:v>
                </c:pt>
                <c:pt idx="17">
                  <c:v>2474.6</c:v>
                </c:pt>
                <c:pt idx="18">
                  <c:v>2762.2</c:v>
                </c:pt>
                <c:pt idx="19">
                  <c:v>3200.2</c:v>
                </c:pt>
                <c:pt idx="20">
                  <c:v>3837.8</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34BC-40AF-8540-2F99F268C3CF}"/>
            </c:ext>
          </c:extLst>
        </c:ser>
        <c:ser>
          <c:idx val="1"/>
          <c:order val="1"/>
          <c:tx>
            <c:v>924</c:v>
          </c:tx>
          <c:spPr>
            <a:ln w="19050" cap="rnd">
              <a:solidFill>
                <a:srgbClr val="7030A0"/>
              </a:solidFill>
              <a:round/>
            </a:ln>
            <a:effectLst/>
          </c:spPr>
          <c:marker>
            <c:symbol val="none"/>
          </c:marker>
          <c:xVal>
            <c:numRef>
              <c:f>'B3 CDF'!$D$12:$D$32</c:f>
              <c:numCache>
                <c:formatCode>0</c:formatCode>
                <c:ptCount val="21"/>
                <c:pt idx="0">
                  <c:v>989.4</c:v>
                </c:pt>
                <c:pt idx="1">
                  <c:v>1068</c:v>
                </c:pt>
                <c:pt idx="2">
                  <c:v>1115.5999999999999</c:v>
                </c:pt>
                <c:pt idx="3">
                  <c:v>1202.8</c:v>
                </c:pt>
                <c:pt idx="4">
                  <c:v>1283.8</c:v>
                </c:pt>
                <c:pt idx="5">
                  <c:v>1359.2</c:v>
                </c:pt>
                <c:pt idx="6">
                  <c:v>1438.2</c:v>
                </c:pt>
                <c:pt idx="7">
                  <c:v>1517</c:v>
                </c:pt>
                <c:pt idx="8">
                  <c:v>1588.6</c:v>
                </c:pt>
                <c:pt idx="9">
                  <c:v>1668.8</c:v>
                </c:pt>
                <c:pt idx="10">
                  <c:v>1753</c:v>
                </c:pt>
                <c:pt idx="11">
                  <c:v>1838.6</c:v>
                </c:pt>
                <c:pt idx="12">
                  <c:v>1935.4</c:v>
                </c:pt>
                <c:pt idx="13">
                  <c:v>2029.4</c:v>
                </c:pt>
                <c:pt idx="14">
                  <c:v>2122.8000000000002</c:v>
                </c:pt>
                <c:pt idx="15">
                  <c:v>2214.4</c:v>
                </c:pt>
                <c:pt idx="16">
                  <c:v>2338.4</c:v>
                </c:pt>
                <c:pt idx="17">
                  <c:v>2514.1999999999998</c:v>
                </c:pt>
                <c:pt idx="18">
                  <c:v>2808.6</c:v>
                </c:pt>
                <c:pt idx="19">
                  <c:v>3267.8</c:v>
                </c:pt>
                <c:pt idx="20">
                  <c:v>3871.6</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34BC-40AF-8540-2F99F268C3CF}"/>
            </c:ext>
          </c:extLst>
        </c:ser>
        <c:ser>
          <c:idx val="2"/>
          <c:order val="2"/>
          <c:tx>
            <c:v>953</c:v>
          </c:tx>
          <c:spPr>
            <a:ln w="19050" cap="rnd">
              <a:solidFill>
                <a:srgbClr val="0070C0"/>
              </a:solidFill>
              <a:round/>
            </a:ln>
            <a:effectLst/>
          </c:spPr>
          <c:marker>
            <c:symbol val="none"/>
          </c:marker>
          <c:xVal>
            <c:numRef>
              <c:f>'B3 CDF'!$E$12:$E$32</c:f>
              <c:numCache>
                <c:formatCode>0</c:formatCode>
                <c:ptCount val="21"/>
                <c:pt idx="0">
                  <c:v>1052.5999999999999</c:v>
                </c:pt>
                <c:pt idx="1">
                  <c:v>1118.8</c:v>
                </c:pt>
                <c:pt idx="2">
                  <c:v>1161.8</c:v>
                </c:pt>
                <c:pt idx="3">
                  <c:v>1247.4000000000001</c:v>
                </c:pt>
                <c:pt idx="4">
                  <c:v>1322.8</c:v>
                </c:pt>
                <c:pt idx="5">
                  <c:v>1401.6</c:v>
                </c:pt>
                <c:pt idx="6">
                  <c:v>1479.2</c:v>
                </c:pt>
                <c:pt idx="7">
                  <c:v>1557.6</c:v>
                </c:pt>
                <c:pt idx="8">
                  <c:v>1633.4</c:v>
                </c:pt>
                <c:pt idx="9">
                  <c:v>1709.8</c:v>
                </c:pt>
                <c:pt idx="10">
                  <c:v>1793.8</c:v>
                </c:pt>
                <c:pt idx="11">
                  <c:v>1878.2</c:v>
                </c:pt>
                <c:pt idx="12">
                  <c:v>1970.8</c:v>
                </c:pt>
                <c:pt idx="13">
                  <c:v>2077.1999999999998</c:v>
                </c:pt>
                <c:pt idx="14">
                  <c:v>2183.6</c:v>
                </c:pt>
                <c:pt idx="15">
                  <c:v>2283.6</c:v>
                </c:pt>
                <c:pt idx="16">
                  <c:v>2402.8000000000002</c:v>
                </c:pt>
                <c:pt idx="17">
                  <c:v>2566.6</c:v>
                </c:pt>
                <c:pt idx="18">
                  <c:v>2838.4</c:v>
                </c:pt>
                <c:pt idx="19">
                  <c:v>3262</c:v>
                </c:pt>
                <c:pt idx="20">
                  <c:v>3836.6</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34BC-40AF-8540-2F99F268C3CF}"/>
            </c:ext>
          </c:extLst>
        </c:ser>
        <c:ser>
          <c:idx val="3"/>
          <c:order val="3"/>
          <c:tx>
            <c:v>963</c:v>
          </c:tx>
          <c:spPr>
            <a:ln w="19050" cap="rnd">
              <a:solidFill>
                <a:srgbClr val="00B050"/>
              </a:solidFill>
              <a:round/>
            </a:ln>
            <a:effectLst/>
          </c:spPr>
          <c:marker>
            <c:symbol val="none"/>
          </c:marker>
          <c:xVal>
            <c:numRef>
              <c:f>'B3 CDF'!$F$12:$F$32</c:f>
              <c:numCache>
                <c:formatCode>0</c:formatCode>
                <c:ptCount val="21"/>
                <c:pt idx="0">
                  <c:v>1062</c:v>
                </c:pt>
                <c:pt idx="1">
                  <c:v>1135.5999999999999</c:v>
                </c:pt>
                <c:pt idx="2">
                  <c:v>1181.2</c:v>
                </c:pt>
                <c:pt idx="3">
                  <c:v>1271.4000000000001</c:v>
                </c:pt>
                <c:pt idx="4">
                  <c:v>1354.8</c:v>
                </c:pt>
                <c:pt idx="5">
                  <c:v>1438.8</c:v>
                </c:pt>
                <c:pt idx="6">
                  <c:v>1518.4</c:v>
                </c:pt>
                <c:pt idx="7">
                  <c:v>1596.4</c:v>
                </c:pt>
                <c:pt idx="8">
                  <c:v>1670</c:v>
                </c:pt>
                <c:pt idx="9">
                  <c:v>1744.4</c:v>
                </c:pt>
                <c:pt idx="10">
                  <c:v>1822.2</c:v>
                </c:pt>
                <c:pt idx="11">
                  <c:v>1903.4</c:v>
                </c:pt>
                <c:pt idx="12">
                  <c:v>1992.6</c:v>
                </c:pt>
                <c:pt idx="13">
                  <c:v>2098</c:v>
                </c:pt>
                <c:pt idx="14">
                  <c:v>2199.1999999999998</c:v>
                </c:pt>
                <c:pt idx="15">
                  <c:v>2297.8000000000002</c:v>
                </c:pt>
                <c:pt idx="16">
                  <c:v>2402.1999999999998</c:v>
                </c:pt>
                <c:pt idx="17">
                  <c:v>2555.4</c:v>
                </c:pt>
                <c:pt idx="18">
                  <c:v>2839.2</c:v>
                </c:pt>
                <c:pt idx="19">
                  <c:v>3318</c:v>
                </c:pt>
                <c:pt idx="20">
                  <c:v>3931.2</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3-34BC-40AF-8540-2F99F268C3CF}"/>
            </c:ext>
          </c:extLst>
        </c:ser>
        <c:ser>
          <c:idx val="5"/>
          <c:order val="4"/>
          <c:tx>
            <c:v>982</c:v>
          </c:tx>
          <c:spPr>
            <a:ln w="19050" cap="rnd">
              <a:solidFill>
                <a:schemeClr val="accent6">
                  <a:lumMod val="75000"/>
                </a:schemeClr>
              </a:solidFill>
              <a:round/>
            </a:ln>
            <a:effectLst/>
          </c:spPr>
          <c:marker>
            <c:symbol val="none"/>
          </c:marker>
          <c:xVal>
            <c:numRef>
              <c:f>'B3 CDF'!$G$12:$G$32</c:f>
              <c:numCache>
                <c:formatCode>0</c:formatCode>
                <c:ptCount val="21"/>
                <c:pt idx="0">
                  <c:v>1060.2</c:v>
                </c:pt>
                <c:pt idx="1">
                  <c:v>1132</c:v>
                </c:pt>
                <c:pt idx="2">
                  <c:v>1174.2</c:v>
                </c:pt>
                <c:pt idx="3">
                  <c:v>1261</c:v>
                </c:pt>
                <c:pt idx="4">
                  <c:v>1337.6</c:v>
                </c:pt>
                <c:pt idx="5">
                  <c:v>1408.4</c:v>
                </c:pt>
                <c:pt idx="6">
                  <c:v>1481.4</c:v>
                </c:pt>
                <c:pt idx="7">
                  <c:v>1551.8</c:v>
                </c:pt>
                <c:pt idx="8">
                  <c:v>1621.4</c:v>
                </c:pt>
                <c:pt idx="9">
                  <c:v>1688</c:v>
                </c:pt>
                <c:pt idx="10">
                  <c:v>1760.6</c:v>
                </c:pt>
                <c:pt idx="11">
                  <c:v>1835.8</c:v>
                </c:pt>
                <c:pt idx="12">
                  <c:v>1914.8</c:v>
                </c:pt>
                <c:pt idx="13">
                  <c:v>2007.4</c:v>
                </c:pt>
                <c:pt idx="14">
                  <c:v>2095.8000000000002</c:v>
                </c:pt>
                <c:pt idx="15">
                  <c:v>2181.1999999999998</c:v>
                </c:pt>
                <c:pt idx="16">
                  <c:v>2284.1999999999998</c:v>
                </c:pt>
                <c:pt idx="17">
                  <c:v>2425.8000000000002</c:v>
                </c:pt>
                <c:pt idx="18">
                  <c:v>2674.6</c:v>
                </c:pt>
                <c:pt idx="19">
                  <c:v>3107.8</c:v>
                </c:pt>
                <c:pt idx="20">
                  <c:v>3694.2</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4-34BC-40AF-8540-2F99F268C3CF}"/>
            </c:ext>
          </c:extLst>
        </c:ser>
        <c:ser>
          <c:idx val="6"/>
          <c:order val="5"/>
          <c:tx>
            <c:v>1031</c:v>
          </c:tx>
          <c:spPr>
            <a:ln w="19050" cap="rnd">
              <a:solidFill>
                <a:srgbClr val="C00000"/>
              </a:solidFill>
              <a:round/>
            </a:ln>
            <a:effectLst/>
          </c:spPr>
          <c:marker>
            <c:symbol val="none"/>
          </c:marker>
          <c:xVal>
            <c:numRef>
              <c:f>'B3 CDF'!$H$12:$H$32</c:f>
              <c:numCache>
                <c:formatCode>0</c:formatCode>
                <c:ptCount val="21"/>
                <c:pt idx="0">
                  <c:v>1165</c:v>
                </c:pt>
                <c:pt idx="1">
                  <c:v>1225.5</c:v>
                </c:pt>
                <c:pt idx="2">
                  <c:v>1267.6666666666667</c:v>
                </c:pt>
                <c:pt idx="3">
                  <c:v>1348.6666666666667</c:v>
                </c:pt>
                <c:pt idx="4">
                  <c:v>1420.5</c:v>
                </c:pt>
                <c:pt idx="5">
                  <c:v>1488.5</c:v>
                </c:pt>
                <c:pt idx="6">
                  <c:v>1558.8333333333333</c:v>
                </c:pt>
                <c:pt idx="7">
                  <c:v>1628.1666666666667</c:v>
                </c:pt>
                <c:pt idx="8">
                  <c:v>1692.5</c:v>
                </c:pt>
                <c:pt idx="9">
                  <c:v>1761.1666666666667</c:v>
                </c:pt>
                <c:pt idx="10">
                  <c:v>1828.1666666666667</c:v>
                </c:pt>
                <c:pt idx="11">
                  <c:v>1901.6666666666667</c:v>
                </c:pt>
                <c:pt idx="12">
                  <c:v>1986.3333333333333</c:v>
                </c:pt>
                <c:pt idx="13">
                  <c:v>2082.6666666666665</c:v>
                </c:pt>
                <c:pt idx="14">
                  <c:v>2182.3333333333335</c:v>
                </c:pt>
                <c:pt idx="15">
                  <c:v>2273.8333333333335</c:v>
                </c:pt>
                <c:pt idx="16">
                  <c:v>2370</c:v>
                </c:pt>
                <c:pt idx="17">
                  <c:v>2506</c:v>
                </c:pt>
                <c:pt idx="18">
                  <c:v>2749</c:v>
                </c:pt>
                <c:pt idx="19">
                  <c:v>3159.1666666666665</c:v>
                </c:pt>
                <c:pt idx="20">
                  <c:v>3703</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5-34BC-40AF-8540-2F99F268C3CF}"/>
            </c:ext>
          </c:extLst>
        </c:ser>
        <c:dLbls>
          <c:showLegendKey val="0"/>
          <c:showVal val="0"/>
          <c:showCatName val="0"/>
          <c:showSerName val="0"/>
          <c:showPercent val="0"/>
          <c:showBubbleSize val="0"/>
        </c:dLbls>
        <c:axId val="373905663"/>
        <c:axId val="373903263"/>
      </c:scatterChart>
      <c:valAx>
        <c:axId val="373905663"/>
        <c:scaling>
          <c:orientation val="minMax"/>
        </c:scaling>
        <c:delete val="0"/>
        <c:axPos val="b"/>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500"/>
      </c:valAx>
      <c:valAx>
        <c:axId val="373903263"/>
        <c:scaling>
          <c:orientation val="minMax"/>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74482272175447573"/>
          <c:y val="0.37329859731073761"/>
          <c:w val="0.15601062196236576"/>
          <c:h val="0.42552801194019896"/>
        </c:manualLayout>
      </c:layout>
      <c:overlay val="0"/>
      <c:spPr>
        <a:solidFill>
          <a:schemeClr val="bg1"/>
        </a:solidFill>
        <a:ln>
          <a:solidFill>
            <a:schemeClr val="tx1"/>
          </a:solid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Ontario -1 Green  CMAC</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982442342822395"/>
          <c:y val="0.14423890150821536"/>
          <c:w val="0.79009579458147006"/>
          <c:h val="0.70721226659774861"/>
        </c:manualLayout>
      </c:layout>
      <c:scatterChart>
        <c:scatterStyle val="lineMarker"/>
        <c:varyColors val="0"/>
        <c:ser>
          <c:idx val="0"/>
          <c:order val="0"/>
          <c:tx>
            <c:v>907</c:v>
          </c:tx>
          <c:spPr>
            <a:ln w="25400" cap="rnd">
              <a:solidFill>
                <a:schemeClr val="tx1"/>
              </a:solidFill>
              <a:round/>
            </a:ln>
            <a:effectLst/>
          </c:spPr>
          <c:marker>
            <c:symbol val="none"/>
          </c:marker>
          <c:xVal>
            <c:numRef>
              <c:f>'B3 CDF'!$J$12:$J$32</c:f>
              <c:numCache>
                <c:formatCode>0</c:formatCode>
                <c:ptCount val="21"/>
                <c:pt idx="0">
                  <c:v>574.6</c:v>
                </c:pt>
                <c:pt idx="1">
                  <c:v>670.8</c:v>
                </c:pt>
                <c:pt idx="2">
                  <c:v>725.4</c:v>
                </c:pt>
                <c:pt idx="3">
                  <c:v>836.6</c:v>
                </c:pt>
                <c:pt idx="4">
                  <c:v>932</c:v>
                </c:pt>
                <c:pt idx="5">
                  <c:v>1027</c:v>
                </c:pt>
                <c:pt idx="6">
                  <c:v>1119.5999999999999</c:v>
                </c:pt>
                <c:pt idx="7">
                  <c:v>1213.4000000000001</c:v>
                </c:pt>
                <c:pt idx="8">
                  <c:v>1307.5999999999999</c:v>
                </c:pt>
                <c:pt idx="9">
                  <c:v>1399.8</c:v>
                </c:pt>
                <c:pt idx="10">
                  <c:v>1498.6</c:v>
                </c:pt>
                <c:pt idx="11">
                  <c:v>1601.4</c:v>
                </c:pt>
                <c:pt idx="12">
                  <c:v>1711.8</c:v>
                </c:pt>
                <c:pt idx="13">
                  <c:v>1828.2</c:v>
                </c:pt>
                <c:pt idx="14">
                  <c:v>1935.6</c:v>
                </c:pt>
                <c:pt idx="15">
                  <c:v>2048.1999999999998</c:v>
                </c:pt>
                <c:pt idx="16">
                  <c:v>2186.4</c:v>
                </c:pt>
                <c:pt idx="17">
                  <c:v>2376.6</c:v>
                </c:pt>
                <c:pt idx="18">
                  <c:v>2721.6</c:v>
                </c:pt>
                <c:pt idx="19">
                  <c:v>3245.4</c:v>
                </c:pt>
                <c:pt idx="20">
                  <c:v>4010</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3117-42FE-BE87-60F2DD1CE251}"/>
            </c:ext>
          </c:extLst>
        </c:ser>
        <c:ser>
          <c:idx val="1"/>
          <c:order val="1"/>
          <c:tx>
            <c:v>924</c:v>
          </c:tx>
          <c:spPr>
            <a:ln w="19050" cap="rnd">
              <a:solidFill>
                <a:srgbClr val="7030A0"/>
              </a:solidFill>
              <a:round/>
            </a:ln>
            <a:effectLst/>
          </c:spPr>
          <c:marker>
            <c:symbol val="none"/>
          </c:marker>
          <c:xVal>
            <c:numRef>
              <c:f>'B3 CDF'!$K$12:$K$32</c:f>
              <c:numCache>
                <c:formatCode>0</c:formatCode>
                <c:ptCount val="21"/>
                <c:pt idx="0">
                  <c:v>574.79999999999995</c:v>
                </c:pt>
                <c:pt idx="1">
                  <c:v>670.2</c:v>
                </c:pt>
                <c:pt idx="2">
                  <c:v>728.6</c:v>
                </c:pt>
                <c:pt idx="3">
                  <c:v>834.8</c:v>
                </c:pt>
                <c:pt idx="4">
                  <c:v>934.2</c:v>
                </c:pt>
                <c:pt idx="5">
                  <c:v>1025.4000000000001</c:v>
                </c:pt>
                <c:pt idx="6">
                  <c:v>1122.5999999999999</c:v>
                </c:pt>
                <c:pt idx="7">
                  <c:v>1218.4000000000001</c:v>
                </c:pt>
                <c:pt idx="8">
                  <c:v>1305.4000000000001</c:v>
                </c:pt>
                <c:pt idx="9">
                  <c:v>1402.6</c:v>
                </c:pt>
                <c:pt idx="10">
                  <c:v>1505.4</c:v>
                </c:pt>
                <c:pt idx="11">
                  <c:v>1610</c:v>
                </c:pt>
                <c:pt idx="12">
                  <c:v>1727</c:v>
                </c:pt>
                <c:pt idx="13">
                  <c:v>1842</c:v>
                </c:pt>
                <c:pt idx="14">
                  <c:v>1956</c:v>
                </c:pt>
                <c:pt idx="15">
                  <c:v>2067.6</c:v>
                </c:pt>
                <c:pt idx="16">
                  <c:v>2218.8000000000002</c:v>
                </c:pt>
                <c:pt idx="17">
                  <c:v>2432.4</c:v>
                </c:pt>
                <c:pt idx="18">
                  <c:v>2790.8</c:v>
                </c:pt>
                <c:pt idx="19">
                  <c:v>3347.2</c:v>
                </c:pt>
                <c:pt idx="20">
                  <c:v>4084.2</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3117-42FE-BE87-60F2DD1CE251}"/>
            </c:ext>
          </c:extLst>
        </c:ser>
        <c:ser>
          <c:idx val="2"/>
          <c:order val="2"/>
          <c:tx>
            <c:v>953</c:v>
          </c:tx>
          <c:spPr>
            <a:ln w="19050" cap="rnd">
              <a:solidFill>
                <a:srgbClr val="0070C0"/>
              </a:solidFill>
              <a:round/>
            </a:ln>
            <a:effectLst/>
          </c:spPr>
          <c:marker>
            <c:symbol val="none"/>
          </c:marker>
          <c:xVal>
            <c:numRef>
              <c:f>'B3 CDF'!$L$12:$L$32</c:f>
              <c:numCache>
                <c:formatCode>0</c:formatCode>
                <c:ptCount val="21"/>
                <c:pt idx="0">
                  <c:v>619.79999999999995</c:v>
                </c:pt>
                <c:pt idx="1">
                  <c:v>702.6</c:v>
                </c:pt>
                <c:pt idx="2">
                  <c:v>755</c:v>
                </c:pt>
                <c:pt idx="3">
                  <c:v>862.4</c:v>
                </c:pt>
                <c:pt idx="4">
                  <c:v>957</c:v>
                </c:pt>
                <c:pt idx="5">
                  <c:v>1054.2</c:v>
                </c:pt>
                <c:pt idx="6">
                  <c:v>1151.5999999999999</c:v>
                </c:pt>
                <c:pt idx="7">
                  <c:v>1249.2</c:v>
                </c:pt>
                <c:pt idx="8">
                  <c:v>1344</c:v>
                </c:pt>
                <c:pt idx="9">
                  <c:v>1440.2</c:v>
                </c:pt>
                <c:pt idx="10">
                  <c:v>1545.4</c:v>
                </c:pt>
                <c:pt idx="11">
                  <c:v>1650.6</c:v>
                </c:pt>
                <c:pt idx="12">
                  <c:v>1765.8</c:v>
                </c:pt>
                <c:pt idx="13">
                  <c:v>1898.8</c:v>
                </c:pt>
                <c:pt idx="14">
                  <c:v>2032</c:v>
                </c:pt>
                <c:pt idx="15">
                  <c:v>2157</c:v>
                </c:pt>
                <c:pt idx="16">
                  <c:v>2305.1999999999998</c:v>
                </c:pt>
                <c:pt idx="17">
                  <c:v>2509</c:v>
                </c:pt>
                <c:pt idx="18">
                  <c:v>2850.2</c:v>
                </c:pt>
                <c:pt idx="19">
                  <c:v>3377</c:v>
                </c:pt>
                <c:pt idx="20">
                  <c:v>4095.6</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3117-42FE-BE87-60F2DD1CE251}"/>
            </c:ext>
          </c:extLst>
        </c:ser>
        <c:ser>
          <c:idx val="3"/>
          <c:order val="3"/>
          <c:tx>
            <c:v>963</c:v>
          </c:tx>
          <c:spPr>
            <a:ln w="19050" cap="rnd">
              <a:solidFill>
                <a:srgbClr val="00B050"/>
              </a:solidFill>
              <a:round/>
            </a:ln>
            <a:effectLst/>
          </c:spPr>
          <c:marker>
            <c:symbol val="none"/>
          </c:marker>
          <c:xVal>
            <c:numRef>
              <c:f>'B3 CDF'!$M$12:$M$32</c:f>
              <c:numCache>
                <c:formatCode>0</c:formatCode>
                <c:ptCount val="21"/>
                <c:pt idx="0">
                  <c:v>611.79999999999995</c:v>
                </c:pt>
                <c:pt idx="1">
                  <c:v>702.6</c:v>
                </c:pt>
                <c:pt idx="2">
                  <c:v>761.4</c:v>
                </c:pt>
                <c:pt idx="3">
                  <c:v>876</c:v>
                </c:pt>
                <c:pt idx="4">
                  <c:v>980.8</c:v>
                </c:pt>
                <c:pt idx="5">
                  <c:v>1087.4000000000001</c:v>
                </c:pt>
                <c:pt idx="6">
                  <c:v>1187</c:v>
                </c:pt>
                <c:pt idx="7">
                  <c:v>1287.2</c:v>
                </c:pt>
                <c:pt idx="8">
                  <c:v>1381</c:v>
                </c:pt>
                <c:pt idx="9">
                  <c:v>1475.6</c:v>
                </c:pt>
                <c:pt idx="10">
                  <c:v>1573.4</c:v>
                </c:pt>
                <c:pt idx="11">
                  <c:v>1677</c:v>
                </c:pt>
                <c:pt idx="12">
                  <c:v>1790.4</c:v>
                </c:pt>
                <c:pt idx="13">
                  <c:v>1924.6</c:v>
                </c:pt>
                <c:pt idx="14">
                  <c:v>2052.8000000000002</c:v>
                </c:pt>
                <c:pt idx="15">
                  <c:v>2178.1999999999998</c:v>
                </c:pt>
                <c:pt idx="16">
                  <c:v>2309.8000000000002</c:v>
                </c:pt>
                <c:pt idx="17">
                  <c:v>2505.1999999999998</c:v>
                </c:pt>
                <c:pt idx="18">
                  <c:v>2865.4</c:v>
                </c:pt>
                <c:pt idx="19">
                  <c:v>3471.2</c:v>
                </c:pt>
                <c:pt idx="20">
                  <c:v>4247.6000000000004</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3-3117-42FE-BE87-60F2DD1CE251}"/>
            </c:ext>
          </c:extLst>
        </c:ser>
        <c:ser>
          <c:idx val="5"/>
          <c:order val="4"/>
          <c:tx>
            <c:v>982</c:v>
          </c:tx>
          <c:spPr>
            <a:ln w="19050" cap="rnd">
              <a:solidFill>
                <a:schemeClr val="accent6">
                  <a:lumMod val="75000"/>
                </a:schemeClr>
              </a:solidFill>
              <a:round/>
            </a:ln>
            <a:effectLst/>
          </c:spPr>
          <c:marker>
            <c:symbol val="none"/>
          </c:marker>
          <c:xVal>
            <c:numRef>
              <c:f>'B3 CDF'!$N$12:$N$32</c:f>
              <c:numCache>
                <c:formatCode>0</c:formatCode>
                <c:ptCount val="21"/>
                <c:pt idx="0">
                  <c:v>578.79999999999995</c:v>
                </c:pt>
                <c:pt idx="1">
                  <c:v>672.4</c:v>
                </c:pt>
                <c:pt idx="2">
                  <c:v>726</c:v>
                </c:pt>
                <c:pt idx="3">
                  <c:v>837.6</c:v>
                </c:pt>
                <c:pt idx="4">
                  <c:v>937.6</c:v>
                </c:pt>
                <c:pt idx="5">
                  <c:v>1029.8</c:v>
                </c:pt>
                <c:pt idx="6">
                  <c:v>1124.4000000000001</c:v>
                </c:pt>
                <c:pt idx="7">
                  <c:v>1215</c:v>
                </c:pt>
                <c:pt idx="8">
                  <c:v>1305.8</c:v>
                </c:pt>
                <c:pt idx="9">
                  <c:v>1392.6</c:v>
                </c:pt>
                <c:pt idx="10">
                  <c:v>1486.2</c:v>
                </c:pt>
                <c:pt idx="11">
                  <c:v>1583.8</c:v>
                </c:pt>
                <c:pt idx="12">
                  <c:v>1687</c:v>
                </c:pt>
                <c:pt idx="13">
                  <c:v>1806.2</c:v>
                </c:pt>
                <c:pt idx="14">
                  <c:v>1920.6</c:v>
                </c:pt>
                <c:pt idx="15">
                  <c:v>2031.4</c:v>
                </c:pt>
                <c:pt idx="16">
                  <c:v>2165</c:v>
                </c:pt>
                <c:pt idx="17">
                  <c:v>2347.8000000000002</c:v>
                </c:pt>
                <c:pt idx="18">
                  <c:v>2672.6</c:v>
                </c:pt>
                <c:pt idx="19">
                  <c:v>3232</c:v>
                </c:pt>
                <c:pt idx="20">
                  <c:v>3988.8</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4-3117-42FE-BE87-60F2DD1CE251}"/>
            </c:ext>
          </c:extLst>
        </c:ser>
        <c:ser>
          <c:idx val="6"/>
          <c:order val="5"/>
          <c:tx>
            <c:v>1031</c:v>
          </c:tx>
          <c:spPr>
            <a:ln w="19050" cap="rnd">
              <a:solidFill>
                <a:srgbClr val="C00000"/>
              </a:solidFill>
              <a:round/>
            </a:ln>
            <a:effectLst/>
          </c:spPr>
          <c:marker>
            <c:symbol val="none"/>
          </c:marker>
          <c:xVal>
            <c:numRef>
              <c:f>'B3 CDF'!$O$12:$O$32</c:f>
              <c:numCache>
                <c:formatCode>0</c:formatCode>
                <c:ptCount val="21"/>
                <c:pt idx="0">
                  <c:v>657.66666666666663</c:v>
                </c:pt>
                <c:pt idx="1">
                  <c:v>738</c:v>
                </c:pt>
                <c:pt idx="2">
                  <c:v>794.16666666666663</c:v>
                </c:pt>
                <c:pt idx="3">
                  <c:v>904.33333333333337</c:v>
                </c:pt>
                <c:pt idx="4">
                  <c:v>1000</c:v>
                </c:pt>
                <c:pt idx="5">
                  <c:v>1092.8333333333333</c:v>
                </c:pt>
                <c:pt idx="6">
                  <c:v>1188.3333333333333</c:v>
                </c:pt>
                <c:pt idx="7">
                  <c:v>1279.8333333333333</c:v>
                </c:pt>
                <c:pt idx="8">
                  <c:v>1367.1666666666667</c:v>
                </c:pt>
                <c:pt idx="9">
                  <c:v>1460.6666666666667</c:v>
                </c:pt>
                <c:pt idx="10">
                  <c:v>1551.3333333333333</c:v>
                </c:pt>
                <c:pt idx="11">
                  <c:v>1651.6666666666667</c:v>
                </c:pt>
                <c:pt idx="12">
                  <c:v>1765.5</c:v>
                </c:pt>
                <c:pt idx="13">
                  <c:v>1896</c:v>
                </c:pt>
                <c:pt idx="14">
                  <c:v>2030.8333333333333</c:v>
                </c:pt>
                <c:pt idx="15">
                  <c:v>2154.1666666666665</c:v>
                </c:pt>
                <c:pt idx="16">
                  <c:v>2284.6666666666665</c:v>
                </c:pt>
                <c:pt idx="17">
                  <c:v>2468.6666666666665</c:v>
                </c:pt>
                <c:pt idx="18">
                  <c:v>2794.3333333333335</c:v>
                </c:pt>
                <c:pt idx="19">
                  <c:v>3349.8333333333335</c:v>
                </c:pt>
                <c:pt idx="20">
                  <c:v>4088.5</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5-3117-42FE-BE87-60F2DD1CE251}"/>
            </c:ext>
          </c:extLst>
        </c:ser>
        <c:dLbls>
          <c:showLegendKey val="0"/>
          <c:showVal val="0"/>
          <c:showCatName val="0"/>
          <c:showSerName val="0"/>
          <c:showPercent val="0"/>
          <c:showBubbleSize val="0"/>
        </c:dLbls>
        <c:axId val="373905663"/>
        <c:axId val="373903263"/>
      </c:scatterChart>
      <c:valAx>
        <c:axId val="373905663"/>
        <c:scaling>
          <c:orientation val="minMax"/>
        </c:scaling>
        <c:delete val="0"/>
        <c:axPos val="b"/>
        <c:majorGridlines>
          <c:spPr>
            <a:ln w="9525" cap="flat" cmpd="sng" algn="ctr">
              <a:solidFill>
                <a:schemeClr val="bg1">
                  <a:lumMod val="7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500"/>
      </c:valAx>
      <c:valAx>
        <c:axId val="373903263"/>
        <c:scaling>
          <c:orientation val="minMax"/>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74482272175447573"/>
          <c:y val="0.37329859731073761"/>
          <c:w val="0.15601062196236576"/>
          <c:h val="0.42552801194019896"/>
        </c:manualLayout>
      </c:layout>
      <c:overlay val="0"/>
      <c:spPr>
        <a:solidFill>
          <a:schemeClr val="bg1"/>
        </a:solidFill>
        <a:ln>
          <a:solidFill>
            <a:schemeClr val="tx1"/>
          </a:solid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Ontario -1 Green LaSRC</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72158687368207"/>
          <c:y val="0.14423890150821536"/>
          <c:w val="0.79319863113601197"/>
          <c:h val="0.70721226659774861"/>
        </c:manualLayout>
      </c:layout>
      <c:scatterChart>
        <c:scatterStyle val="lineMarker"/>
        <c:varyColors val="0"/>
        <c:ser>
          <c:idx val="0"/>
          <c:order val="0"/>
          <c:tx>
            <c:v>907</c:v>
          </c:tx>
          <c:spPr>
            <a:ln w="25400" cap="rnd">
              <a:solidFill>
                <a:schemeClr val="tx1"/>
              </a:solidFill>
              <a:round/>
            </a:ln>
            <a:effectLst/>
          </c:spPr>
          <c:marker>
            <c:symbol val="none"/>
          </c:marker>
          <c:xVal>
            <c:numRef>
              <c:f>'B3 CDF'!$Q$12:$Q$32</c:f>
              <c:numCache>
                <c:formatCode>0</c:formatCode>
                <c:ptCount val="21"/>
                <c:pt idx="0">
                  <c:v>580</c:v>
                </c:pt>
                <c:pt idx="1">
                  <c:v>698.8</c:v>
                </c:pt>
                <c:pt idx="2">
                  <c:v>758.6</c:v>
                </c:pt>
                <c:pt idx="3">
                  <c:v>873</c:v>
                </c:pt>
                <c:pt idx="4">
                  <c:v>976.6</c:v>
                </c:pt>
                <c:pt idx="5">
                  <c:v>1076.5999999999999</c:v>
                </c:pt>
                <c:pt idx="6">
                  <c:v>1171.4000000000001</c:v>
                </c:pt>
                <c:pt idx="7">
                  <c:v>1263.4000000000001</c:v>
                </c:pt>
                <c:pt idx="8">
                  <c:v>1359.2</c:v>
                </c:pt>
                <c:pt idx="9">
                  <c:v>1452.2</c:v>
                </c:pt>
                <c:pt idx="10">
                  <c:v>1548.8</c:v>
                </c:pt>
                <c:pt idx="11">
                  <c:v>1652.2</c:v>
                </c:pt>
                <c:pt idx="12">
                  <c:v>1761.2</c:v>
                </c:pt>
                <c:pt idx="13">
                  <c:v>1873</c:v>
                </c:pt>
                <c:pt idx="14">
                  <c:v>1983.2</c:v>
                </c:pt>
                <c:pt idx="15">
                  <c:v>2093</c:v>
                </c:pt>
                <c:pt idx="16">
                  <c:v>2232.6</c:v>
                </c:pt>
                <c:pt idx="17">
                  <c:v>2420</c:v>
                </c:pt>
                <c:pt idx="18">
                  <c:v>2768.4</c:v>
                </c:pt>
                <c:pt idx="19">
                  <c:v>3280</c:v>
                </c:pt>
                <c:pt idx="20">
                  <c:v>4010.4</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4231-4CC1-A57F-9898036FC024}"/>
            </c:ext>
          </c:extLst>
        </c:ser>
        <c:ser>
          <c:idx val="1"/>
          <c:order val="1"/>
          <c:tx>
            <c:v>924</c:v>
          </c:tx>
          <c:spPr>
            <a:ln w="19050" cap="rnd">
              <a:solidFill>
                <a:srgbClr val="7030A0"/>
              </a:solidFill>
              <a:round/>
            </a:ln>
            <a:effectLst/>
          </c:spPr>
          <c:marker>
            <c:symbol val="none"/>
          </c:marker>
          <c:xVal>
            <c:numRef>
              <c:f>'B3 CDF'!$R$12:$R$32</c:f>
              <c:numCache>
                <c:formatCode>0</c:formatCode>
                <c:ptCount val="21"/>
                <c:pt idx="0">
                  <c:v>622.79999999999995</c:v>
                </c:pt>
                <c:pt idx="1">
                  <c:v>719.4</c:v>
                </c:pt>
                <c:pt idx="2">
                  <c:v>778.6</c:v>
                </c:pt>
                <c:pt idx="3">
                  <c:v>885.4</c:v>
                </c:pt>
                <c:pt idx="4">
                  <c:v>989.4</c:v>
                </c:pt>
                <c:pt idx="5">
                  <c:v>1083.4000000000001</c:v>
                </c:pt>
                <c:pt idx="6">
                  <c:v>1179</c:v>
                </c:pt>
                <c:pt idx="7">
                  <c:v>1273.2</c:v>
                </c:pt>
                <c:pt idx="8">
                  <c:v>1366</c:v>
                </c:pt>
                <c:pt idx="9">
                  <c:v>1460</c:v>
                </c:pt>
                <c:pt idx="10">
                  <c:v>1559.6</c:v>
                </c:pt>
                <c:pt idx="11">
                  <c:v>1661.2</c:v>
                </c:pt>
                <c:pt idx="12">
                  <c:v>1773.8</c:v>
                </c:pt>
                <c:pt idx="13">
                  <c:v>1886</c:v>
                </c:pt>
                <c:pt idx="14">
                  <c:v>1996.8</c:v>
                </c:pt>
                <c:pt idx="15">
                  <c:v>2108</c:v>
                </c:pt>
                <c:pt idx="16">
                  <c:v>2254.8000000000002</c:v>
                </c:pt>
                <c:pt idx="17">
                  <c:v>2463.8000000000002</c:v>
                </c:pt>
                <c:pt idx="18">
                  <c:v>2821</c:v>
                </c:pt>
                <c:pt idx="19">
                  <c:v>3351.8</c:v>
                </c:pt>
                <c:pt idx="20">
                  <c:v>4058</c:v>
                </c:pt>
              </c:numCache>
            </c:numRef>
          </c:xVal>
          <c:yVal>
            <c:numRef>
              <c:f>'B3 CDF'!$B$12:$B$31</c:f>
              <c:numCache>
                <c:formatCode>General</c:formatCode>
                <c:ptCount val="20"/>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numCache>
            </c:numRef>
          </c:yVal>
          <c:smooth val="0"/>
          <c:extLst>
            <c:ext xmlns:c16="http://schemas.microsoft.com/office/drawing/2014/chart" uri="{C3380CC4-5D6E-409C-BE32-E72D297353CC}">
              <c16:uniqueId val="{00000001-4231-4CC1-A57F-9898036FC024}"/>
            </c:ext>
          </c:extLst>
        </c:ser>
        <c:ser>
          <c:idx val="2"/>
          <c:order val="2"/>
          <c:tx>
            <c:v>953</c:v>
          </c:tx>
          <c:spPr>
            <a:ln w="19050" cap="rnd">
              <a:solidFill>
                <a:srgbClr val="0070C0"/>
              </a:solidFill>
              <a:round/>
            </a:ln>
            <a:effectLst/>
          </c:spPr>
          <c:marker>
            <c:symbol val="none"/>
          </c:marker>
          <c:xVal>
            <c:numRef>
              <c:f>'B3 CDF'!$S$12:$S$32</c:f>
              <c:numCache>
                <c:formatCode>0</c:formatCode>
                <c:ptCount val="21"/>
                <c:pt idx="0">
                  <c:v>639.20000000000005</c:v>
                </c:pt>
                <c:pt idx="1">
                  <c:v>759.6</c:v>
                </c:pt>
                <c:pt idx="2">
                  <c:v>826.8</c:v>
                </c:pt>
                <c:pt idx="3">
                  <c:v>941.2</c:v>
                </c:pt>
                <c:pt idx="4">
                  <c:v>1033</c:v>
                </c:pt>
                <c:pt idx="5">
                  <c:v>1129.5999999999999</c:v>
                </c:pt>
                <c:pt idx="6">
                  <c:v>1227</c:v>
                </c:pt>
                <c:pt idx="7">
                  <c:v>1319.2</c:v>
                </c:pt>
                <c:pt idx="8">
                  <c:v>1410</c:v>
                </c:pt>
                <c:pt idx="9">
                  <c:v>1505</c:v>
                </c:pt>
                <c:pt idx="10">
                  <c:v>1606.4</c:v>
                </c:pt>
                <c:pt idx="11">
                  <c:v>1705.4</c:v>
                </c:pt>
                <c:pt idx="12">
                  <c:v>1819.4</c:v>
                </c:pt>
                <c:pt idx="13">
                  <c:v>1946.6</c:v>
                </c:pt>
                <c:pt idx="14">
                  <c:v>2076.6</c:v>
                </c:pt>
                <c:pt idx="15">
                  <c:v>2194.1999999999998</c:v>
                </c:pt>
                <c:pt idx="16">
                  <c:v>2340.6</c:v>
                </c:pt>
                <c:pt idx="17">
                  <c:v>2540.6</c:v>
                </c:pt>
                <c:pt idx="18">
                  <c:v>2869.8</c:v>
                </c:pt>
                <c:pt idx="19">
                  <c:v>3372</c:v>
                </c:pt>
                <c:pt idx="20">
                  <c:v>4047.4</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4231-4CC1-A57F-9898036FC024}"/>
            </c:ext>
          </c:extLst>
        </c:ser>
        <c:ser>
          <c:idx val="3"/>
          <c:order val="3"/>
          <c:tx>
            <c:v>963</c:v>
          </c:tx>
          <c:spPr>
            <a:ln w="19050" cap="rnd">
              <a:solidFill>
                <a:srgbClr val="00B050"/>
              </a:solidFill>
              <a:round/>
            </a:ln>
            <a:effectLst/>
          </c:spPr>
          <c:marker>
            <c:symbol val="none"/>
          </c:marker>
          <c:xVal>
            <c:numRef>
              <c:f>'B3 CDF'!$T$12:$T$32</c:f>
              <c:numCache>
                <c:formatCode>0</c:formatCode>
                <c:ptCount val="21"/>
                <c:pt idx="0">
                  <c:v>633.79999999999995</c:v>
                </c:pt>
                <c:pt idx="1">
                  <c:v>754</c:v>
                </c:pt>
                <c:pt idx="2">
                  <c:v>819.6</c:v>
                </c:pt>
                <c:pt idx="3">
                  <c:v>943.4</c:v>
                </c:pt>
                <c:pt idx="4">
                  <c:v>1051.8</c:v>
                </c:pt>
                <c:pt idx="5">
                  <c:v>1158.8</c:v>
                </c:pt>
                <c:pt idx="6">
                  <c:v>1261.4000000000001</c:v>
                </c:pt>
                <c:pt idx="7">
                  <c:v>1358.8</c:v>
                </c:pt>
                <c:pt idx="8">
                  <c:v>1449</c:v>
                </c:pt>
                <c:pt idx="9">
                  <c:v>1539.6</c:v>
                </c:pt>
                <c:pt idx="10">
                  <c:v>1633.8</c:v>
                </c:pt>
                <c:pt idx="11">
                  <c:v>1729.4</c:v>
                </c:pt>
                <c:pt idx="12">
                  <c:v>1843</c:v>
                </c:pt>
                <c:pt idx="13">
                  <c:v>1969</c:v>
                </c:pt>
                <c:pt idx="14">
                  <c:v>2096</c:v>
                </c:pt>
                <c:pt idx="15">
                  <c:v>2215.6</c:v>
                </c:pt>
                <c:pt idx="16">
                  <c:v>2344.6</c:v>
                </c:pt>
                <c:pt idx="17">
                  <c:v>2527.1999999999998</c:v>
                </c:pt>
                <c:pt idx="18">
                  <c:v>2886.4</c:v>
                </c:pt>
                <c:pt idx="19">
                  <c:v>3462.2</c:v>
                </c:pt>
                <c:pt idx="20">
                  <c:v>4184.2</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3-4231-4CC1-A57F-9898036FC024}"/>
            </c:ext>
          </c:extLst>
        </c:ser>
        <c:ser>
          <c:idx val="5"/>
          <c:order val="4"/>
          <c:tx>
            <c:v>982</c:v>
          </c:tx>
          <c:spPr>
            <a:ln w="19050" cap="rnd">
              <a:solidFill>
                <a:schemeClr val="accent6">
                  <a:lumMod val="75000"/>
                </a:schemeClr>
              </a:solidFill>
              <a:round/>
            </a:ln>
            <a:effectLst/>
          </c:spPr>
          <c:marker>
            <c:symbol val="none"/>
          </c:marker>
          <c:xVal>
            <c:numRef>
              <c:f>'B3 CDF'!$U$12:$U$32</c:f>
              <c:numCache>
                <c:formatCode>0</c:formatCode>
                <c:ptCount val="21"/>
                <c:pt idx="0">
                  <c:v>649.20000000000005</c:v>
                </c:pt>
                <c:pt idx="1">
                  <c:v>742.8</c:v>
                </c:pt>
                <c:pt idx="2">
                  <c:v>806.8</c:v>
                </c:pt>
                <c:pt idx="3">
                  <c:v>917.4</c:v>
                </c:pt>
                <c:pt idx="4">
                  <c:v>1018.4</c:v>
                </c:pt>
                <c:pt idx="5">
                  <c:v>1113.4000000000001</c:v>
                </c:pt>
                <c:pt idx="6">
                  <c:v>1204.8</c:v>
                </c:pt>
                <c:pt idx="7">
                  <c:v>1295.8</c:v>
                </c:pt>
                <c:pt idx="8">
                  <c:v>1385.8</c:v>
                </c:pt>
                <c:pt idx="9">
                  <c:v>1466.8</c:v>
                </c:pt>
                <c:pt idx="10">
                  <c:v>1551.8</c:v>
                </c:pt>
                <c:pt idx="11">
                  <c:v>1643.8</c:v>
                </c:pt>
                <c:pt idx="12">
                  <c:v>1742.2</c:v>
                </c:pt>
                <c:pt idx="13">
                  <c:v>1852.6</c:v>
                </c:pt>
                <c:pt idx="14">
                  <c:v>1961.4</c:v>
                </c:pt>
                <c:pt idx="15">
                  <c:v>2062.1999999999998</c:v>
                </c:pt>
                <c:pt idx="16">
                  <c:v>2191.8000000000002</c:v>
                </c:pt>
                <c:pt idx="17">
                  <c:v>2362.4</c:v>
                </c:pt>
                <c:pt idx="18">
                  <c:v>2671.2</c:v>
                </c:pt>
                <c:pt idx="19">
                  <c:v>3202.2</c:v>
                </c:pt>
                <c:pt idx="20">
                  <c:v>3896.8</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4-4231-4CC1-A57F-9898036FC024}"/>
            </c:ext>
          </c:extLst>
        </c:ser>
        <c:ser>
          <c:idx val="6"/>
          <c:order val="5"/>
          <c:tx>
            <c:v>1031</c:v>
          </c:tx>
          <c:spPr>
            <a:ln w="19050" cap="rnd">
              <a:solidFill>
                <a:srgbClr val="C00000"/>
              </a:solidFill>
              <a:round/>
            </a:ln>
            <a:effectLst/>
          </c:spPr>
          <c:marker>
            <c:symbol val="none"/>
          </c:marker>
          <c:xVal>
            <c:numRef>
              <c:f>'B3 CDF'!$V$12:$V$32</c:f>
              <c:numCache>
                <c:formatCode>0</c:formatCode>
                <c:ptCount val="21"/>
                <c:pt idx="0">
                  <c:v>725.16666666666663</c:v>
                </c:pt>
                <c:pt idx="1">
                  <c:v>836.16666666666663</c:v>
                </c:pt>
                <c:pt idx="2">
                  <c:v>897</c:v>
                </c:pt>
                <c:pt idx="3">
                  <c:v>1011.8333333333334</c:v>
                </c:pt>
                <c:pt idx="4">
                  <c:v>1111</c:v>
                </c:pt>
                <c:pt idx="5">
                  <c:v>1205.8333333333333</c:v>
                </c:pt>
                <c:pt idx="6">
                  <c:v>1291.6666666666667</c:v>
                </c:pt>
                <c:pt idx="7">
                  <c:v>1383.6666666666667</c:v>
                </c:pt>
                <c:pt idx="8">
                  <c:v>1467.5</c:v>
                </c:pt>
                <c:pt idx="9">
                  <c:v>1549.8333333333333</c:v>
                </c:pt>
                <c:pt idx="10">
                  <c:v>1632.8333333333333</c:v>
                </c:pt>
                <c:pt idx="11">
                  <c:v>1725.6666666666667</c:v>
                </c:pt>
                <c:pt idx="12">
                  <c:v>1827</c:v>
                </c:pt>
                <c:pt idx="13">
                  <c:v>1944.8333333333333</c:v>
                </c:pt>
                <c:pt idx="14">
                  <c:v>2072</c:v>
                </c:pt>
                <c:pt idx="15">
                  <c:v>2183.5</c:v>
                </c:pt>
                <c:pt idx="16">
                  <c:v>2299.5</c:v>
                </c:pt>
                <c:pt idx="17">
                  <c:v>2466.1666666666665</c:v>
                </c:pt>
                <c:pt idx="18">
                  <c:v>2778.1666666666665</c:v>
                </c:pt>
                <c:pt idx="19">
                  <c:v>3291</c:v>
                </c:pt>
                <c:pt idx="20">
                  <c:v>3944.3333333333335</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5-4231-4CC1-A57F-9898036FC024}"/>
            </c:ext>
          </c:extLst>
        </c:ser>
        <c:dLbls>
          <c:showLegendKey val="0"/>
          <c:showVal val="0"/>
          <c:showCatName val="0"/>
          <c:showSerName val="0"/>
          <c:showPercent val="0"/>
          <c:showBubbleSize val="0"/>
        </c:dLbls>
        <c:axId val="373905663"/>
        <c:axId val="373903263"/>
      </c:scatterChart>
      <c:valAx>
        <c:axId val="373905663"/>
        <c:scaling>
          <c:orientation val="minMax"/>
        </c:scaling>
        <c:delete val="0"/>
        <c:axPos val="b"/>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500"/>
      </c:valAx>
      <c:valAx>
        <c:axId val="373903263"/>
        <c:scaling>
          <c:orientation val="minMax"/>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74482272175447573"/>
          <c:y val="0.37329859731073761"/>
          <c:w val="0.15601062196236576"/>
          <c:h val="0.42552801194019896"/>
        </c:manualLayout>
      </c:layout>
      <c:overlay val="0"/>
      <c:spPr>
        <a:solidFill>
          <a:schemeClr val="bg1"/>
        </a:solidFill>
        <a:ln>
          <a:solidFill>
            <a:schemeClr val="tx1"/>
          </a:solid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Ontario -1 Green TOAR</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69055850813665"/>
          <c:y val="0.14423890150821536"/>
          <c:w val="0.79009579458147006"/>
          <c:h val="0.6797581448839255"/>
        </c:manualLayout>
      </c:layout>
      <c:scatterChart>
        <c:scatterStyle val="lineMarker"/>
        <c:varyColors val="0"/>
        <c:ser>
          <c:idx val="0"/>
          <c:order val="0"/>
          <c:tx>
            <c:strRef>
              <c:f>'B2 CDF'!$I$9</c:f>
              <c:strCache>
                <c:ptCount val="1"/>
                <c:pt idx="0">
                  <c:v>TOAR</c:v>
                </c:pt>
              </c:strCache>
            </c:strRef>
          </c:tx>
          <c:spPr>
            <a:ln w="31750" cap="rnd">
              <a:solidFill>
                <a:schemeClr val="accent5">
                  <a:lumMod val="50000"/>
                </a:schemeClr>
              </a:solidFill>
              <a:prstDash val="sysDash"/>
              <a:round/>
            </a:ln>
            <a:effectLst/>
          </c:spPr>
          <c:marker>
            <c:symbol val="none"/>
          </c:marker>
          <c:xVal>
            <c:numRef>
              <c:f>'B3 CDF'!$I$12:$I$32</c:f>
              <c:numCache>
                <c:formatCode>0</c:formatCode>
                <c:ptCount val="21"/>
                <c:pt idx="0">
                  <c:v>1049.8</c:v>
                </c:pt>
                <c:pt idx="1">
                  <c:v>1121.6166666666668</c:v>
                </c:pt>
                <c:pt idx="2">
                  <c:v>1166.0777777777778</c:v>
                </c:pt>
                <c:pt idx="3">
                  <c:v>1253.3444444444444</c:v>
                </c:pt>
                <c:pt idx="4">
                  <c:v>1331.4166666666667</c:v>
                </c:pt>
                <c:pt idx="5">
                  <c:v>1407.4833333333336</c:v>
                </c:pt>
                <c:pt idx="6">
                  <c:v>1483.4388888888889</c:v>
                </c:pt>
                <c:pt idx="7">
                  <c:v>1559.1277777777777</c:v>
                </c:pt>
                <c:pt idx="8">
                  <c:v>1631.3500000000001</c:v>
                </c:pt>
                <c:pt idx="9">
                  <c:v>1705.1611111111108</c:v>
                </c:pt>
                <c:pt idx="10">
                  <c:v>1783.1611111111108</c:v>
                </c:pt>
                <c:pt idx="11">
                  <c:v>1864.1111111111111</c:v>
                </c:pt>
                <c:pt idx="12">
                  <c:v>1953.1555555555553</c:v>
                </c:pt>
                <c:pt idx="13">
                  <c:v>2051.8444444444444</c:v>
                </c:pt>
                <c:pt idx="14">
                  <c:v>2148.2888888888888</c:v>
                </c:pt>
                <c:pt idx="15">
                  <c:v>2241.7722222222228</c:v>
                </c:pt>
                <c:pt idx="16">
                  <c:v>2352.2333333333336</c:v>
                </c:pt>
                <c:pt idx="17">
                  <c:v>2507.1</c:v>
                </c:pt>
                <c:pt idx="18">
                  <c:v>2778.6666666666665</c:v>
                </c:pt>
                <c:pt idx="19">
                  <c:v>3219.161111111111</c:v>
                </c:pt>
                <c:pt idx="20">
                  <c:v>3812.4</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1F2C-46EB-BA48-60E0A3577D7B}"/>
            </c:ext>
          </c:extLst>
        </c:ser>
        <c:ser>
          <c:idx val="1"/>
          <c:order val="1"/>
          <c:tx>
            <c:strRef>
              <c:f>'B2 CDF'!$P$9</c:f>
              <c:strCache>
                <c:ptCount val="1"/>
                <c:pt idx="0">
                  <c:v>CMAC</c:v>
                </c:pt>
              </c:strCache>
            </c:strRef>
          </c:tx>
          <c:spPr>
            <a:ln w="31750" cap="rnd">
              <a:solidFill>
                <a:schemeClr val="accent6">
                  <a:lumMod val="75000"/>
                </a:schemeClr>
              </a:solidFill>
              <a:round/>
            </a:ln>
            <a:effectLst/>
          </c:spPr>
          <c:marker>
            <c:symbol val="none"/>
          </c:marker>
          <c:xVal>
            <c:numRef>
              <c:f>'B3 CDF'!$P$12:$P$32</c:f>
              <c:numCache>
                <c:formatCode>0</c:formatCode>
                <c:ptCount val="21"/>
                <c:pt idx="0">
                  <c:v>602.91111111111115</c:v>
                </c:pt>
                <c:pt idx="1">
                  <c:v>692.76666666666677</c:v>
                </c:pt>
                <c:pt idx="2">
                  <c:v>748.42777777777781</c:v>
                </c:pt>
                <c:pt idx="3">
                  <c:v>858.62222222222226</c:v>
                </c:pt>
                <c:pt idx="4">
                  <c:v>956.93333333333339</c:v>
                </c:pt>
                <c:pt idx="5">
                  <c:v>1052.7722222222221</c:v>
                </c:pt>
                <c:pt idx="6">
                  <c:v>1148.922222222222</c:v>
                </c:pt>
                <c:pt idx="7">
                  <c:v>1243.8388888888887</c:v>
                </c:pt>
                <c:pt idx="8">
                  <c:v>1335.1611111111113</c:v>
                </c:pt>
                <c:pt idx="9">
                  <c:v>1428.5777777777776</c:v>
                </c:pt>
                <c:pt idx="10">
                  <c:v>1526.7222222222219</c:v>
                </c:pt>
                <c:pt idx="11">
                  <c:v>1629.0777777777778</c:v>
                </c:pt>
                <c:pt idx="12">
                  <c:v>1741.25</c:v>
                </c:pt>
                <c:pt idx="13">
                  <c:v>1865.9666666666669</c:v>
                </c:pt>
                <c:pt idx="14">
                  <c:v>1987.9722222222224</c:v>
                </c:pt>
                <c:pt idx="15">
                  <c:v>2106.0944444444444</c:v>
                </c:pt>
                <c:pt idx="16">
                  <c:v>2244.9777777777776</c:v>
                </c:pt>
                <c:pt idx="17">
                  <c:v>2439.9444444444443</c:v>
                </c:pt>
                <c:pt idx="18">
                  <c:v>2782.4888888888886</c:v>
                </c:pt>
                <c:pt idx="19">
                  <c:v>3337.1055555555554</c:v>
                </c:pt>
                <c:pt idx="20">
                  <c:v>4085.7833333333333</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1F2C-46EB-BA48-60E0A3577D7B}"/>
            </c:ext>
          </c:extLst>
        </c:ser>
        <c:ser>
          <c:idx val="2"/>
          <c:order val="2"/>
          <c:tx>
            <c:strRef>
              <c:f>'B2 CDF'!$W$9</c:f>
              <c:strCache>
                <c:ptCount val="1"/>
                <c:pt idx="0">
                  <c:v>LaSRC</c:v>
                </c:pt>
              </c:strCache>
            </c:strRef>
          </c:tx>
          <c:spPr>
            <a:ln w="31750" cap="rnd">
              <a:solidFill>
                <a:srgbClr val="0070C0"/>
              </a:solidFill>
              <a:round/>
            </a:ln>
            <a:effectLst/>
          </c:spPr>
          <c:marker>
            <c:symbol val="none"/>
          </c:marker>
          <c:xVal>
            <c:numRef>
              <c:f>'B3 CDF'!$W$12:$W$32</c:f>
              <c:numCache>
                <c:formatCode>0</c:formatCode>
                <c:ptCount val="21"/>
                <c:pt idx="0">
                  <c:v>641.69444444444446</c:v>
                </c:pt>
                <c:pt idx="1">
                  <c:v>751.79444444444437</c:v>
                </c:pt>
                <c:pt idx="2">
                  <c:v>814.56666666666661</c:v>
                </c:pt>
                <c:pt idx="3">
                  <c:v>928.70555555555563</c:v>
                </c:pt>
                <c:pt idx="4">
                  <c:v>1030.0333333333333</c:v>
                </c:pt>
                <c:pt idx="5">
                  <c:v>1127.9388888888886</c:v>
                </c:pt>
                <c:pt idx="6">
                  <c:v>1222.5444444444445</c:v>
                </c:pt>
                <c:pt idx="7">
                  <c:v>1315.6777777777779</c:v>
                </c:pt>
                <c:pt idx="8">
                  <c:v>1406.25</c:v>
                </c:pt>
                <c:pt idx="9">
                  <c:v>1495.5722222222221</c:v>
                </c:pt>
                <c:pt idx="10">
                  <c:v>1588.8722222222223</c:v>
                </c:pt>
                <c:pt idx="11">
                  <c:v>1686.2777777777776</c:v>
                </c:pt>
                <c:pt idx="12">
                  <c:v>1794.4333333333334</c:v>
                </c:pt>
                <c:pt idx="13">
                  <c:v>1912.0055555555557</c:v>
                </c:pt>
                <c:pt idx="14">
                  <c:v>2031</c:v>
                </c:pt>
                <c:pt idx="15">
                  <c:v>2142.75</c:v>
                </c:pt>
                <c:pt idx="16">
                  <c:v>2277.3166666666671</c:v>
                </c:pt>
                <c:pt idx="17">
                  <c:v>2463.3611111111109</c:v>
                </c:pt>
                <c:pt idx="18">
                  <c:v>2799.161111111111</c:v>
                </c:pt>
                <c:pt idx="19">
                  <c:v>3326.5333333333333</c:v>
                </c:pt>
                <c:pt idx="20">
                  <c:v>4023.5222222222219</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1F2C-46EB-BA48-60E0A3577D7B}"/>
            </c:ext>
          </c:extLst>
        </c:ser>
        <c:dLbls>
          <c:showLegendKey val="0"/>
          <c:showVal val="0"/>
          <c:showCatName val="0"/>
          <c:showSerName val="0"/>
          <c:showPercent val="0"/>
          <c:showBubbleSize val="0"/>
        </c:dLbls>
        <c:axId val="373905663"/>
        <c:axId val="373903263"/>
      </c:scatterChart>
      <c:valAx>
        <c:axId val="373905663"/>
        <c:scaling>
          <c:orientation val="minMax"/>
        </c:scaling>
        <c:delete val="0"/>
        <c:axPos val="b"/>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500"/>
      </c:valAx>
      <c:valAx>
        <c:axId val="373903263"/>
        <c:scaling>
          <c:orientation val="minMax"/>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66414897133638684"/>
          <c:y val="0.55763298464518329"/>
          <c:w val="0.23668437238045467"/>
          <c:h val="0.25688165757038689"/>
        </c:manualLayout>
      </c:layout>
      <c:overlay val="0"/>
      <c:spPr>
        <a:solidFill>
          <a:schemeClr val="bg1"/>
        </a:solidFill>
        <a:ln>
          <a:solidFill>
            <a:schemeClr val="tx1"/>
          </a:solid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Ontario -1 Red TOAR</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72158687368207"/>
          <c:y val="0.14423890150821536"/>
          <c:w val="0.79319863113601197"/>
          <c:h val="0.6797581448839255"/>
        </c:manualLayout>
      </c:layout>
      <c:scatterChart>
        <c:scatterStyle val="lineMarker"/>
        <c:varyColors val="0"/>
        <c:ser>
          <c:idx val="0"/>
          <c:order val="0"/>
          <c:tx>
            <c:v>907</c:v>
          </c:tx>
          <c:spPr>
            <a:ln w="25400" cap="rnd">
              <a:solidFill>
                <a:schemeClr val="tx1"/>
              </a:solidFill>
              <a:round/>
            </a:ln>
            <a:effectLst/>
          </c:spPr>
          <c:marker>
            <c:symbol val="none"/>
          </c:marker>
          <c:xVal>
            <c:numRef>
              <c:f>'B4 CDF'!$C$12:$C$32</c:f>
              <c:numCache>
                <c:formatCode>0</c:formatCode>
                <c:ptCount val="21"/>
                <c:pt idx="0">
                  <c:v>863</c:v>
                </c:pt>
                <c:pt idx="1">
                  <c:v>964.6</c:v>
                </c:pt>
                <c:pt idx="2">
                  <c:v>1022.8</c:v>
                </c:pt>
                <c:pt idx="3">
                  <c:v>1135.5999999999999</c:v>
                </c:pt>
                <c:pt idx="4">
                  <c:v>1241.2</c:v>
                </c:pt>
                <c:pt idx="5">
                  <c:v>1338.4</c:v>
                </c:pt>
                <c:pt idx="6">
                  <c:v>1436.2</c:v>
                </c:pt>
                <c:pt idx="7">
                  <c:v>1530.6</c:v>
                </c:pt>
                <c:pt idx="8">
                  <c:v>1623.6</c:v>
                </c:pt>
                <c:pt idx="9">
                  <c:v>1714.4</c:v>
                </c:pt>
                <c:pt idx="10">
                  <c:v>1809.8</c:v>
                </c:pt>
                <c:pt idx="11">
                  <c:v>1908</c:v>
                </c:pt>
                <c:pt idx="12">
                  <c:v>2015.6</c:v>
                </c:pt>
                <c:pt idx="13">
                  <c:v>2120.8000000000002</c:v>
                </c:pt>
                <c:pt idx="14">
                  <c:v>2227.1999999999998</c:v>
                </c:pt>
                <c:pt idx="15">
                  <c:v>2330.4</c:v>
                </c:pt>
                <c:pt idx="16">
                  <c:v>2461.8000000000002</c:v>
                </c:pt>
                <c:pt idx="17">
                  <c:v>2651.6</c:v>
                </c:pt>
                <c:pt idx="18">
                  <c:v>2999</c:v>
                </c:pt>
                <c:pt idx="19">
                  <c:v>3525.6</c:v>
                </c:pt>
                <c:pt idx="20">
                  <c:v>4242.8</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712B-4546-990D-18A885E58D1B}"/>
            </c:ext>
          </c:extLst>
        </c:ser>
        <c:ser>
          <c:idx val="1"/>
          <c:order val="1"/>
          <c:tx>
            <c:v>924</c:v>
          </c:tx>
          <c:spPr>
            <a:ln w="19050" cap="rnd">
              <a:solidFill>
                <a:srgbClr val="7030A0"/>
              </a:solidFill>
              <a:round/>
            </a:ln>
            <a:effectLst/>
          </c:spPr>
          <c:marker>
            <c:symbol val="none"/>
          </c:marker>
          <c:xVal>
            <c:numRef>
              <c:f>'B4 CDF'!$D$12:$D$32</c:f>
              <c:numCache>
                <c:formatCode>0</c:formatCode>
                <c:ptCount val="21"/>
                <c:pt idx="0">
                  <c:v>882.4</c:v>
                </c:pt>
                <c:pt idx="1">
                  <c:v>983.4</c:v>
                </c:pt>
                <c:pt idx="2">
                  <c:v>1039.8</c:v>
                </c:pt>
                <c:pt idx="3">
                  <c:v>1154.5999999999999</c:v>
                </c:pt>
                <c:pt idx="4">
                  <c:v>1252.5999999999999</c:v>
                </c:pt>
                <c:pt idx="5">
                  <c:v>1351.4</c:v>
                </c:pt>
                <c:pt idx="6">
                  <c:v>1453</c:v>
                </c:pt>
                <c:pt idx="7">
                  <c:v>1544.6</c:v>
                </c:pt>
                <c:pt idx="8">
                  <c:v>1635.2</c:v>
                </c:pt>
                <c:pt idx="9">
                  <c:v>1726.8</c:v>
                </c:pt>
                <c:pt idx="10">
                  <c:v>1824</c:v>
                </c:pt>
                <c:pt idx="11">
                  <c:v>1926.6</c:v>
                </c:pt>
                <c:pt idx="12">
                  <c:v>2036.6</c:v>
                </c:pt>
                <c:pt idx="13">
                  <c:v>2143.6</c:v>
                </c:pt>
                <c:pt idx="14">
                  <c:v>2247.8000000000002</c:v>
                </c:pt>
                <c:pt idx="15">
                  <c:v>2354.1999999999998</c:v>
                </c:pt>
                <c:pt idx="16">
                  <c:v>2488</c:v>
                </c:pt>
                <c:pt idx="17">
                  <c:v>2700.8</c:v>
                </c:pt>
                <c:pt idx="18">
                  <c:v>3055.2</c:v>
                </c:pt>
                <c:pt idx="19">
                  <c:v>3607</c:v>
                </c:pt>
                <c:pt idx="20">
                  <c:v>4290.2</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712B-4546-990D-18A885E58D1B}"/>
            </c:ext>
          </c:extLst>
        </c:ser>
        <c:ser>
          <c:idx val="2"/>
          <c:order val="2"/>
          <c:tx>
            <c:v>953</c:v>
          </c:tx>
          <c:spPr>
            <a:ln w="19050" cap="rnd">
              <a:solidFill>
                <a:srgbClr val="0070C0"/>
              </a:solidFill>
              <a:round/>
            </a:ln>
            <a:effectLst/>
          </c:spPr>
          <c:marker>
            <c:symbol val="none"/>
          </c:marker>
          <c:xVal>
            <c:numRef>
              <c:f>'B4 CDF'!$E$12:$E$32</c:f>
              <c:numCache>
                <c:formatCode>0</c:formatCode>
                <c:ptCount val="21"/>
                <c:pt idx="0">
                  <c:v>946.2</c:v>
                </c:pt>
                <c:pt idx="1">
                  <c:v>1031.2</c:v>
                </c:pt>
                <c:pt idx="2">
                  <c:v>1086.4000000000001</c:v>
                </c:pt>
                <c:pt idx="3">
                  <c:v>1198.8</c:v>
                </c:pt>
                <c:pt idx="4">
                  <c:v>1292.8</c:v>
                </c:pt>
                <c:pt idx="5">
                  <c:v>1388.2</c:v>
                </c:pt>
                <c:pt idx="6">
                  <c:v>1483.8</c:v>
                </c:pt>
                <c:pt idx="7">
                  <c:v>1577.6</c:v>
                </c:pt>
                <c:pt idx="8">
                  <c:v>1668.8</c:v>
                </c:pt>
                <c:pt idx="9">
                  <c:v>1759</c:v>
                </c:pt>
                <c:pt idx="10">
                  <c:v>1852.8</c:v>
                </c:pt>
                <c:pt idx="11">
                  <c:v>1951</c:v>
                </c:pt>
                <c:pt idx="12">
                  <c:v>2059.6</c:v>
                </c:pt>
                <c:pt idx="13">
                  <c:v>2178</c:v>
                </c:pt>
                <c:pt idx="14">
                  <c:v>2299.4</c:v>
                </c:pt>
                <c:pt idx="15">
                  <c:v>2410.8000000000002</c:v>
                </c:pt>
                <c:pt idx="16">
                  <c:v>2540</c:v>
                </c:pt>
                <c:pt idx="17">
                  <c:v>2739</c:v>
                </c:pt>
                <c:pt idx="18">
                  <c:v>3069.2</c:v>
                </c:pt>
                <c:pt idx="19">
                  <c:v>3583.6</c:v>
                </c:pt>
                <c:pt idx="20">
                  <c:v>4218.8</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712B-4546-990D-18A885E58D1B}"/>
            </c:ext>
          </c:extLst>
        </c:ser>
        <c:ser>
          <c:idx val="3"/>
          <c:order val="3"/>
          <c:tx>
            <c:v>963</c:v>
          </c:tx>
          <c:spPr>
            <a:ln w="19050" cap="rnd">
              <a:solidFill>
                <a:srgbClr val="00B050"/>
              </a:solidFill>
              <a:round/>
            </a:ln>
            <a:effectLst/>
          </c:spPr>
          <c:marker>
            <c:symbol val="none"/>
          </c:marker>
          <c:xVal>
            <c:numRef>
              <c:f>'B4 CDF'!$F$12:$F$32</c:f>
              <c:numCache>
                <c:formatCode>0</c:formatCode>
                <c:ptCount val="21"/>
                <c:pt idx="0">
                  <c:v>938.8</c:v>
                </c:pt>
                <c:pt idx="1">
                  <c:v>1032.2</c:v>
                </c:pt>
                <c:pt idx="2">
                  <c:v>1092.2</c:v>
                </c:pt>
                <c:pt idx="3">
                  <c:v>1209.8</c:v>
                </c:pt>
                <c:pt idx="4">
                  <c:v>1315</c:v>
                </c:pt>
                <c:pt idx="5">
                  <c:v>1420.4</c:v>
                </c:pt>
                <c:pt idx="6">
                  <c:v>1521.4</c:v>
                </c:pt>
                <c:pt idx="7">
                  <c:v>1618.2</c:v>
                </c:pt>
                <c:pt idx="8">
                  <c:v>1706.6</c:v>
                </c:pt>
                <c:pt idx="9">
                  <c:v>1793.2</c:v>
                </c:pt>
                <c:pt idx="10">
                  <c:v>1878.8</c:v>
                </c:pt>
                <c:pt idx="11">
                  <c:v>1974</c:v>
                </c:pt>
                <c:pt idx="12">
                  <c:v>2078</c:v>
                </c:pt>
                <c:pt idx="13">
                  <c:v>2199</c:v>
                </c:pt>
                <c:pt idx="14">
                  <c:v>2312.8000000000002</c:v>
                </c:pt>
                <c:pt idx="15">
                  <c:v>2423.1999999999998</c:v>
                </c:pt>
                <c:pt idx="16">
                  <c:v>2539.6</c:v>
                </c:pt>
                <c:pt idx="17">
                  <c:v>2709</c:v>
                </c:pt>
                <c:pt idx="18">
                  <c:v>3058.8</c:v>
                </c:pt>
                <c:pt idx="19">
                  <c:v>3621.8</c:v>
                </c:pt>
                <c:pt idx="20">
                  <c:v>4328.8</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3-712B-4546-990D-18A885E58D1B}"/>
            </c:ext>
          </c:extLst>
        </c:ser>
        <c:ser>
          <c:idx val="5"/>
          <c:order val="4"/>
          <c:tx>
            <c:v>982</c:v>
          </c:tx>
          <c:spPr>
            <a:ln w="19050" cap="rnd">
              <a:solidFill>
                <a:schemeClr val="accent6">
                  <a:lumMod val="75000"/>
                </a:schemeClr>
              </a:solidFill>
              <a:round/>
            </a:ln>
            <a:effectLst/>
          </c:spPr>
          <c:marker>
            <c:symbol val="none"/>
          </c:marker>
          <c:xVal>
            <c:numRef>
              <c:f>'B4 CDF'!$G$12:$G$32</c:f>
              <c:numCache>
                <c:formatCode>0</c:formatCode>
                <c:ptCount val="21"/>
                <c:pt idx="0">
                  <c:v>931</c:v>
                </c:pt>
                <c:pt idx="1">
                  <c:v>1025</c:v>
                </c:pt>
                <c:pt idx="2">
                  <c:v>1081</c:v>
                </c:pt>
                <c:pt idx="3">
                  <c:v>1191.8</c:v>
                </c:pt>
                <c:pt idx="4">
                  <c:v>1289.8</c:v>
                </c:pt>
                <c:pt idx="5">
                  <c:v>1382.8</c:v>
                </c:pt>
                <c:pt idx="6">
                  <c:v>1474.4</c:v>
                </c:pt>
                <c:pt idx="7">
                  <c:v>1566.4</c:v>
                </c:pt>
                <c:pt idx="8">
                  <c:v>1651</c:v>
                </c:pt>
                <c:pt idx="9">
                  <c:v>1727.2</c:v>
                </c:pt>
                <c:pt idx="10">
                  <c:v>1812.6</c:v>
                </c:pt>
                <c:pt idx="11">
                  <c:v>1898</c:v>
                </c:pt>
                <c:pt idx="12">
                  <c:v>1993</c:v>
                </c:pt>
                <c:pt idx="13">
                  <c:v>2098.1999999999998</c:v>
                </c:pt>
                <c:pt idx="14">
                  <c:v>2200.4</c:v>
                </c:pt>
                <c:pt idx="15">
                  <c:v>2301</c:v>
                </c:pt>
                <c:pt idx="16">
                  <c:v>2413</c:v>
                </c:pt>
                <c:pt idx="17">
                  <c:v>2582.4</c:v>
                </c:pt>
                <c:pt idx="18">
                  <c:v>2887.6</c:v>
                </c:pt>
                <c:pt idx="19">
                  <c:v>3408.4</c:v>
                </c:pt>
                <c:pt idx="20">
                  <c:v>4093.6</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4-712B-4546-990D-18A885E58D1B}"/>
            </c:ext>
          </c:extLst>
        </c:ser>
        <c:ser>
          <c:idx val="6"/>
          <c:order val="5"/>
          <c:tx>
            <c:v>1031</c:v>
          </c:tx>
          <c:spPr>
            <a:ln w="19050" cap="rnd">
              <a:solidFill>
                <a:srgbClr val="C00000"/>
              </a:solidFill>
              <a:round/>
            </a:ln>
            <a:effectLst/>
          </c:spPr>
          <c:marker>
            <c:symbol val="none"/>
          </c:marker>
          <c:xVal>
            <c:numRef>
              <c:f>'B4 CDF'!$H$12:$H$32</c:f>
              <c:numCache>
                <c:formatCode>0</c:formatCode>
                <c:ptCount val="21"/>
                <c:pt idx="0">
                  <c:v>1047.3333333333333</c:v>
                </c:pt>
                <c:pt idx="1">
                  <c:v>1125.6666666666667</c:v>
                </c:pt>
                <c:pt idx="2">
                  <c:v>1179.5</c:v>
                </c:pt>
                <c:pt idx="3">
                  <c:v>1286</c:v>
                </c:pt>
                <c:pt idx="4">
                  <c:v>1378.8333333333333</c:v>
                </c:pt>
                <c:pt idx="5">
                  <c:v>1467.3333333333333</c:v>
                </c:pt>
                <c:pt idx="6">
                  <c:v>1555.3333333333333</c:v>
                </c:pt>
                <c:pt idx="7">
                  <c:v>1642.5</c:v>
                </c:pt>
                <c:pt idx="8">
                  <c:v>1724.1666666666667</c:v>
                </c:pt>
                <c:pt idx="9">
                  <c:v>1801.6666666666667</c:v>
                </c:pt>
                <c:pt idx="10">
                  <c:v>1879.5</c:v>
                </c:pt>
                <c:pt idx="11">
                  <c:v>1962.8333333333333</c:v>
                </c:pt>
                <c:pt idx="12">
                  <c:v>2059.1666666666665</c:v>
                </c:pt>
                <c:pt idx="13">
                  <c:v>2172.3333333333335</c:v>
                </c:pt>
                <c:pt idx="14">
                  <c:v>2284.5</c:v>
                </c:pt>
                <c:pt idx="15">
                  <c:v>2391.5</c:v>
                </c:pt>
                <c:pt idx="16">
                  <c:v>2500.1666666666665</c:v>
                </c:pt>
                <c:pt idx="17">
                  <c:v>2649.1666666666665</c:v>
                </c:pt>
                <c:pt idx="18">
                  <c:v>2957.1666666666665</c:v>
                </c:pt>
                <c:pt idx="19">
                  <c:v>3466</c:v>
                </c:pt>
                <c:pt idx="20">
                  <c:v>4079.1666666666665</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5-712B-4546-990D-18A885E58D1B}"/>
            </c:ext>
          </c:extLst>
        </c:ser>
        <c:dLbls>
          <c:showLegendKey val="0"/>
          <c:showVal val="0"/>
          <c:showCatName val="0"/>
          <c:showSerName val="0"/>
          <c:showPercent val="0"/>
          <c:showBubbleSize val="0"/>
        </c:dLbls>
        <c:axId val="373905663"/>
        <c:axId val="373903263"/>
      </c:scatterChart>
      <c:valAx>
        <c:axId val="373905663"/>
        <c:scaling>
          <c:orientation val="minMax"/>
        </c:scaling>
        <c:delete val="0"/>
        <c:axPos val="b"/>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500"/>
      </c:valAx>
      <c:valAx>
        <c:axId val="373903263"/>
        <c:scaling>
          <c:orientation val="minMax"/>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74482272175447573"/>
          <c:y val="0.37329859731073761"/>
          <c:w val="0.15601062196236576"/>
          <c:h val="0.42552801194019896"/>
        </c:manualLayout>
      </c:layout>
      <c:overlay val="0"/>
      <c:spPr>
        <a:solidFill>
          <a:schemeClr val="bg1"/>
        </a:solidFill>
        <a:ln>
          <a:solidFill>
            <a:schemeClr val="tx1"/>
          </a:solid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Ontario -1 Red CMAC</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982442342822395"/>
          <c:y val="0.14423890150821536"/>
          <c:w val="0.79009579458147006"/>
          <c:h val="0.70721226659774861"/>
        </c:manualLayout>
      </c:layout>
      <c:scatterChart>
        <c:scatterStyle val="lineMarker"/>
        <c:varyColors val="0"/>
        <c:ser>
          <c:idx val="0"/>
          <c:order val="0"/>
          <c:tx>
            <c:v>907</c:v>
          </c:tx>
          <c:spPr>
            <a:ln w="25400" cap="rnd">
              <a:solidFill>
                <a:schemeClr val="tx1"/>
              </a:solidFill>
              <a:round/>
            </a:ln>
            <a:effectLst/>
          </c:spPr>
          <c:marker>
            <c:symbol val="none"/>
          </c:marker>
          <c:xVal>
            <c:numRef>
              <c:f>'B4 CDF'!$J$12:$J$32</c:f>
              <c:numCache>
                <c:formatCode>0</c:formatCode>
                <c:ptCount val="21"/>
                <c:pt idx="0">
                  <c:v>612.4</c:v>
                </c:pt>
                <c:pt idx="1">
                  <c:v>726.6</c:v>
                </c:pt>
                <c:pt idx="2">
                  <c:v>791.8</c:v>
                </c:pt>
                <c:pt idx="3">
                  <c:v>919.4</c:v>
                </c:pt>
                <c:pt idx="4">
                  <c:v>1039.5999999999999</c:v>
                </c:pt>
                <c:pt idx="5">
                  <c:v>1149</c:v>
                </c:pt>
                <c:pt idx="6">
                  <c:v>1260.2</c:v>
                </c:pt>
                <c:pt idx="7">
                  <c:v>1367.4</c:v>
                </c:pt>
                <c:pt idx="8">
                  <c:v>1473.2</c:v>
                </c:pt>
                <c:pt idx="9">
                  <c:v>1576</c:v>
                </c:pt>
                <c:pt idx="10">
                  <c:v>1684.2</c:v>
                </c:pt>
                <c:pt idx="11">
                  <c:v>1795.8</c:v>
                </c:pt>
                <c:pt idx="12">
                  <c:v>1917.6</c:v>
                </c:pt>
                <c:pt idx="13">
                  <c:v>2037</c:v>
                </c:pt>
                <c:pt idx="14">
                  <c:v>2157</c:v>
                </c:pt>
                <c:pt idx="15">
                  <c:v>2273.8000000000002</c:v>
                </c:pt>
                <c:pt idx="16">
                  <c:v>2423.1999999999998</c:v>
                </c:pt>
                <c:pt idx="17">
                  <c:v>2638.4</c:v>
                </c:pt>
                <c:pt idx="18">
                  <c:v>3033.2</c:v>
                </c:pt>
                <c:pt idx="19">
                  <c:v>3629.2</c:v>
                </c:pt>
                <c:pt idx="20">
                  <c:v>4443.2</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3D7D-47BD-89A9-5ADDE4C92020}"/>
            </c:ext>
          </c:extLst>
        </c:ser>
        <c:ser>
          <c:idx val="1"/>
          <c:order val="1"/>
          <c:tx>
            <c:v>924</c:v>
          </c:tx>
          <c:spPr>
            <a:ln w="19050" cap="rnd">
              <a:solidFill>
                <a:srgbClr val="7030A0"/>
              </a:solidFill>
              <a:round/>
            </a:ln>
            <a:effectLst/>
          </c:spPr>
          <c:marker>
            <c:symbol val="none"/>
          </c:marker>
          <c:xVal>
            <c:numRef>
              <c:f>'B4 CDF'!$K$12:$K$32</c:f>
              <c:numCache>
                <c:formatCode>0</c:formatCode>
                <c:ptCount val="21"/>
                <c:pt idx="0">
                  <c:v>615.79999999999995</c:v>
                </c:pt>
                <c:pt idx="1">
                  <c:v>733.8</c:v>
                </c:pt>
                <c:pt idx="2">
                  <c:v>796.8</c:v>
                </c:pt>
                <c:pt idx="3">
                  <c:v>929</c:v>
                </c:pt>
                <c:pt idx="4">
                  <c:v>1041.5999999999999</c:v>
                </c:pt>
                <c:pt idx="5">
                  <c:v>1155.2</c:v>
                </c:pt>
                <c:pt idx="6">
                  <c:v>1273.4000000000001</c:v>
                </c:pt>
                <c:pt idx="7">
                  <c:v>1378.4</c:v>
                </c:pt>
                <c:pt idx="8">
                  <c:v>1482.2</c:v>
                </c:pt>
                <c:pt idx="9">
                  <c:v>1587.2</c:v>
                </c:pt>
                <c:pt idx="10">
                  <c:v>1699.4</c:v>
                </c:pt>
                <c:pt idx="11">
                  <c:v>1817.6</c:v>
                </c:pt>
                <c:pt idx="12">
                  <c:v>1944</c:v>
                </c:pt>
                <c:pt idx="13">
                  <c:v>2068</c:v>
                </c:pt>
                <c:pt idx="14">
                  <c:v>2186.1999999999998</c:v>
                </c:pt>
                <c:pt idx="15">
                  <c:v>2310.1999999999998</c:v>
                </c:pt>
                <c:pt idx="16">
                  <c:v>2463.6</c:v>
                </c:pt>
                <c:pt idx="17">
                  <c:v>2706.8</c:v>
                </c:pt>
                <c:pt idx="18">
                  <c:v>3116</c:v>
                </c:pt>
                <c:pt idx="19">
                  <c:v>3749.2</c:v>
                </c:pt>
                <c:pt idx="20">
                  <c:v>4539.2</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3D7D-47BD-89A9-5ADDE4C92020}"/>
            </c:ext>
          </c:extLst>
        </c:ser>
        <c:ser>
          <c:idx val="2"/>
          <c:order val="2"/>
          <c:tx>
            <c:v>953</c:v>
          </c:tx>
          <c:spPr>
            <a:ln w="19050" cap="rnd">
              <a:solidFill>
                <a:srgbClr val="0070C0"/>
              </a:solidFill>
              <a:round/>
            </a:ln>
            <a:effectLst/>
          </c:spPr>
          <c:marker>
            <c:symbol val="none"/>
          </c:marker>
          <c:xVal>
            <c:numRef>
              <c:f>'B4 CDF'!$L$12:$L$32</c:f>
              <c:numCache>
                <c:formatCode>0</c:formatCode>
                <c:ptCount val="21"/>
                <c:pt idx="0">
                  <c:v>663.2</c:v>
                </c:pt>
                <c:pt idx="1">
                  <c:v>764.8</c:v>
                </c:pt>
                <c:pt idx="2">
                  <c:v>828.8</c:v>
                </c:pt>
                <c:pt idx="3">
                  <c:v>960.6</c:v>
                </c:pt>
                <c:pt idx="4">
                  <c:v>1071.8</c:v>
                </c:pt>
                <c:pt idx="5">
                  <c:v>1184.2</c:v>
                </c:pt>
                <c:pt idx="6">
                  <c:v>1296.5999999999999</c:v>
                </c:pt>
                <c:pt idx="7">
                  <c:v>1406.8</c:v>
                </c:pt>
                <c:pt idx="8">
                  <c:v>1514</c:v>
                </c:pt>
                <c:pt idx="9">
                  <c:v>1620.6</c:v>
                </c:pt>
                <c:pt idx="10">
                  <c:v>1731</c:v>
                </c:pt>
                <c:pt idx="11">
                  <c:v>1846.8</c:v>
                </c:pt>
                <c:pt idx="12">
                  <c:v>1974</c:v>
                </c:pt>
                <c:pt idx="13">
                  <c:v>2114</c:v>
                </c:pt>
                <c:pt idx="14">
                  <c:v>2256.1999999999998</c:v>
                </c:pt>
                <c:pt idx="15">
                  <c:v>2387.6</c:v>
                </c:pt>
                <c:pt idx="16">
                  <c:v>2539.4</c:v>
                </c:pt>
                <c:pt idx="17">
                  <c:v>2773.8</c:v>
                </c:pt>
                <c:pt idx="18">
                  <c:v>3164</c:v>
                </c:pt>
                <c:pt idx="19">
                  <c:v>3766.6</c:v>
                </c:pt>
                <c:pt idx="20">
                  <c:v>4510.2</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3D7D-47BD-89A9-5ADDE4C92020}"/>
            </c:ext>
          </c:extLst>
        </c:ser>
        <c:ser>
          <c:idx val="3"/>
          <c:order val="3"/>
          <c:tx>
            <c:v>963</c:v>
          </c:tx>
          <c:spPr>
            <a:ln w="19050" cap="rnd">
              <a:solidFill>
                <a:srgbClr val="00B050"/>
              </a:solidFill>
              <a:round/>
            </a:ln>
            <a:effectLst/>
          </c:spPr>
          <c:marker>
            <c:symbol val="none"/>
          </c:marker>
          <c:xVal>
            <c:numRef>
              <c:f>'B4 CDF'!$M$12:$M$32</c:f>
              <c:numCache>
                <c:formatCode>0</c:formatCode>
                <c:ptCount val="21"/>
                <c:pt idx="0">
                  <c:v>641.79999999999995</c:v>
                </c:pt>
                <c:pt idx="1">
                  <c:v>751.4</c:v>
                </c:pt>
                <c:pt idx="2">
                  <c:v>821.8</c:v>
                </c:pt>
                <c:pt idx="3">
                  <c:v>963.4</c:v>
                </c:pt>
                <c:pt idx="4">
                  <c:v>1086.5999999999999</c:v>
                </c:pt>
                <c:pt idx="5">
                  <c:v>1214.4000000000001</c:v>
                </c:pt>
                <c:pt idx="6">
                  <c:v>1335</c:v>
                </c:pt>
                <c:pt idx="7">
                  <c:v>1450.2</c:v>
                </c:pt>
                <c:pt idx="8">
                  <c:v>1555</c:v>
                </c:pt>
                <c:pt idx="9">
                  <c:v>1658.6</c:v>
                </c:pt>
                <c:pt idx="10">
                  <c:v>1761</c:v>
                </c:pt>
                <c:pt idx="11">
                  <c:v>1874.8</c:v>
                </c:pt>
                <c:pt idx="12">
                  <c:v>1998</c:v>
                </c:pt>
                <c:pt idx="13">
                  <c:v>2143.8000000000002</c:v>
                </c:pt>
                <c:pt idx="14">
                  <c:v>2279</c:v>
                </c:pt>
                <c:pt idx="15">
                  <c:v>2411.1999999999998</c:v>
                </c:pt>
                <c:pt idx="16">
                  <c:v>2549</c:v>
                </c:pt>
                <c:pt idx="17">
                  <c:v>2751</c:v>
                </c:pt>
                <c:pt idx="18">
                  <c:v>3167.4</c:v>
                </c:pt>
                <c:pt idx="19">
                  <c:v>3839.8</c:v>
                </c:pt>
                <c:pt idx="20">
                  <c:v>4680</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3-3D7D-47BD-89A9-5ADDE4C92020}"/>
            </c:ext>
          </c:extLst>
        </c:ser>
        <c:ser>
          <c:idx val="5"/>
          <c:order val="4"/>
          <c:tx>
            <c:v>982</c:v>
          </c:tx>
          <c:spPr>
            <a:ln w="19050" cap="rnd">
              <a:solidFill>
                <a:schemeClr val="accent6">
                  <a:lumMod val="75000"/>
                </a:schemeClr>
              </a:solidFill>
              <a:round/>
            </a:ln>
            <a:effectLst/>
          </c:spPr>
          <c:marker>
            <c:symbol val="none"/>
          </c:marker>
          <c:xVal>
            <c:numRef>
              <c:f>'B4 CDF'!$N$12:$N$32</c:f>
              <c:numCache>
                <c:formatCode>0</c:formatCode>
                <c:ptCount val="21"/>
                <c:pt idx="0">
                  <c:v>609.4</c:v>
                </c:pt>
                <c:pt idx="1">
                  <c:v>723.4</c:v>
                </c:pt>
                <c:pt idx="2">
                  <c:v>790.8</c:v>
                </c:pt>
                <c:pt idx="3">
                  <c:v>925.2</c:v>
                </c:pt>
                <c:pt idx="4">
                  <c:v>1044</c:v>
                </c:pt>
                <c:pt idx="5">
                  <c:v>1157.4000000000001</c:v>
                </c:pt>
                <c:pt idx="6">
                  <c:v>1268.5999999999999</c:v>
                </c:pt>
                <c:pt idx="7">
                  <c:v>1380.2</c:v>
                </c:pt>
                <c:pt idx="8">
                  <c:v>1482.8</c:v>
                </c:pt>
                <c:pt idx="9">
                  <c:v>1575.8</c:v>
                </c:pt>
                <c:pt idx="10">
                  <c:v>1678.8</c:v>
                </c:pt>
                <c:pt idx="11">
                  <c:v>1783</c:v>
                </c:pt>
                <c:pt idx="12">
                  <c:v>1898.8</c:v>
                </c:pt>
                <c:pt idx="13">
                  <c:v>2026.4</c:v>
                </c:pt>
                <c:pt idx="14">
                  <c:v>2151</c:v>
                </c:pt>
                <c:pt idx="15">
                  <c:v>2273</c:v>
                </c:pt>
                <c:pt idx="16">
                  <c:v>2409.1999999999998</c:v>
                </c:pt>
                <c:pt idx="17">
                  <c:v>2614.8000000000002</c:v>
                </c:pt>
                <c:pt idx="18">
                  <c:v>2985</c:v>
                </c:pt>
                <c:pt idx="19">
                  <c:v>3618</c:v>
                </c:pt>
                <c:pt idx="20">
                  <c:v>4451</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4-3D7D-47BD-89A9-5ADDE4C92020}"/>
            </c:ext>
          </c:extLst>
        </c:ser>
        <c:ser>
          <c:idx val="6"/>
          <c:order val="5"/>
          <c:tx>
            <c:v>1031</c:v>
          </c:tx>
          <c:spPr>
            <a:ln w="19050" cap="rnd">
              <a:solidFill>
                <a:srgbClr val="C00000"/>
              </a:solidFill>
              <a:round/>
            </a:ln>
            <a:effectLst/>
          </c:spPr>
          <c:marker>
            <c:symbol val="none"/>
          </c:marker>
          <c:xVal>
            <c:numRef>
              <c:f>'B4 CDF'!$O$12:$O$32</c:f>
              <c:numCache>
                <c:formatCode>0</c:formatCode>
                <c:ptCount val="21"/>
                <c:pt idx="0">
                  <c:v>706.5</c:v>
                </c:pt>
                <c:pt idx="1">
                  <c:v>805.5</c:v>
                </c:pt>
                <c:pt idx="2">
                  <c:v>873.16666666666663</c:v>
                </c:pt>
                <c:pt idx="3">
                  <c:v>1007</c:v>
                </c:pt>
                <c:pt idx="4">
                  <c:v>1123.5</c:v>
                </c:pt>
                <c:pt idx="5">
                  <c:v>1234.5</c:v>
                </c:pt>
                <c:pt idx="6">
                  <c:v>1345.8333333333333</c:v>
                </c:pt>
                <c:pt idx="7">
                  <c:v>1456.1666666666667</c:v>
                </c:pt>
                <c:pt idx="8">
                  <c:v>1558.3333333333333</c:v>
                </c:pt>
                <c:pt idx="9">
                  <c:v>1656.8333333333333</c:v>
                </c:pt>
                <c:pt idx="10">
                  <c:v>1755</c:v>
                </c:pt>
                <c:pt idx="11">
                  <c:v>1860.1666666666667</c:v>
                </c:pt>
                <c:pt idx="12">
                  <c:v>1982</c:v>
                </c:pt>
                <c:pt idx="13">
                  <c:v>2125</c:v>
                </c:pt>
                <c:pt idx="14">
                  <c:v>2266.1666666666665</c:v>
                </c:pt>
                <c:pt idx="15">
                  <c:v>2401.1666666666665</c:v>
                </c:pt>
                <c:pt idx="16">
                  <c:v>2537.6666666666665</c:v>
                </c:pt>
                <c:pt idx="17">
                  <c:v>2724.5</c:v>
                </c:pt>
                <c:pt idx="18">
                  <c:v>3112.3333333333335</c:v>
                </c:pt>
                <c:pt idx="19">
                  <c:v>3752.3333333333335</c:v>
                </c:pt>
                <c:pt idx="20">
                  <c:v>4525</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5-3D7D-47BD-89A9-5ADDE4C92020}"/>
            </c:ext>
          </c:extLst>
        </c:ser>
        <c:dLbls>
          <c:showLegendKey val="0"/>
          <c:showVal val="0"/>
          <c:showCatName val="0"/>
          <c:showSerName val="0"/>
          <c:showPercent val="0"/>
          <c:showBubbleSize val="0"/>
        </c:dLbls>
        <c:axId val="373905663"/>
        <c:axId val="373903263"/>
      </c:scatterChart>
      <c:valAx>
        <c:axId val="373905663"/>
        <c:scaling>
          <c:orientation val="minMax"/>
        </c:scaling>
        <c:delete val="0"/>
        <c:axPos val="b"/>
        <c:majorGridlines>
          <c:spPr>
            <a:ln w="9525" cap="flat" cmpd="sng" algn="ctr">
              <a:solidFill>
                <a:schemeClr val="bg1">
                  <a:lumMod val="7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500"/>
      </c:valAx>
      <c:valAx>
        <c:axId val="373903263"/>
        <c:scaling>
          <c:orientation val="minMax"/>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74482272175447573"/>
          <c:y val="0.37329859731073761"/>
          <c:w val="0.15601062196236576"/>
          <c:h val="0.42552801194019896"/>
        </c:manualLayout>
      </c:layout>
      <c:overlay val="0"/>
      <c:spPr>
        <a:solidFill>
          <a:schemeClr val="bg1"/>
        </a:solidFill>
        <a:ln>
          <a:solidFill>
            <a:schemeClr val="tx1"/>
          </a:solid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Ontario -1 Red LaSRC</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72158687368207"/>
          <c:y val="0.14423890150821536"/>
          <c:w val="0.79319863113601197"/>
          <c:h val="0.70721226659774861"/>
        </c:manualLayout>
      </c:layout>
      <c:scatterChart>
        <c:scatterStyle val="lineMarker"/>
        <c:varyColors val="0"/>
        <c:ser>
          <c:idx val="0"/>
          <c:order val="0"/>
          <c:tx>
            <c:v>907</c:v>
          </c:tx>
          <c:spPr>
            <a:ln w="25400" cap="rnd">
              <a:solidFill>
                <a:schemeClr val="tx1"/>
              </a:solidFill>
              <a:round/>
            </a:ln>
            <a:effectLst/>
          </c:spPr>
          <c:marker>
            <c:symbol val="none"/>
          </c:marker>
          <c:xVal>
            <c:numRef>
              <c:f>'B4 CDF'!$Q$12:$Q$32</c:f>
              <c:numCache>
                <c:formatCode>0</c:formatCode>
                <c:ptCount val="21"/>
                <c:pt idx="0">
                  <c:v>587.6</c:v>
                </c:pt>
                <c:pt idx="1">
                  <c:v>720.2</c:v>
                </c:pt>
                <c:pt idx="2">
                  <c:v>791.8</c:v>
                </c:pt>
                <c:pt idx="3">
                  <c:v>921.8</c:v>
                </c:pt>
                <c:pt idx="4">
                  <c:v>1051</c:v>
                </c:pt>
                <c:pt idx="5">
                  <c:v>1165.8</c:v>
                </c:pt>
                <c:pt idx="6">
                  <c:v>1278.8</c:v>
                </c:pt>
                <c:pt idx="7">
                  <c:v>1385.4</c:v>
                </c:pt>
                <c:pt idx="8">
                  <c:v>1492.2</c:v>
                </c:pt>
                <c:pt idx="9">
                  <c:v>1592.2</c:v>
                </c:pt>
                <c:pt idx="10">
                  <c:v>1701.2</c:v>
                </c:pt>
                <c:pt idx="11">
                  <c:v>1814.8</c:v>
                </c:pt>
                <c:pt idx="12">
                  <c:v>1934.4</c:v>
                </c:pt>
                <c:pt idx="13">
                  <c:v>2053.4</c:v>
                </c:pt>
                <c:pt idx="14">
                  <c:v>2173.4</c:v>
                </c:pt>
                <c:pt idx="15">
                  <c:v>2287.4</c:v>
                </c:pt>
                <c:pt idx="16">
                  <c:v>2438.6</c:v>
                </c:pt>
                <c:pt idx="17">
                  <c:v>2648.4</c:v>
                </c:pt>
                <c:pt idx="18">
                  <c:v>3045.4</c:v>
                </c:pt>
                <c:pt idx="19">
                  <c:v>3627</c:v>
                </c:pt>
                <c:pt idx="20">
                  <c:v>4407</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C73C-4E59-99C7-E7EF2A413955}"/>
            </c:ext>
          </c:extLst>
        </c:ser>
        <c:ser>
          <c:idx val="1"/>
          <c:order val="1"/>
          <c:tx>
            <c:strRef>
              <c:f>'B2 CDF'!$R$11</c:f>
              <c:strCache>
                <c:ptCount val="1"/>
                <c:pt idx="0">
                  <c:v>924</c:v>
                </c:pt>
              </c:strCache>
            </c:strRef>
          </c:tx>
          <c:spPr>
            <a:ln w="19050" cap="rnd">
              <a:solidFill>
                <a:srgbClr val="7030A0"/>
              </a:solidFill>
              <a:round/>
            </a:ln>
            <a:effectLst/>
          </c:spPr>
          <c:marker>
            <c:symbol val="none"/>
          </c:marker>
          <c:xVal>
            <c:numRef>
              <c:f>'B4 CDF'!$R$12:$R$32</c:f>
              <c:numCache>
                <c:formatCode>0</c:formatCode>
                <c:ptCount val="21"/>
                <c:pt idx="0">
                  <c:v>622</c:v>
                </c:pt>
                <c:pt idx="1">
                  <c:v>742</c:v>
                </c:pt>
                <c:pt idx="2">
                  <c:v>810.4</c:v>
                </c:pt>
                <c:pt idx="3">
                  <c:v>939.8</c:v>
                </c:pt>
                <c:pt idx="4">
                  <c:v>1059.2</c:v>
                </c:pt>
                <c:pt idx="5">
                  <c:v>1177.4000000000001</c:v>
                </c:pt>
                <c:pt idx="6">
                  <c:v>1290.4000000000001</c:v>
                </c:pt>
                <c:pt idx="7">
                  <c:v>1394</c:v>
                </c:pt>
                <c:pt idx="8">
                  <c:v>1502</c:v>
                </c:pt>
                <c:pt idx="9">
                  <c:v>1606.4</c:v>
                </c:pt>
                <c:pt idx="10">
                  <c:v>1717.8</c:v>
                </c:pt>
                <c:pt idx="11">
                  <c:v>1832</c:v>
                </c:pt>
                <c:pt idx="12">
                  <c:v>1953</c:v>
                </c:pt>
                <c:pt idx="13">
                  <c:v>2075.4</c:v>
                </c:pt>
                <c:pt idx="14">
                  <c:v>2194.6</c:v>
                </c:pt>
                <c:pt idx="15">
                  <c:v>2314</c:v>
                </c:pt>
                <c:pt idx="16">
                  <c:v>2464.8000000000002</c:v>
                </c:pt>
                <c:pt idx="17">
                  <c:v>2705.6</c:v>
                </c:pt>
                <c:pt idx="18">
                  <c:v>3107</c:v>
                </c:pt>
                <c:pt idx="19">
                  <c:v>3712</c:v>
                </c:pt>
                <c:pt idx="20">
                  <c:v>4462.3999999999996</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C73C-4E59-99C7-E7EF2A413955}"/>
            </c:ext>
          </c:extLst>
        </c:ser>
        <c:ser>
          <c:idx val="2"/>
          <c:order val="2"/>
          <c:tx>
            <c:strRef>
              <c:f>'B2 CDF'!$S$11</c:f>
              <c:strCache>
                <c:ptCount val="1"/>
                <c:pt idx="0">
                  <c:v>947</c:v>
                </c:pt>
              </c:strCache>
            </c:strRef>
          </c:tx>
          <c:spPr>
            <a:ln w="19050" cap="rnd">
              <a:solidFill>
                <a:srgbClr val="0070C0"/>
              </a:solidFill>
              <a:round/>
            </a:ln>
            <a:effectLst/>
          </c:spPr>
          <c:marker>
            <c:symbol val="none"/>
          </c:marker>
          <c:xVal>
            <c:numRef>
              <c:f>'B4 CDF'!$S$12:$S$32</c:f>
              <c:numCache>
                <c:formatCode>0</c:formatCode>
                <c:ptCount val="21"/>
                <c:pt idx="0">
                  <c:v>644.4</c:v>
                </c:pt>
                <c:pt idx="1">
                  <c:v>776.2</c:v>
                </c:pt>
                <c:pt idx="2">
                  <c:v>858.8</c:v>
                </c:pt>
                <c:pt idx="3">
                  <c:v>992.4</c:v>
                </c:pt>
                <c:pt idx="4">
                  <c:v>1103.8</c:v>
                </c:pt>
                <c:pt idx="5">
                  <c:v>1215</c:v>
                </c:pt>
                <c:pt idx="6">
                  <c:v>1329.4</c:v>
                </c:pt>
                <c:pt idx="7">
                  <c:v>1437.8</c:v>
                </c:pt>
                <c:pt idx="8">
                  <c:v>1540.6</c:v>
                </c:pt>
                <c:pt idx="9">
                  <c:v>1645.2</c:v>
                </c:pt>
                <c:pt idx="10">
                  <c:v>1752.8</c:v>
                </c:pt>
                <c:pt idx="11">
                  <c:v>1863.2</c:v>
                </c:pt>
                <c:pt idx="12">
                  <c:v>1984</c:v>
                </c:pt>
                <c:pt idx="13">
                  <c:v>2120.1999999999998</c:v>
                </c:pt>
                <c:pt idx="14">
                  <c:v>2259.8000000000002</c:v>
                </c:pt>
                <c:pt idx="15">
                  <c:v>2390</c:v>
                </c:pt>
                <c:pt idx="16">
                  <c:v>2539.6</c:v>
                </c:pt>
                <c:pt idx="17">
                  <c:v>2769.4</c:v>
                </c:pt>
                <c:pt idx="18">
                  <c:v>3146.8</c:v>
                </c:pt>
                <c:pt idx="19">
                  <c:v>3727.2</c:v>
                </c:pt>
                <c:pt idx="20">
                  <c:v>4414.3999999999996</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C73C-4E59-99C7-E7EF2A413955}"/>
            </c:ext>
          </c:extLst>
        </c:ser>
        <c:ser>
          <c:idx val="3"/>
          <c:order val="3"/>
          <c:tx>
            <c:strRef>
              <c:f>'B2 CDF'!$T$11</c:f>
              <c:strCache>
                <c:ptCount val="1"/>
                <c:pt idx="0">
                  <c:v>963</c:v>
                </c:pt>
              </c:strCache>
            </c:strRef>
          </c:tx>
          <c:spPr>
            <a:ln w="19050" cap="rnd">
              <a:solidFill>
                <a:srgbClr val="00B050"/>
              </a:solidFill>
              <a:round/>
            </a:ln>
            <a:effectLst/>
          </c:spPr>
          <c:marker>
            <c:symbol val="none"/>
          </c:marker>
          <c:xVal>
            <c:numRef>
              <c:f>'B4 CDF'!$T$12:$T$32</c:f>
              <c:numCache>
                <c:formatCode>0</c:formatCode>
                <c:ptCount val="21"/>
                <c:pt idx="0">
                  <c:v>616.79999999999995</c:v>
                </c:pt>
                <c:pt idx="1">
                  <c:v>751.6</c:v>
                </c:pt>
                <c:pt idx="2">
                  <c:v>829</c:v>
                </c:pt>
                <c:pt idx="3">
                  <c:v>979.2</c:v>
                </c:pt>
                <c:pt idx="4">
                  <c:v>1103.8</c:v>
                </c:pt>
                <c:pt idx="5">
                  <c:v>1231.5999999999999</c:v>
                </c:pt>
                <c:pt idx="6">
                  <c:v>1353.8</c:v>
                </c:pt>
                <c:pt idx="7">
                  <c:v>1467.4</c:v>
                </c:pt>
                <c:pt idx="8">
                  <c:v>1575.8</c:v>
                </c:pt>
                <c:pt idx="9">
                  <c:v>1673.2</c:v>
                </c:pt>
                <c:pt idx="10">
                  <c:v>1774.2</c:v>
                </c:pt>
                <c:pt idx="11">
                  <c:v>1880.8</c:v>
                </c:pt>
                <c:pt idx="12">
                  <c:v>2004.2</c:v>
                </c:pt>
                <c:pt idx="13">
                  <c:v>2140.6</c:v>
                </c:pt>
                <c:pt idx="14">
                  <c:v>2275.6</c:v>
                </c:pt>
                <c:pt idx="15">
                  <c:v>2402</c:v>
                </c:pt>
                <c:pt idx="16">
                  <c:v>2536.6</c:v>
                </c:pt>
                <c:pt idx="17">
                  <c:v>2732.4</c:v>
                </c:pt>
                <c:pt idx="18">
                  <c:v>3144</c:v>
                </c:pt>
                <c:pt idx="19">
                  <c:v>3781.8</c:v>
                </c:pt>
                <c:pt idx="20">
                  <c:v>4567.6000000000004</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3-C73C-4E59-99C7-E7EF2A413955}"/>
            </c:ext>
          </c:extLst>
        </c:ser>
        <c:ser>
          <c:idx val="5"/>
          <c:order val="4"/>
          <c:tx>
            <c:strRef>
              <c:f>'B2 CDF'!$U$11</c:f>
              <c:strCache>
                <c:ptCount val="1"/>
                <c:pt idx="0">
                  <c:v>982</c:v>
                </c:pt>
              </c:strCache>
            </c:strRef>
          </c:tx>
          <c:spPr>
            <a:ln w="19050" cap="rnd">
              <a:solidFill>
                <a:schemeClr val="accent6">
                  <a:lumMod val="75000"/>
                </a:schemeClr>
              </a:solidFill>
              <a:round/>
            </a:ln>
            <a:effectLst/>
          </c:spPr>
          <c:marker>
            <c:symbol val="none"/>
          </c:marker>
          <c:xVal>
            <c:numRef>
              <c:f>'B4 CDF'!$U$12:$U$32</c:f>
              <c:numCache>
                <c:formatCode>0</c:formatCode>
                <c:ptCount val="21"/>
                <c:pt idx="0">
                  <c:v>627.6</c:v>
                </c:pt>
                <c:pt idx="1">
                  <c:v>730.6</c:v>
                </c:pt>
                <c:pt idx="2">
                  <c:v>811.8</c:v>
                </c:pt>
                <c:pt idx="3">
                  <c:v>939.8</c:v>
                </c:pt>
                <c:pt idx="4">
                  <c:v>1063.8</c:v>
                </c:pt>
                <c:pt idx="5">
                  <c:v>1177.4000000000001</c:v>
                </c:pt>
                <c:pt idx="6">
                  <c:v>1293.8</c:v>
                </c:pt>
                <c:pt idx="7">
                  <c:v>1398.6</c:v>
                </c:pt>
                <c:pt idx="8">
                  <c:v>1502.8</c:v>
                </c:pt>
                <c:pt idx="9">
                  <c:v>1595.8</c:v>
                </c:pt>
                <c:pt idx="10">
                  <c:v>1690.2</c:v>
                </c:pt>
                <c:pt idx="11">
                  <c:v>1792.2</c:v>
                </c:pt>
                <c:pt idx="12">
                  <c:v>1898.6</c:v>
                </c:pt>
                <c:pt idx="13">
                  <c:v>2019.8</c:v>
                </c:pt>
                <c:pt idx="14">
                  <c:v>2139.4</c:v>
                </c:pt>
                <c:pt idx="15">
                  <c:v>2254</c:v>
                </c:pt>
                <c:pt idx="16">
                  <c:v>2381.8000000000002</c:v>
                </c:pt>
                <c:pt idx="17">
                  <c:v>2577.4</c:v>
                </c:pt>
                <c:pt idx="18">
                  <c:v>2933.8</c:v>
                </c:pt>
                <c:pt idx="19">
                  <c:v>3529.8</c:v>
                </c:pt>
                <c:pt idx="20">
                  <c:v>4298.6000000000004</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4-C73C-4E59-99C7-E7EF2A413955}"/>
            </c:ext>
          </c:extLst>
        </c:ser>
        <c:ser>
          <c:idx val="6"/>
          <c:order val="5"/>
          <c:tx>
            <c:strRef>
              <c:f>'B2 CDF'!$V$11</c:f>
              <c:strCache>
                <c:ptCount val="1"/>
                <c:pt idx="0">
                  <c:v>1025</c:v>
                </c:pt>
              </c:strCache>
            </c:strRef>
          </c:tx>
          <c:spPr>
            <a:ln w="19050" cap="rnd">
              <a:solidFill>
                <a:srgbClr val="C00000"/>
              </a:solidFill>
              <a:round/>
            </a:ln>
            <a:effectLst/>
          </c:spPr>
          <c:marker>
            <c:symbol val="none"/>
          </c:marker>
          <c:xVal>
            <c:numRef>
              <c:f>'B4 CDF'!$V$12:$V$32</c:f>
              <c:numCache>
                <c:formatCode>0</c:formatCode>
                <c:ptCount val="21"/>
                <c:pt idx="0">
                  <c:v>690.5</c:v>
                </c:pt>
                <c:pt idx="1">
                  <c:v>824.5</c:v>
                </c:pt>
                <c:pt idx="2">
                  <c:v>897.83333333333337</c:v>
                </c:pt>
                <c:pt idx="3">
                  <c:v>1035.3333333333333</c:v>
                </c:pt>
                <c:pt idx="4">
                  <c:v>1156.1666666666667</c:v>
                </c:pt>
                <c:pt idx="5">
                  <c:v>1266.3333333333333</c:v>
                </c:pt>
                <c:pt idx="6">
                  <c:v>1377.5</c:v>
                </c:pt>
                <c:pt idx="7">
                  <c:v>1480.1666666666667</c:v>
                </c:pt>
                <c:pt idx="8">
                  <c:v>1581</c:v>
                </c:pt>
                <c:pt idx="9">
                  <c:v>1674.3333333333333</c:v>
                </c:pt>
                <c:pt idx="10">
                  <c:v>1765.3333333333333</c:v>
                </c:pt>
                <c:pt idx="11">
                  <c:v>1865.3333333333333</c:v>
                </c:pt>
                <c:pt idx="12">
                  <c:v>1975.8333333333333</c:v>
                </c:pt>
                <c:pt idx="13">
                  <c:v>2108.5</c:v>
                </c:pt>
                <c:pt idx="14">
                  <c:v>2241.3333333333335</c:v>
                </c:pt>
                <c:pt idx="15">
                  <c:v>2365.1666666666665</c:v>
                </c:pt>
                <c:pt idx="16">
                  <c:v>2484.8333333333335</c:v>
                </c:pt>
                <c:pt idx="17">
                  <c:v>2665.6666666666665</c:v>
                </c:pt>
                <c:pt idx="18">
                  <c:v>3028.5</c:v>
                </c:pt>
                <c:pt idx="19">
                  <c:v>3630.8333333333335</c:v>
                </c:pt>
                <c:pt idx="20">
                  <c:v>4316.166666666667</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5-C73C-4E59-99C7-E7EF2A413955}"/>
            </c:ext>
          </c:extLst>
        </c:ser>
        <c:dLbls>
          <c:showLegendKey val="0"/>
          <c:showVal val="0"/>
          <c:showCatName val="0"/>
          <c:showSerName val="0"/>
          <c:showPercent val="0"/>
          <c:showBubbleSize val="0"/>
        </c:dLbls>
        <c:axId val="373905663"/>
        <c:axId val="373903263"/>
      </c:scatterChart>
      <c:valAx>
        <c:axId val="373905663"/>
        <c:scaling>
          <c:orientation val="minMax"/>
        </c:scaling>
        <c:delete val="0"/>
        <c:axPos val="b"/>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500"/>
      </c:valAx>
      <c:valAx>
        <c:axId val="373903263"/>
        <c:scaling>
          <c:orientation val="minMax"/>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74482272175447573"/>
          <c:y val="0.37329859731073761"/>
          <c:w val="0.15601062196236576"/>
          <c:h val="0.42552801194019896"/>
        </c:manualLayout>
      </c:layout>
      <c:overlay val="0"/>
      <c:spPr>
        <a:solidFill>
          <a:schemeClr val="bg1"/>
        </a:solidFill>
        <a:ln>
          <a:solidFill>
            <a:schemeClr val="tx1"/>
          </a:solid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Ontario -1 Red TOAR</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69055850813665"/>
          <c:y val="0.14423890150821536"/>
          <c:w val="0.79009579458147006"/>
          <c:h val="0.6797581448839255"/>
        </c:manualLayout>
      </c:layout>
      <c:scatterChart>
        <c:scatterStyle val="lineMarker"/>
        <c:varyColors val="0"/>
        <c:ser>
          <c:idx val="0"/>
          <c:order val="0"/>
          <c:tx>
            <c:v>TOAR</c:v>
          </c:tx>
          <c:spPr>
            <a:ln w="31750" cap="rnd">
              <a:solidFill>
                <a:schemeClr val="accent5">
                  <a:lumMod val="50000"/>
                </a:schemeClr>
              </a:solidFill>
              <a:prstDash val="sysDash"/>
              <a:round/>
            </a:ln>
            <a:effectLst/>
          </c:spPr>
          <c:marker>
            <c:symbol val="none"/>
          </c:marker>
          <c:xVal>
            <c:numRef>
              <c:f>'B4 CDF'!$I$12:$I$32</c:f>
              <c:numCache>
                <c:formatCode>0</c:formatCode>
                <c:ptCount val="21"/>
                <c:pt idx="0">
                  <c:v>934.78888888888889</c:v>
                </c:pt>
                <c:pt idx="1">
                  <c:v>1027.0111111111112</c:v>
                </c:pt>
                <c:pt idx="2">
                  <c:v>1083.6166666666666</c:v>
                </c:pt>
                <c:pt idx="3">
                  <c:v>1196.1000000000001</c:v>
                </c:pt>
                <c:pt idx="4">
                  <c:v>1295.038888888889</c:v>
                </c:pt>
                <c:pt idx="5">
                  <c:v>1391.4222222222222</c:v>
                </c:pt>
                <c:pt idx="6">
                  <c:v>1487.3555555555556</c:v>
                </c:pt>
                <c:pt idx="7">
                  <c:v>1579.9833333333333</c:v>
                </c:pt>
                <c:pt idx="8">
                  <c:v>1668.2277777777779</c:v>
                </c:pt>
                <c:pt idx="9">
                  <c:v>1753.711111111111</c:v>
                </c:pt>
                <c:pt idx="10">
                  <c:v>1842.9166666666667</c:v>
                </c:pt>
                <c:pt idx="11">
                  <c:v>1936.7388888888891</c:v>
                </c:pt>
                <c:pt idx="12">
                  <c:v>2040.3277777777776</c:v>
                </c:pt>
                <c:pt idx="13">
                  <c:v>2151.9888888888886</c:v>
                </c:pt>
                <c:pt idx="14">
                  <c:v>2262.0166666666669</c:v>
                </c:pt>
                <c:pt idx="15">
                  <c:v>2368.5166666666669</c:v>
                </c:pt>
                <c:pt idx="16">
                  <c:v>2490.4277777777775</c:v>
                </c:pt>
                <c:pt idx="17">
                  <c:v>2671.9944444444441</c:v>
                </c:pt>
                <c:pt idx="18">
                  <c:v>3004.4944444444445</c:v>
                </c:pt>
                <c:pt idx="19">
                  <c:v>3535.4</c:v>
                </c:pt>
                <c:pt idx="20">
                  <c:v>4208.8944444444442</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45AF-442C-BD98-B6F14BD393FB}"/>
            </c:ext>
          </c:extLst>
        </c:ser>
        <c:ser>
          <c:idx val="1"/>
          <c:order val="1"/>
          <c:spPr>
            <a:ln w="31750" cap="rnd">
              <a:solidFill>
                <a:schemeClr val="accent6">
                  <a:lumMod val="75000"/>
                </a:schemeClr>
              </a:solidFill>
              <a:round/>
            </a:ln>
            <a:effectLst/>
          </c:spPr>
          <c:marker>
            <c:symbol val="none"/>
          </c:marker>
          <c:xVal>
            <c:numRef>
              <c:f>'B4 CDF'!$P$12:$P$32</c:f>
              <c:numCache>
                <c:formatCode>0</c:formatCode>
                <c:ptCount val="21"/>
                <c:pt idx="0">
                  <c:v>641.51666666666665</c:v>
                </c:pt>
                <c:pt idx="1">
                  <c:v>750.91666666666663</c:v>
                </c:pt>
                <c:pt idx="2">
                  <c:v>817.19444444444446</c:v>
                </c:pt>
                <c:pt idx="3">
                  <c:v>950.76666666666677</c:v>
                </c:pt>
                <c:pt idx="4">
                  <c:v>1067.8500000000001</c:v>
                </c:pt>
                <c:pt idx="5">
                  <c:v>1182.4499999999998</c:v>
                </c:pt>
                <c:pt idx="6">
                  <c:v>1296.6055555555556</c:v>
                </c:pt>
                <c:pt idx="7">
                  <c:v>1406.5277777777776</c:v>
                </c:pt>
                <c:pt idx="8">
                  <c:v>1510.9222222222222</c:v>
                </c:pt>
                <c:pt idx="9">
                  <c:v>1612.5055555555555</c:v>
                </c:pt>
                <c:pt idx="10">
                  <c:v>1718.2333333333333</c:v>
                </c:pt>
                <c:pt idx="11">
                  <c:v>1829.6944444444443</c:v>
                </c:pt>
                <c:pt idx="12">
                  <c:v>1952.3999999999999</c:v>
                </c:pt>
                <c:pt idx="13">
                  <c:v>2085.6999999999998</c:v>
                </c:pt>
                <c:pt idx="14">
                  <c:v>2215.9277777777775</c:v>
                </c:pt>
                <c:pt idx="15">
                  <c:v>2342.8277777777776</c:v>
                </c:pt>
                <c:pt idx="16">
                  <c:v>2487.0111111111105</c:v>
                </c:pt>
                <c:pt idx="17">
                  <c:v>2701.5499999999997</c:v>
                </c:pt>
                <c:pt idx="18">
                  <c:v>3096.3222222222225</c:v>
                </c:pt>
                <c:pt idx="19">
                  <c:v>3725.8555555555554</c:v>
                </c:pt>
                <c:pt idx="20">
                  <c:v>4524.7666666666664</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45AF-442C-BD98-B6F14BD393FB}"/>
            </c:ext>
          </c:extLst>
        </c:ser>
        <c:ser>
          <c:idx val="2"/>
          <c:order val="2"/>
          <c:tx>
            <c:v>LaSRC</c:v>
          </c:tx>
          <c:spPr>
            <a:ln w="31750" cap="rnd">
              <a:solidFill>
                <a:srgbClr val="0070C0"/>
              </a:solidFill>
              <a:round/>
            </a:ln>
            <a:effectLst/>
          </c:spPr>
          <c:marker>
            <c:symbol val="none"/>
          </c:marker>
          <c:xVal>
            <c:numRef>
              <c:f>'B4 CDF'!$W$12:$W$32</c:f>
              <c:numCache>
                <c:formatCode>0</c:formatCode>
                <c:ptCount val="21"/>
                <c:pt idx="0">
                  <c:v>631.48333333333335</c:v>
                </c:pt>
                <c:pt idx="1">
                  <c:v>757.51666666666677</c:v>
                </c:pt>
                <c:pt idx="2">
                  <c:v>833.27222222222224</c:v>
                </c:pt>
                <c:pt idx="3">
                  <c:v>968.05555555555554</c:v>
                </c:pt>
                <c:pt idx="4">
                  <c:v>1089.627777777778</c:v>
                </c:pt>
                <c:pt idx="5">
                  <c:v>1205.5888888888887</c:v>
                </c:pt>
                <c:pt idx="6">
                  <c:v>1320.6166666666666</c:v>
                </c:pt>
                <c:pt idx="7">
                  <c:v>1427.2277777777779</c:v>
                </c:pt>
                <c:pt idx="8">
                  <c:v>1532.3999999999999</c:v>
                </c:pt>
                <c:pt idx="9">
                  <c:v>1631.1888888888889</c:v>
                </c:pt>
                <c:pt idx="10">
                  <c:v>1733.5888888888892</c:v>
                </c:pt>
                <c:pt idx="11">
                  <c:v>1841.3888888888889</c:v>
                </c:pt>
                <c:pt idx="12">
                  <c:v>1958.3388888888887</c:v>
                </c:pt>
                <c:pt idx="13">
                  <c:v>2086.3166666666666</c:v>
                </c:pt>
                <c:pt idx="14">
                  <c:v>2214.0222222222224</c:v>
                </c:pt>
                <c:pt idx="15">
                  <c:v>2335.4277777777775</c:v>
                </c:pt>
                <c:pt idx="16">
                  <c:v>2474.3722222222227</c:v>
                </c:pt>
                <c:pt idx="17">
                  <c:v>2683.1444444444442</c:v>
                </c:pt>
                <c:pt idx="18">
                  <c:v>3067.5833333333335</c:v>
                </c:pt>
                <c:pt idx="19">
                  <c:v>3668.1055555555554</c:v>
                </c:pt>
                <c:pt idx="20">
                  <c:v>4411.0277777777783</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45AF-442C-BD98-B6F14BD393FB}"/>
            </c:ext>
          </c:extLst>
        </c:ser>
        <c:dLbls>
          <c:showLegendKey val="0"/>
          <c:showVal val="0"/>
          <c:showCatName val="0"/>
          <c:showSerName val="0"/>
          <c:showPercent val="0"/>
          <c:showBubbleSize val="0"/>
        </c:dLbls>
        <c:axId val="373905663"/>
        <c:axId val="373903263"/>
      </c:scatterChart>
      <c:valAx>
        <c:axId val="373905663"/>
        <c:scaling>
          <c:orientation val="minMax"/>
        </c:scaling>
        <c:delete val="0"/>
        <c:axPos val="b"/>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500"/>
      </c:valAx>
      <c:valAx>
        <c:axId val="373903263"/>
        <c:scaling>
          <c:orientation val="minMax"/>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66414897133638684"/>
          <c:y val="0.55763298464518329"/>
          <c:w val="0.23668437238045467"/>
          <c:h val="0.25688165757038689"/>
        </c:manualLayout>
      </c:layout>
      <c:overlay val="0"/>
      <c:spPr>
        <a:solidFill>
          <a:schemeClr val="bg1"/>
        </a:solidFill>
        <a:ln>
          <a:solidFill>
            <a:schemeClr val="tx1"/>
          </a:solid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Ontario -1 NIR TOAR</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72158687368207"/>
          <c:y val="0.14423890150821536"/>
          <c:w val="0.79319863113601197"/>
          <c:h val="0.6797581448839255"/>
        </c:manualLayout>
      </c:layout>
      <c:scatterChart>
        <c:scatterStyle val="lineMarker"/>
        <c:varyColors val="0"/>
        <c:ser>
          <c:idx val="0"/>
          <c:order val="0"/>
          <c:tx>
            <c:v>907</c:v>
          </c:tx>
          <c:spPr>
            <a:ln w="25400" cap="rnd">
              <a:solidFill>
                <a:schemeClr val="tx1"/>
              </a:solidFill>
              <a:round/>
            </a:ln>
            <a:effectLst/>
          </c:spPr>
          <c:marker>
            <c:symbol val="none"/>
          </c:marker>
          <c:xVal>
            <c:numRef>
              <c:f>'B5 CDF'!$C$12:$C$32</c:f>
              <c:numCache>
                <c:formatCode>0</c:formatCode>
                <c:ptCount val="21"/>
                <c:pt idx="0">
                  <c:v>1405.6</c:v>
                </c:pt>
                <c:pt idx="1">
                  <c:v>1551.4</c:v>
                </c:pt>
                <c:pt idx="2">
                  <c:v>1618</c:v>
                </c:pt>
                <c:pt idx="3">
                  <c:v>1724.2</c:v>
                </c:pt>
                <c:pt idx="4">
                  <c:v>1807</c:v>
                </c:pt>
                <c:pt idx="5">
                  <c:v>1885.2</c:v>
                </c:pt>
                <c:pt idx="6">
                  <c:v>1956.2</c:v>
                </c:pt>
                <c:pt idx="7">
                  <c:v>2025.6</c:v>
                </c:pt>
                <c:pt idx="8">
                  <c:v>2092.1999999999998</c:v>
                </c:pt>
                <c:pt idx="9">
                  <c:v>2160.1999999999998</c:v>
                </c:pt>
                <c:pt idx="10">
                  <c:v>2234.4</c:v>
                </c:pt>
                <c:pt idx="11">
                  <c:v>2306.8000000000002</c:v>
                </c:pt>
                <c:pt idx="12">
                  <c:v>2382.1999999999998</c:v>
                </c:pt>
                <c:pt idx="13">
                  <c:v>2459.4</c:v>
                </c:pt>
                <c:pt idx="14">
                  <c:v>2542.1999999999998</c:v>
                </c:pt>
                <c:pt idx="15">
                  <c:v>2650.4</c:v>
                </c:pt>
                <c:pt idx="16">
                  <c:v>2816.6</c:v>
                </c:pt>
                <c:pt idx="17">
                  <c:v>3079.8</c:v>
                </c:pt>
                <c:pt idx="18">
                  <c:v>3515</c:v>
                </c:pt>
                <c:pt idx="19">
                  <c:v>4109.3999999999996</c:v>
                </c:pt>
                <c:pt idx="20">
                  <c:v>4864.6000000000004</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1153-445E-BC77-3C3DF2DF713F}"/>
            </c:ext>
          </c:extLst>
        </c:ser>
        <c:ser>
          <c:idx val="1"/>
          <c:order val="1"/>
          <c:tx>
            <c:v>924</c:v>
          </c:tx>
          <c:spPr>
            <a:ln w="19050" cap="rnd">
              <a:solidFill>
                <a:srgbClr val="7030A0"/>
              </a:solidFill>
              <a:round/>
            </a:ln>
            <a:effectLst/>
          </c:spPr>
          <c:marker>
            <c:symbol val="none"/>
          </c:marker>
          <c:xVal>
            <c:numRef>
              <c:f>'B5 CDF'!$D$12:$D$32</c:f>
              <c:numCache>
                <c:formatCode>0</c:formatCode>
                <c:ptCount val="21"/>
                <c:pt idx="0">
                  <c:v>1442</c:v>
                </c:pt>
                <c:pt idx="1">
                  <c:v>1569.2</c:v>
                </c:pt>
                <c:pt idx="2">
                  <c:v>1633.8</c:v>
                </c:pt>
                <c:pt idx="3">
                  <c:v>1740.6</c:v>
                </c:pt>
                <c:pt idx="4">
                  <c:v>1824.4</c:v>
                </c:pt>
                <c:pt idx="5">
                  <c:v>1898.8</c:v>
                </c:pt>
                <c:pt idx="6">
                  <c:v>1970</c:v>
                </c:pt>
                <c:pt idx="7">
                  <c:v>2036.6</c:v>
                </c:pt>
                <c:pt idx="8">
                  <c:v>2107.4</c:v>
                </c:pt>
                <c:pt idx="9">
                  <c:v>2178.1999999999998</c:v>
                </c:pt>
                <c:pt idx="10">
                  <c:v>2255.4</c:v>
                </c:pt>
                <c:pt idx="11">
                  <c:v>2332.6</c:v>
                </c:pt>
                <c:pt idx="12">
                  <c:v>2407.4</c:v>
                </c:pt>
                <c:pt idx="13">
                  <c:v>2488.4</c:v>
                </c:pt>
                <c:pt idx="14">
                  <c:v>2574</c:v>
                </c:pt>
                <c:pt idx="15">
                  <c:v>2694.8</c:v>
                </c:pt>
                <c:pt idx="16">
                  <c:v>2875</c:v>
                </c:pt>
                <c:pt idx="17">
                  <c:v>3147.2</c:v>
                </c:pt>
                <c:pt idx="18">
                  <c:v>3592.8</c:v>
                </c:pt>
                <c:pt idx="19">
                  <c:v>4196.2</c:v>
                </c:pt>
                <c:pt idx="20">
                  <c:v>4920.3999999999996</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1153-445E-BC77-3C3DF2DF713F}"/>
            </c:ext>
          </c:extLst>
        </c:ser>
        <c:ser>
          <c:idx val="2"/>
          <c:order val="2"/>
          <c:tx>
            <c:v>953</c:v>
          </c:tx>
          <c:spPr>
            <a:ln w="19050" cap="rnd">
              <a:solidFill>
                <a:srgbClr val="0070C0"/>
              </a:solidFill>
              <a:round/>
            </a:ln>
            <a:effectLst/>
          </c:spPr>
          <c:marker>
            <c:symbol val="none"/>
          </c:marker>
          <c:xVal>
            <c:numRef>
              <c:f>'B5 CDF'!$E$12:$E$32</c:f>
              <c:numCache>
                <c:formatCode>0</c:formatCode>
                <c:ptCount val="21"/>
                <c:pt idx="0">
                  <c:v>1463.6</c:v>
                </c:pt>
                <c:pt idx="1">
                  <c:v>1599.6</c:v>
                </c:pt>
                <c:pt idx="2">
                  <c:v>1662.8</c:v>
                </c:pt>
                <c:pt idx="3">
                  <c:v>1771.8</c:v>
                </c:pt>
                <c:pt idx="4">
                  <c:v>1853.4</c:v>
                </c:pt>
                <c:pt idx="5">
                  <c:v>1931.6</c:v>
                </c:pt>
                <c:pt idx="6">
                  <c:v>2003.4</c:v>
                </c:pt>
                <c:pt idx="7">
                  <c:v>2075.1999999999998</c:v>
                </c:pt>
                <c:pt idx="8">
                  <c:v>2145.4</c:v>
                </c:pt>
                <c:pt idx="9">
                  <c:v>2223.8000000000002</c:v>
                </c:pt>
                <c:pt idx="10">
                  <c:v>2312.4</c:v>
                </c:pt>
                <c:pt idx="11">
                  <c:v>2395</c:v>
                </c:pt>
                <c:pt idx="12">
                  <c:v>2476.1999999999998</c:v>
                </c:pt>
                <c:pt idx="13">
                  <c:v>2557.8000000000002</c:v>
                </c:pt>
                <c:pt idx="14">
                  <c:v>2644</c:v>
                </c:pt>
                <c:pt idx="15">
                  <c:v>2744.6</c:v>
                </c:pt>
                <c:pt idx="16">
                  <c:v>2910.8</c:v>
                </c:pt>
                <c:pt idx="17">
                  <c:v>3181.8</c:v>
                </c:pt>
                <c:pt idx="18">
                  <c:v>3600.6</c:v>
                </c:pt>
                <c:pt idx="19">
                  <c:v>4184.8</c:v>
                </c:pt>
                <c:pt idx="20">
                  <c:v>4840</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1153-445E-BC77-3C3DF2DF713F}"/>
            </c:ext>
          </c:extLst>
        </c:ser>
        <c:ser>
          <c:idx val="3"/>
          <c:order val="3"/>
          <c:tx>
            <c:v>963</c:v>
          </c:tx>
          <c:spPr>
            <a:ln w="19050" cap="rnd">
              <a:solidFill>
                <a:srgbClr val="00B050"/>
              </a:solidFill>
              <a:round/>
            </a:ln>
            <a:effectLst/>
          </c:spPr>
          <c:marker>
            <c:symbol val="none"/>
          </c:marker>
          <c:xVal>
            <c:numRef>
              <c:f>'B5 CDF'!$F$12:$F$32</c:f>
              <c:numCache>
                <c:formatCode>0</c:formatCode>
                <c:ptCount val="21"/>
                <c:pt idx="0">
                  <c:v>1485.4</c:v>
                </c:pt>
                <c:pt idx="1">
                  <c:v>1644.2</c:v>
                </c:pt>
                <c:pt idx="2">
                  <c:v>1720.8</c:v>
                </c:pt>
                <c:pt idx="3">
                  <c:v>1832</c:v>
                </c:pt>
                <c:pt idx="4">
                  <c:v>1912.4</c:v>
                </c:pt>
                <c:pt idx="5">
                  <c:v>1984.4</c:v>
                </c:pt>
                <c:pt idx="6">
                  <c:v>2059.6</c:v>
                </c:pt>
                <c:pt idx="7">
                  <c:v>2132.4</c:v>
                </c:pt>
                <c:pt idx="8">
                  <c:v>2206.4</c:v>
                </c:pt>
                <c:pt idx="9">
                  <c:v>2278.6</c:v>
                </c:pt>
                <c:pt idx="10">
                  <c:v>2351</c:v>
                </c:pt>
                <c:pt idx="11">
                  <c:v>2426.1999999999998</c:v>
                </c:pt>
                <c:pt idx="12">
                  <c:v>2503.4</c:v>
                </c:pt>
                <c:pt idx="13">
                  <c:v>2581.1999999999998</c:v>
                </c:pt>
                <c:pt idx="14">
                  <c:v>2664.8</c:v>
                </c:pt>
                <c:pt idx="15">
                  <c:v>2757.2</c:v>
                </c:pt>
                <c:pt idx="16">
                  <c:v>2892.4</c:v>
                </c:pt>
                <c:pt idx="17">
                  <c:v>3112.8</c:v>
                </c:pt>
                <c:pt idx="18">
                  <c:v>3549</c:v>
                </c:pt>
                <c:pt idx="19">
                  <c:v>4149.2</c:v>
                </c:pt>
                <c:pt idx="20">
                  <c:v>4938.2</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3-1153-445E-BC77-3C3DF2DF713F}"/>
            </c:ext>
          </c:extLst>
        </c:ser>
        <c:ser>
          <c:idx val="5"/>
          <c:order val="4"/>
          <c:tx>
            <c:v>982</c:v>
          </c:tx>
          <c:spPr>
            <a:ln w="19050" cap="rnd">
              <a:solidFill>
                <a:schemeClr val="accent6">
                  <a:lumMod val="75000"/>
                </a:schemeClr>
              </a:solidFill>
              <a:round/>
            </a:ln>
            <a:effectLst/>
          </c:spPr>
          <c:marker>
            <c:symbol val="none"/>
          </c:marker>
          <c:xVal>
            <c:numRef>
              <c:f>'B5 CDF'!$G$12:$G$32</c:f>
              <c:numCache>
                <c:formatCode>0</c:formatCode>
                <c:ptCount val="21"/>
                <c:pt idx="0">
                  <c:v>1447.2</c:v>
                </c:pt>
                <c:pt idx="1">
                  <c:v>1608</c:v>
                </c:pt>
                <c:pt idx="2">
                  <c:v>1677.4</c:v>
                </c:pt>
                <c:pt idx="3">
                  <c:v>1780.8</c:v>
                </c:pt>
                <c:pt idx="4">
                  <c:v>1855.6</c:v>
                </c:pt>
                <c:pt idx="5">
                  <c:v>1923</c:v>
                </c:pt>
                <c:pt idx="6">
                  <c:v>1991.6</c:v>
                </c:pt>
                <c:pt idx="7">
                  <c:v>2060.1999999999998</c:v>
                </c:pt>
                <c:pt idx="8">
                  <c:v>2124.6</c:v>
                </c:pt>
                <c:pt idx="9">
                  <c:v>2193.6</c:v>
                </c:pt>
                <c:pt idx="10">
                  <c:v>2263.8000000000002</c:v>
                </c:pt>
                <c:pt idx="11">
                  <c:v>2330.6</c:v>
                </c:pt>
                <c:pt idx="12">
                  <c:v>2401</c:v>
                </c:pt>
                <c:pt idx="13">
                  <c:v>2472.6</c:v>
                </c:pt>
                <c:pt idx="14">
                  <c:v>2550.1999999999998</c:v>
                </c:pt>
                <c:pt idx="15">
                  <c:v>2655.4</c:v>
                </c:pt>
                <c:pt idx="16">
                  <c:v>2788.4</c:v>
                </c:pt>
                <c:pt idx="17">
                  <c:v>3004.8</c:v>
                </c:pt>
                <c:pt idx="18">
                  <c:v>3414</c:v>
                </c:pt>
                <c:pt idx="19">
                  <c:v>4002.4</c:v>
                </c:pt>
                <c:pt idx="20">
                  <c:v>4764.6000000000004</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4-1153-445E-BC77-3C3DF2DF713F}"/>
            </c:ext>
          </c:extLst>
        </c:ser>
        <c:ser>
          <c:idx val="6"/>
          <c:order val="5"/>
          <c:tx>
            <c:v>1031</c:v>
          </c:tx>
          <c:spPr>
            <a:ln w="19050" cap="rnd">
              <a:solidFill>
                <a:srgbClr val="C00000"/>
              </a:solidFill>
              <a:round/>
            </a:ln>
            <a:effectLst/>
          </c:spPr>
          <c:marker>
            <c:symbol val="none"/>
          </c:marker>
          <c:xVal>
            <c:numRef>
              <c:f>'B5 CDF'!$H$12:$H$32</c:f>
              <c:numCache>
                <c:formatCode>0</c:formatCode>
                <c:ptCount val="21"/>
                <c:pt idx="0">
                  <c:v>1556.5</c:v>
                </c:pt>
                <c:pt idx="1">
                  <c:v>1705.1666666666667</c:v>
                </c:pt>
                <c:pt idx="2">
                  <c:v>1770.1666666666667</c:v>
                </c:pt>
                <c:pt idx="3">
                  <c:v>1876.1666666666667</c:v>
                </c:pt>
                <c:pt idx="4">
                  <c:v>1956.1666666666667</c:v>
                </c:pt>
                <c:pt idx="5">
                  <c:v>2026.3333333333333</c:v>
                </c:pt>
                <c:pt idx="6">
                  <c:v>2092.5</c:v>
                </c:pt>
                <c:pt idx="7">
                  <c:v>2156.3333333333335</c:v>
                </c:pt>
                <c:pt idx="8">
                  <c:v>2224.8333333333335</c:v>
                </c:pt>
                <c:pt idx="9">
                  <c:v>2293.6666666666665</c:v>
                </c:pt>
                <c:pt idx="10">
                  <c:v>2366.8333333333335</c:v>
                </c:pt>
                <c:pt idx="11">
                  <c:v>2445.3333333333335</c:v>
                </c:pt>
                <c:pt idx="12">
                  <c:v>2520</c:v>
                </c:pt>
                <c:pt idx="13">
                  <c:v>2591.5</c:v>
                </c:pt>
                <c:pt idx="14">
                  <c:v>2672.3333333333335</c:v>
                </c:pt>
                <c:pt idx="15">
                  <c:v>2763.8333333333335</c:v>
                </c:pt>
                <c:pt idx="16">
                  <c:v>2882.6666666666665</c:v>
                </c:pt>
                <c:pt idx="17">
                  <c:v>3102</c:v>
                </c:pt>
                <c:pt idx="18">
                  <c:v>3517.5</c:v>
                </c:pt>
                <c:pt idx="19">
                  <c:v>4089.1666666666665</c:v>
                </c:pt>
                <c:pt idx="20">
                  <c:v>4766.333333333333</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5-1153-445E-BC77-3C3DF2DF713F}"/>
            </c:ext>
          </c:extLst>
        </c:ser>
        <c:dLbls>
          <c:showLegendKey val="0"/>
          <c:showVal val="0"/>
          <c:showCatName val="0"/>
          <c:showSerName val="0"/>
          <c:showPercent val="0"/>
          <c:showBubbleSize val="0"/>
        </c:dLbls>
        <c:axId val="373905663"/>
        <c:axId val="373903263"/>
      </c:scatterChart>
      <c:valAx>
        <c:axId val="373905663"/>
        <c:scaling>
          <c:orientation val="minMax"/>
        </c:scaling>
        <c:delete val="0"/>
        <c:axPos val="b"/>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74482272175447573"/>
          <c:y val="0.37329859731073761"/>
          <c:w val="0.15601062196236576"/>
          <c:h val="0.42552801194019896"/>
        </c:manualLayout>
      </c:layout>
      <c:overlay val="0"/>
      <c:spPr>
        <a:solidFill>
          <a:schemeClr val="bg1"/>
        </a:solidFill>
        <a:ln>
          <a:solidFill>
            <a:schemeClr val="tx1"/>
          </a:solid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Ontario -1 NIR  CMAC</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982442342822395"/>
          <c:y val="0.14423890150821536"/>
          <c:w val="0.79009579458147006"/>
          <c:h val="0.70721226659774861"/>
        </c:manualLayout>
      </c:layout>
      <c:scatterChart>
        <c:scatterStyle val="lineMarker"/>
        <c:varyColors val="0"/>
        <c:ser>
          <c:idx val="0"/>
          <c:order val="0"/>
          <c:tx>
            <c:v>907</c:v>
          </c:tx>
          <c:spPr>
            <a:ln w="25400" cap="rnd">
              <a:solidFill>
                <a:schemeClr val="tx1"/>
              </a:solidFill>
              <a:round/>
            </a:ln>
            <a:effectLst/>
          </c:spPr>
          <c:marker>
            <c:symbol val="none"/>
          </c:marker>
          <c:xVal>
            <c:numRef>
              <c:f>'B5 CDF'!$J$12:$J$32</c:f>
              <c:numCache>
                <c:formatCode>0</c:formatCode>
                <c:ptCount val="21"/>
                <c:pt idx="0">
                  <c:v>1286.4000000000001</c:v>
                </c:pt>
                <c:pt idx="1">
                  <c:v>1439.6</c:v>
                </c:pt>
                <c:pt idx="2">
                  <c:v>1509.8</c:v>
                </c:pt>
                <c:pt idx="3">
                  <c:v>1622</c:v>
                </c:pt>
                <c:pt idx="4">
                  <c:v>1710.6</c:v>
                </c:pt>
                <c:pt idx="5">
                  <c:v>1792.8</c:v>
                </c:pt>
                <c:pt idx="6">
                  <c:v>1867.2</c:v>
                </c:pt>
                <c:pt idx="7">
                  <c:v>1941</c:v>
                </c:pt>
                <c:pt idx="8">
                  <c:v>2011.2</c:v>
                </c:pt>
                <c:pt idx="9">
                  <c:v>2083</c:v>
                </c:pt>
                <c:pt idx="10">
                  <c:v>2161.8000000000002</c:v>
                </c:pt>
                <c:pt idx="11">
                  <c:v>2238.6</c:v>
                </c:pt>
                <c:pt idx="12">
                  <c:v>2318</c:v>
                </c:pt>
                <c:pt idx="13">
                  <c:v>2399.6</c:v>
                </c:pt>
                <c:pt idx="14">
                  <c:v>2487.1999999999998</c:v>
                </c:pt>
                <c:pt idx="15">
                  <c:v>2601.8000000000002</c:v>
                </c:pt>
                <c:pt idx="16">
                  <c:v>2777</c:v>
                </c:pt>
                <c:pt idx="17">
                  <c:v>3054.6</c:v>
                </c:pt>
                <c:pt idx="18">
                  <c:v>3513.8</c:v>
                </c:pt>
                <c:pt idx="19">
                  <c:v>4143.8</c:v>
                </c:pt>
                <c:pt idx="20">
                  <c:v>4940.6000000000004</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821A-4A8D-B7E3-58F8EA560556}"/>
            </c:ext>
          </c:extLst>
        </c:ser>
        <c:ser>
          <c:idx val="1"/>
          <c:order val="1"/>
          <c:tx>
            <c:v>924</c:v>
          </c:tx>
          <c:spPr>
            <a:ln w="19050" cap="rnd">
              <a:solidFill>
                <a:srgbClr val="7030A0"/>
              </a:solidFill>
              <a:round/>
            </a:ln>
            <a:effectLst/>
          </c:spPr>
          <c:marker>
            <c:symbol val="none"/>
          </c:marker>
          <c:xVal>
            <c:numRef>
              <c:f>'B5 CDF'!$K$12:$K$32</c:f>
              <c:numCache>
                <c:formatCode>0</c:formatCode>
                <c:ptCount val="21"/>
                <c:pt idx="0">
                  <c:v>1316</c:v>
                </c:pt>
                <c:pt idx="1">
                  <c:v>1451.8</c:v>
                </c:pt>
                <c:pt idx="2">
                  <c:v>1520.6</c:v>
                </c:pt>
                <c:pt idx="3">
                  <c:v>1634.8</c:v>
                </c:pt>
                <c:pt idx="4">
                  <c:v>1725</c:v>
                </c:pt>
                <c:pt idx="5">
                  <c:v>1803.8</c:v>
                </c:pt>
                <c:pt idx="6">
                  <c:v>1880</c:v>
                </c:pt>
                <c:pt idx="7">
                  <c:v>1950.8</c:v>
                </c:pt>
                <c:pt idx="8">
                  <c:v>2027</c:v>
                </c:pt>
                <c:pt idx="9">
                  <c:v>2102.6</c:v>
                </c:pt>
                <c:pt idx="10">
                  <c:v>2185.1999999999998</c:v>
                </c:pt>
                <c:pt idx="11">
                  <c:v>2267.4</c:v>
                </c:pt>
                <c:pt idx="12">
                  <c:v>2347.8000000000002</c:v>
                </c:pt>
                <c:pt idx="13">
                  <c:v>2433.6</c:v>
                </c:pt>
                <c:pt idx="14">
                  <c:v>2525.4</c:v>
                </c:pt>
                <c:pt idx="15">
                  <c:v>2654</c:v>
                </c:pt>
                <c:pt idx="16">
                  <c:v>2846.8</c:v>
                </c:pt>
                <c:pt idx="17">
                  <c:v>3136.6</c:v>
                </c:pt>
                <c:pt idx="18">
                  <c:v>3611</c:v>
                </c:pt>
                <c:pt idx="19">
                  <c:v>4258</c:v>
                </c:pt>
                <c:pt idx="20">
                  <c:v>5031.3999999999996</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821A-4A8D-B7E3-58F8EA560556}"/>
            </c:ext>
          </c:extLst>
        </c:ser>
        <c:ser>
          <c:idx val="2"/>
          <c:order val="2"/>
          <c:tx>
            <c:v>953</c:v>
          </c:tx>
          <c:spPr>
            <a:ln w="19050" cap="rnd">
              <a:solidFill>
                <a:srgbClr val="0070C0"/>
              </a:solidFill>
              <a:round/>
            </a:ln>
            <a:effectLst/>
          </c:spPr>
          <c:marker>
            <c:symbol val="none"/>
          </c:marker>
          <c:xVal>
            <c:numRef>
              <c:f>'B5 CDF'!$L$12:$L$32</c:f>
              <c:numCache>
                <c:formatCode>0</c:formatCode>
                <c:ptCount val="21"/>
                <c:pt idx="0">
                  <c:v>1326.6</c:v>
                </c:pt>
                <c:pt idx="1">
                  <c:v>1473.8</c:v>
                </c:pt>
                <c:pt idx="2">
                  <c:v>1543</c:v>
                </c:pt>
                <c:pt idx="3">
                  <c:v>1661.4</c:v>
                </c:pt>
                <c:pt idx="4">
                  <c:v>1750</c:v>
                </c:pt>
                <c:pt idx="5">
                  <c:v>1834.4</c:v>
                </c:pt>
                <c:pt idx="6">
                  <c:v>1912.6</c:v>
                </c:pt>
                <c:pt idx="7">
                  <c:v>1990.8</c:v>
                </c:pt>
                <c:pt idx="8">
                  <c:v>2066.8000000000002</c:v>
                </c:pt>
                <c:pt idx="9">
                  <c:v>2151.6</c:v>
                </c:pt>
                <c:pt idx="10">
                  <c:v>2248.1999999999998</c:v>
                </c:pt>
                <c:pt idx="11">
                  <c:v>2337.8000000000002</c:v>
                </c:pt>
                <c:pt idx="12">
                  <c:v>2425.4</c:v>
                </c:pt>
                <c:pt idx="13">
                  <c:v>2514.1999999999998</c:v>
                </c:pt>
                <c:pt idx="14">
                  <c:v>2607.8000000000002</c:v>
                </c:pt>
                <c:pt idx="15">
                  <c:v>2717.2</c:v>
                </c:pt>
                <c:pt idx="16">
                  <c:v>2895.6</c:v>
                </c:pt>
                <c:pt idx="17">
                  <c:v>3191.2</c:v>
                </c:pt>
                <c:pt idx="18">
                  <c:v>3643.4</c:v>
                </c:pt>
                <c:pt idx="19">
                  <c:v>4280.3999999999996</c:v>
                </c:pt>
                <c:pt idx="20">
                  <c:v>4994.8</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821A-4A8D-B7E3-58F8EA560556}"/>
            </c:ext>
          </c:extLst>
        </c:ser>
        <c:ser>
          <c:idx val="3"/>
          <c:order val="3"/>
          <c:tx>
            <c:v>963</c:v>
          </c:tx>
          <c:spPr>
            <a:ln w="19050" cap="rnd">
              <a:solidFill>
                <a:srgbClr val="00B050"/>
              </a:solidFill>
              <a:round/>
            </a:ln>
            <a:effectLst/>
          </c:spPr>
          <c:marker>
            <c:symbol val="none"/>
          </c:marker>
          <c:xVal>
            <c:numRef>
              <c:f>'B5 CDF'!$M$12:$M$32</c:f>
              <c:numCache>
                <c:formatCode>0</c:formatCode>
                <c:ptCount val="21"/>
                <c:pt idx="0">
                  <c:v>1341.8</c:v>
                </c:pt>
                <c:pt idx="1">
                  <c:v>1516.6</c:v>
                </c:pt>
                <c:pt idx="2">
                  <c:v>1600.6</c:v>
                </c:pt>
                <c:pt idx="3">
                  <c:v>1722.4</c:v>
                </c:pt>
                <c:pt idx="4">
                  <c:v>1810.8</c:v>
                </c:pt>
                <c:pt idx="5">
                  <c:v>1890</c:v>
                </c:pt>
                <c:pt idx="6">
                  <c:v>1972</c:v>
                </c:pt>
                <c:pt idx="7">
                  <c:v>2052</c:v>
                </c:pt>
                <c:pt idx="8">
                  <c:v>2133</c:v>
                </c:pt>
                <c:pt idx="9">
                  <c:v>2212.6</c:v>
                </c:pt>
                <c:pt idx="10">
                  <c:v>2292</c:v>
                </c:pt>
                <c:pt idx="11">
                  <c:v>2374.1999999999998</c:v>
                </c:pt>
                <c:pt idx="12">
                  <c:v>2458.8000000000002</c:v>
                </c:pt>
                <c:pt idx="13">
                  <c:v>2543.6</c:v>
                </c:pt>
                <c:pt idx="14">
                  <c:v>2635.4</c:v>
                </c:pt>
                <c:pt idx="15">
                  <c:v>2736.8</c:v>
                </c:pt>
                <c:pt idx="16">
                  <c:v>2884.4</c:v>
                </c:pt>
                <c:pt idx="17">
                  <c:v>3126.6</c:v>
                </c:pt>
                <c:pt idx="18">
                  <c:v>3606.6</c:v>
                </c:pt>
                <c:pt idx="19">
                  <c:v>4261.6000000000004</c:v>
                </c:pt>
                <c:pt idx="20">
                  <c:v>5129</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3-821A-4A8D-B7E3-58F8EA560556}"/>
            </c:ext>
          </c:extLst>
        </c:ser>
        <c:ser>
          <c:idx val="5"/>
          <c:order val="4"/>
          <c:tx>
            <c:v>982</c:v>
          </c:tx>
          <c:spPr>
            <a:ln w="19050" cap="rnd">
              <a:solidFill>
                <a:schemeClr val="accent6">
                  <a:lumMod val="75000"/>
                </a:schemeClr>
              </a:solidFill>
              <a:round/>
            </a:ln>
            <a:effectLst/>
          </c:spPr>
          <c:marker>
            <c:symbol val="none"/>
          </c:marker>
          <c:xVal>
            <c:numRef>
              <c:f>'B5 CDF'!$N$12:$N$32</c:f>
              <c:numCache>
                <c:formatCode>0</c:formatCode>
                <c:ptCount val="21"/>
                <c:pt idx="0">
                  <c:v>1290.2</c:v>
                </c:pt>
                <c:pt idx="1">
                  <c:v>1467.8</c:v>
                </c:pt>
                <c:pt idx="2">
                  <c:v>1545.6</c:v>
                </c:pt>
                <c:pt idx="3">
                  <c:v>1660.4</c:v>
                </c:pt>
                <c:pt idx="4">
                  <c:v>1743.2</c:v>
                </c:pt>
                <c:pt idx="5">
                  <c:v>1818.4</c:v>
                </c:pt>
                <c:pt idx="6">
                  <c:v>1894.4</c:v>
                </c:pt>
                <c:pt idx="7">
                  <c:v>1970.8</c:v>
                </c:pt>
                <c:pt idx="8">
                  <c:v>2042.8</c:v>
                </c:pt>
                <c:pt idx="9">
                  <c:v>2118.8000000000002</c:v>
                </c:pt>
                <c:pt idx="10">
                  <c:v>2197</c:v>
                </c:pt>
                <c:pt idx="11">
                  <c:v>2271.4</c:v>
                </c:pt>
                <c:pt idx="12">
                  <c:v>2349.1999999999998</c:v>
                </c:pt>
                <c:pt idx="13">
                  <c:v>2429.4</c:v>
                </c:pt>
                <c:pt idx="14">
                  <c:v>2515</c:v>
                </c:pt>
                <c:pt idx="15">
                  <c:v>2632.2</c:v>
                </c:pt>
                <c:pt idx="16">
                  <c:v>2779.6</c:v>
                </c:pt>
                <c:pt idx="17">
                  <c:v>3019.8</c:v>
                </c:pt>
                <c:pt idx="18">
                  <c:v>3473.4</c:v>
                </c:pt>
                <c:pt idx="19">
                  <c:v>4129.3999999999996</c:v>
                </c:pt>
                <c:pt idx="20">
                  <c:v>4972.3999999999996</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4-821A-4A8D-B7E3-58F8EA560556}"/>
            </c:ext>
          </c:extLst>
        </c:ser>
        <c:ser>
          <c:idx val="6"/>
          <c:order val="5"/>
          <c:tx>
            <c:v>1031</c:v>
          </c:tx>
          <c:spPr>
            <a:ln w="19050" cap="rnd">
              <a:solidFill>
                <a:srgbClr val="C00000"/>
              </a:solidFill>
              <a:round/>
            </a:ln>
            <a:effectLst/>
          </c:spPr>
          <c:marker>
            <c:symbol val="none"/>
          </c:marker>
          <c:xVal>
            <c:numRef>
              <c:f>'B5 CDF'!$O$12:$O$32</c:f>
              <c:numCache>
                <c:formatCode>0</c:formatCode>
                <c:ptCount val="21"/>
                <c:pt idx="0">
                  <c:v>1391</c:v>
                </c:pt>
                <c:pt idx="1">
                  <c:v>1560</c:v>
                </c:pt>
                <c:pt idx="2">
                  <c:v>1634.5</c:v>
                </c:pt>
                <c:pt idx="3">
                  <c:v>1755.6666666666667</c:v>
                </c:pt>
                <c:pt idx="4">
                  <c:v>1846.5</c:v>
                </c:pt>
                <c:pt idx="5">
                  <c:v>1927</c:v>
                </c:pt>
                <c:pt idx="6">
                  <c:v>2002.3333333333333</c:v>
                </c:pt>
                <c:pt idx="7">
                  <c:v>2074.8333333333335</c:v>
                </c:pt>
                <c:pt idx="8">
                  <c:v>2153.5</c:v>
                </c:pt>
                <c:pt idx="9">
                  <c:v>2231.8333333333335</c:v>
                </c:pt>
                <c:pt idx="10">
                  <c:v>2315.3333333333335</c:v>
                </c:pt>
                <c:pt idx="11">
                  <c:v>2405.1666666666665</c:v>
                </c:pt>
                <c:pt idx="12">
                  <c:v>2490.1666666666665</c:v>
                </c:pt>
                <c:pt idx="13">
                  <c:v>2571.1666666666665</c:v>
                </c:pt>
                <c:pt idx="14">
                  <c:v>2664</c:v>
                </c:pt>
                <c:pt idx="15">
                  <c:v>2767.6666666666665</c:v>
                </c:pt>
                <c:pt idx="16">
                  <c:v>2903.3333333333335</c:v>
                </c:pt>
                <c:pt idx="17">
                  <c:v>3153.6666666666665</c:v>
                </c:pt>
                <c:pt idx="18">
                  <c:v>3626.8333333333335</c:v>
                </c:pt>
                <c:pt idx="19">
                  <c:v>4280.166666666667</c:v>
                </c:pt>
                <c:pt idx="20">
                  <c:v>5049.666666666667</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5-821A-4A8D-B7E3-58F8EA560556}"/>
            </c:ext>
          </c:extLst>
        </c:ser>
        <c:dLbls>
          <c:showLegendKey val="0"/>
          <c:showVal val="0"/>
          <c:showCatName val="0"/>
          <c:showSerName val="0"/>
          <c:showPercent val="0"/>
          <c:showBubbleSize val="0"/>
        </c:dLbls>
        <c:axId val="373905663"/>
        <c:axId val="373903263"/>
      </c:scatterChart>
      <c:valAx>
        <c:axId val="373905663"/>
        <c:scaling>
          <c:orientation val="minMax"/>
        </c:scaling>
        <c:delete val="0"/>
        <c:axPos val="b"/>
        <c:majorGridlines>
          <c:spPr>
            <a:ln w="9525" cap="flat" cmpd="sng" algn="ctr">
              <a:solidFill>
                <a:schemeClr val="bg1">
                  <a:lumMod val="7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74482272175447573"/>
          <c:y val="0.37329859731073761"/>
          <c:w val="0.15601062196236576"/>
          <c:h val="0.42552801194019896"/>
        </c:manualLayout>
      </c:layout>
      <c:overlay val="0"/>
      <c:spPr>
        <a:solidFill>
          <a:schemeClr val="bg1"/>
        </a:solidFill>
        <a:ln>
          <a:solidFill>
            <a:schemeClr val="tx1"/>
          </a:solid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Ontario -1 NIR LaSRC</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72158687368207"/>
          <c:y val="0.14423890150821536"/>
          <c:w val="0.79319863113601197"/>
          <c:h val="0.70721226659774861"/>
        </c:manualLayout>
      </c:layout>
      <c:scatterChart>
        <c:scatterStyle val="lineMarker"/>
        <c:varyColors val="0"/>
        <c:ser>
          <c:idx val="0"/>
          <c:order val="0"/>
          <c:tx>
            <c:v>907</c:v>
          </c:tx>
          <c:spPr>
            <a:ln w="25400" cap="rnd">
              <a:solidFill>
                <a:schemeClr val="tx1"/>
              </a:solidFill>
              <a:round/>
            </a:ln>
            <a:effectLst/>
          </c:spPr>
          <c:marker>
            <c:symbol val="none"/>
          </c:marker>
          <c:xVal>
            <c:numRef>
              <c:f>'B5 CDF'!$Q$12:$Q$32</c:f>
              <c:numCache>
                <c:formatCode>0</c:formatCode>
                <c:ptCount val="21"/>
                <c:pt idx="0">
                  <c:v>1294.4000000000001</c:v>
                </c:pt>
                <c:pt idx="1">
                  <c:v>1442.8</c:v>
                </c:pt>
                <c:pt idx="2">
                  <c:v>1515.2</c:v>
                </c:pt>
                <c:pt idx="3">
                  <c:v>1629.6</c:v>
                </c:pt>
                <c:pt idx="4">
                  <c:v>1716.6</c:v>
                </c:pt>
                <c:pt idx="5">
                  <c:v>1796</c:v>
                </c:pt>
                <c:pt idx="6">
                  <c:v>1869</c:v>
                </c:pt>
                <c:pt idx="7">
                  <c:v>1942.2</c:v>
                </c:pt>
                <c:pt idx="8">
                  <c:v>2009.6</c:v>
                </c:pt>
                <c:pt idx="9">
                  <c:v>2082.4</c:v>
                </c:pt>
                <c:pt idx="10">
                  <c:v>2158.8000000000002</c:v>
                </c:pt>
                <c:pt idx="11">
                  <c:v>2233.4</c:v>
                </c:pt>
                <c:pt idx="12">
                  <c:v>2311.4</c:v>
                </c:pt>
                <c:pt idx="13">
                  <c:v>2391.4</c:v>
                </c:pt>
                <c:pt idx="14">
                  <c:v>2475.6</c:v>
                </c:pt>
                <c:pt idx="15">
                  <c:v>2589.8000000000002</c:v>
                </c:pt>
                <c:pt idx="16">
                  <c:v>2759.8</c:v>
                </c:pt>
                <c:pt idx="17">
                  <c:v>3032.4</c:v>
                </c:pt>
                <c:pt idx="18">
                  <c:v>3478.6</c:v>
                </c:pt>
                <c:pt idx="19">
                  <c:v>4083</c:v>
                </c:pt>
                <c:pt idx="20">
                  <c:v>4843.2</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BA93-4C00-9AA9-40CE4C1FB78E}"/>
            </c:ext>
          </c:extLst>
        </c:ser>
        <c:ser>
          <c:idx val="1"/>
          <c:order val="1"/>
          <c:tx>
            <c:strRef>
              <c:f>'B2 CDF'!$R$11</c:f>
              <c:strCache>
                <c:ptCount val="1"/>
                <c:pt idx="0">
                  <c:v>924</c:v>
                </c:pt>
              </c:strCache>
            </c:strRef>
          </c:tx>
          <c:spPr>
            <a:ln w="19050" cap="rnd">
              <a:solidFill>
                <a:srgbClr val="7030A0"/>
              </a:solidFill>
              <a:round/>
            </a:ln>
            <a:effectLst/>
          </c:spPr>
          <c:marker>
            <c:symbol val="none"/>
          </c:marker>
          <c:xVal>
            <c:numRef>
              <c:f>'B5 CDF'!$R$12:$R$32</c:f>
              <c:numCache>
                <c:formatCode>0</c:formatCode>
                <c:ptCount val="21"/>
                <c:pt idx="0">
                  <c:v>1314</c:v>
                </c:pt>
                <c:pt idx="1">
                  <c:v>1453.8</c:v>
                </c:pt>
                <c:pt idx="2">
                  <c:v>1526.6</c:v>
                </c:pt>
                <c:pt idx="3">
                  <c:v>1641.6</c:v>
                </c:pt>
                <c:pt idx="4">
                  <c:v>1729</c:v>
                </c:pt>
                <c:pt idx="5">
                  <c:v>1806.4</c:v>
                </c:pt>
                <c:pt idx="6">
                  <c:v>1883.6</c:v>
                </c:pt>
                <c:pt idx="7">
                  <c:v>1952.2</c:v>
                </c:pt>
                <c:pt idx="8">
                  <c:v>2024</c:v>
                </c:pt>
                <c:pt idx="9">
                  <c:v>2098.4</c:v>
                </c:pt>
                <c:pt idx="10">
                  <c:v>2179.4</c:v>
                </c:pt>
                <c:pt idx="11">
                  <c:v>2257.1999999999998</c:v>
                </c:pt>
                <c:pt idx="12">
                  <c:v>2335.8000000000002</c:v>
                </c:pt>
                <c:pt idx="13">
                  <c:v>2419.4</c:v>
                </c:pt>
                <c:pt idx="14">
                  <c:v>2509</c:v>
                </c:pt>
                <c:pt idx="15">
                  <c:v>2634.2</c:v>
                </c:pt>
                <c:pt idx="16">
                  <c:v>2818.2</c:v>
                </c:pt>
                <c:pt idx="17">
                  <c:v>3100.8</c:v>
                </c:pt>
                <c:pt idx="18">
                  <c:v>3557.6</c:v>
                </c:pt>
                <c:pt idx="19">
                  <c:v>4170.6000000000004</c:v>
                </c:pt>
                <c:pt idx="20">
                  <c:v>4900.8</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BA93-4C00-9AA9-40CE4C1FB78E}"/>
            </c:ext>
          </c:extLst>
        </c:ser>
        <c:ser>
          <c:idx val="2"/>
          <c:order val="2"/>
          <c:tx>
            <c:strRef>
              <c:f>'B2 CDF'!$S$11</c:f>
              <c:strCache>
                <c:ptCount val="1"/>
                <c:pt idx="0">
                  <c:v>947</c:v>
                </c:pt>
              </c:strCache>
            </c:strRef>
          </c:tx>
          <c:spPr>
            <a:ln w="19050" cap="rnd">
              <a:solidFill>
                <a:srgbClr val="0070C0"/>
              </a:solidFill>
              <a:round/>
            </a:ln>
            <a:effectLst/>
          </c:spPr>
          <c:marker>
            <c:symbol val="none"/>
          </c:marker>
          <c:xVal>
            <c:numRef>
              <c:f>'B5 CDF'!$S$12:$S$32</c:f>
              <c:numCache>
                <c:formatCode>0</c:formatCode>
                <c:ptCount val="21"/>
                <c:pt idx="0">
                  <c:v>1348.8</c:v>
                </c:pt>
                <c:pt idx="1">
                  <c:v>1495.4</c:v>
                </c:pt>
                <c:pt idx="2">
                  <c:v>1561</c:v>
                </c:pt>
                <c:pt idx="3">
                  <c:v>1679</c:v>
                </c:pt>
                <c:pt idx="4">
                  <c:v>1768</c:v>
                </c:pt>
                <c:pt idx="5">
                  <c:v>1848.4</c:v>
                </c:pt>
                <c:pt idx="6">
                  <c:v>1926.8</c:v>
                </c:pt>
                <c:pt idx="7">
                  <c:v>2000</c:v>
                </c:pt>
                <c:pt idx="8">
                  <c:v>2075.1999999999998</c:v>
                </c:pt>
                <c:pt idx="9">
                  <c:v>2155.1999999999998</c:v>
                </c:pt>
                <c:pt idx="10">
                  <c:v>2247.6</c:v>
                </c:pt>
                <c:pt idx="11">
                  <c:v>2332.6</c:v>
                </c:pt>
                <c:pt idx="12">
                  <c:v>2417.8000000000002</c:v>
                </c:pt>
                <c:pt idx="13">
                  <c:v>2503.4</c:v>
                </c:pt>
                <c:pt idx="14">
                  <c:v>2592.8000000000002</c:v>
                </c:pt>
                <c:pt idx="15">
                  <c:v>2698.4</c:v>
                </c:pt>
                <c:pt idx="16">
                  <c:v>2869.8</c:v>
                </c:pt>
                <c:pt idx="17">
                  <c:v>3153.8</c:v>
                </c:pt>
                <c:pt idx="18">
                  <c:v>3587</c:v>
                </c:pt>
                <c:pt idx="19">
                  <c:v>4186.8</c:v>
                </c:pt>
                <c:pt idx="20">
                  <c:v>4850.8</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BA93-4C00-9AA9-40CE4C1FB78E}"/>
            </c:ext>
          </c:extLst>
        </c:ser>
        <c:ser>
          <c:idx val="3"/>
          <c:order val="3"/>
          <c:tx>
            <c:strRef>
              <c:f>'B2 CDF'!$T$11</c:f>
              <c:strCache>
                <c:ptCount val="1"/>
                <c:pt idx="0">
                  <c:v>963</c:v>
                </c:pt>
              </c:strCache>
            </c:strRef>
          </c:tx>
          <c:spPr>
            <a:ln w="19050" cap="rnd">
              <a:solidFill>
                <a:srgbClr val="00B050"/>
              </a:solidFill>
              <a:round/>
            </a:ln>
            <a:effectLst/>
          </c:spPr>
          <c:marker>
            <c:symbol val="none"/>
          </c:marker>
          <c:xVal>
            <c:numRef>
              <c:f>'B5 CDF'!$T$12:$T$32</c:f>
              <c:numCache>
                <c:formatCode>0</c:formatCode>
                <c:ptCount val="21"/>
                <c:pt idx="0">
                  <c:v>1347</c:v>
                </c:pt>
                <c:pt idx="1">
                  <c:v>1529.2</c:v>
                </c:pt>
                <c:pt idx="2">
                  <c:v>1611.2</c:v>
                </c:pt>
                <c:pt idx="3">
                  <c:v>1736.6</c:v>
                </c:pt>
                <c:pt idx="4">
                  <c:v>1826</c:v>
                </c:pt>
                <c:pt idx="5">
                  <c:v>1899.4</c:v>
                </c:pt>
                <c:pt idx="6">
                  <c:v>1981.2</c:v>
                </c:pt>
                <c:pt idx="7">
                  <c:v>2060.6</c:v>
                </c:pt>
                <c:pt idx="8">
                  <c:v>2138.6</c:v>
                </c:pt>
                <c:pt idx="9">
                  <c:v>2215</c:v>
                </c:pt>
                <c:pt idx="10">
                  <c:v>2290.8000000000002</c:v>
                </c:pt>
                <c:pt idx="11">
                  <c:v>2372.6</c:v>
                </c:pt>
                <c:pt idx="12">
                  <c:v>2452.1999999999998</c:v>
                </c:pt>
                <c:pt idx="13">
                  <c:v>2532</c:v>
                </c:pt>
                <c:pt idx="14">
                  <c:v>2619.6</c:v>
                </c:pt>
                <c:pt idx="15">
                  <c:v>2715.8</c:v>
                </c:pt>
                <c:pt idx="16">
                  <c:v>2859.4</c:v>
                </c:pt>
                <c:pt idx="17">
                  <c:v>3095.6</c:v>
                </c:pt>
                <c:pt idx="18">
                  <c:v>3550</c:v>
                </c:pt>
                <c:pt idx="19">
                  <c:v>4174.2</c:v>
                </c:pt>
                <c:pt idx="20">
                  <c:v>4975.3999999999996</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3-BA93-4C00-9AA9-40CE4C1FB78E}"/>
            </c:ext>
          </c:extLst>
        </c:ser>
        <c:ser>
          <c:idx val="5"/>
          <c:order val="4"/>
          <c:tx>
            <c:strRef>
              <c:f>'B2 CDF'!$U$11</c:f>
              <c:strCache>
                <c:ptCount val="1"/>
                <c:pt idx="0">
                  <c:v>982</c:v>
                </c:pt>
              </c:strCache>
            </c:strRef>
          </c:tx>
          <c:spPr>
            <a:ln w="19050" cap="rnd">
              <a:solidFill>
                <a:schemeClr val="accent6">
                  <a:lumMod val="75000"/>
                </a:schemeClr>
              </a:solidFill>
              <a:round/>
            </a:ln>
            <a:effectLst/>
          </c:spPr>
          <c:marker>
            <c:symbol val="none"/>
          </c:marker>
          <c:xVal>
            <c:numRef>
              <c:f>'B5 CDF'!$U$12:$U$32</c:f>
              <c:numCache>
                <c:formatCode>0</c:formatCode>
                <c:ptCount val="21"/>
                <c:pt idx="0">
                  <c:v>1315</c:v>
                </c:pt>
                <c:pt idx="1">
                  <c:v>1485.6</c:v>
                </c:pt>
                <c:pt idx="2">
                  <c:v>1563</c:v>
                </c:pt>
                <c:pt idx="3">
                  <c:v>1678</c:v>
                </c:pt>
                <c:pt idx="4">
                  <c:v>1757</c:v>
                </c:pt>
                <c:pt idx="5">
                  <c:v>1831.4</c:v>
                </c:pt>
                <c:pt idx="6">
                  <c:v>1904.2</c:v>
                </c:pt>
                <c:pt idx="7">
                  <c:v>1975.8</c:v>
                </c:pt>
                <c:pt idx="8">
                  <c:v>2045.4</c:v>
                </c:pt>
                <c:pt idx="9">
                  <c:v>2118.4</c:v>
                </c:pt>
                <c:pt idx="10">
                  <c:v>2192.4</c:v>
                </c:pt>
                <c:pt idx="11">
                  <c:v>2262.4</c:v>
                </c:pt>
                <c:pt idx="12">
                  <c:v>2337.6</c:v>
                </c:pt>
                <c:pt idx="13">
                  <c:v>2410.4</c:v>
                </c:pt>
                <c:pt idx="14">
                  <c:v>2493</c:v>
                </c:pt>
                <c:pt idx="15">
                  <c:v>2600.6</c:v>
                </c:pt>
                <c:pt idx="16">
                  <c:v>2745</c:v>
                </c:pt>
                <c:pt idx="17">
                  <c:v>2972.6</c:v>
                </c:pt>
                <c:pt idx="18">
                  <c:v>3399.8</c:v>
                </c:pt>
                <c:pt idx="19">
                  <c:v>4011</c:v>
                </c:pt>
                <c:pt idx="20">
                  <c:v>4782</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4-BA93-4C00-9AA9-40CE4C1FB78E}"/>
            </c:ext>
          </c:extLst>
        </c:ser>
        <c:ser>
          <c:idx val="6"/>
          <c:order val="5"/>
          <c:tx>
            <c:strRef>
              <c:f>'B2 CDF'!$V$11</c:f>
              <c:strCache>
                <c:ptCount val="1"/>
                <c:pt idx="0">
                  <c:v>1025</c:v>
                </c:pt>
              </c:strCache>
            </c:strRef>
          </c:tx>
          <c:spPr>
            <a:ln w="19050" cap="rnd">
              <a:solidFill>
                <a:srgbClr val="C00000"/>
              </a:solidFill>
              <a:round/>
            </a:ln>
            <a:effectLst/>
          </c:spPr>
          <c:marker>
            <c:symbol val="none"/>
          </c:marker>
          <c:xVal>
            <c:numRef>
              <c:f>'B5 CDF'!$V$12:$V$32</c:f>
              <c:numCache>
                <c:formatCode>0</c:formatCode>
                <c:ptCount val="21"/>
                <c:pt idx="0">
                  <c:v>1410.8333333333333</c:v>
                </c:pt>
                <c:pt idx="1">
                  <c:v>1581</c:v>
                </c:pt>
                <c:pt idx="2">
                  <c:v>1655.5</c:v>
                </c:pt>
                <c:pt idx="3">
                  <c:v>1774.1666666666667</c:v>
                </c:pt>
                <c:pt idx="4">
                  <c:v>1861.3333333333333</c:v>
                </c:pt>
                <c:pt idx="5">
                  <c:v>1938.1666666666667</c:v>
                </c:pt>
                <c:pt idx="6">
                  <c:v>2010</c:v>
                </c:pt>
                <c:pt idx="7">
                  <c:v>2077.3333333333335</c:v>
                </c:pt>
                <c:pt idx="8">
                  <c:v>2152.5</c:v>
                </c:pt>
                <c:pt idx="9">
                  <c:v>2226.6666666666665</c:v>
                </c:pt>
                <c:pt idx="10">
                  <c:v>2305.8333333333335</c:v>
                </c:pt>
                <c:pt idx="11">
                  <c:v>2386</c:v>
                </c:pt>
                <c:pt idx="12">
                  <c:v>2465.6666666666665</c:v>
                </c:pt>
                <c:pt idx="13">
                  <c:v>2539</c:v>
                </c:pt>
                <c:pt idx="14">
                  <c:v>2623.6666666666665</c:v>
                </c:pt>
                <c:pt idx="15">
                  <c:v>2720.5</c:v>
                </c:pt>
                <c:pt idx="16">
                  <c:v>2848.6666666666665</c:v>
                </c:pt>
                <c:pt idx="17">
                  <c:v>3083</c:v>
                </c:pt>
                <c:pt idx="18">
                  <c:v>3523.6666666666665</c:v>
                </c:pt>
                <c:pt idx="19">
                  <c:v>4114.833333333333</c:v>
                </c:pt>
                <c:pt idx="20">
                  <c:v>4803.5</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5-BA93-4C00-9AA9-40CE4C1FB78E}"/>
            </c:ext>
          </c:extLst>
        </c:ser>
        <c:dLbls>
          <c:showLegendKey val="0"/>
          <c:showVal val="0"/>
          <c:showCatName val="0"/>
          <c:showSerName val="0"/>
          <c:showPercent val="0"/>
          <c:showBubbleSize val="0"/>
        </c:dLbls>
        <c:axId val="373905663"/>
        <c:axId val="373903263"/>
      </c:scatterChart>
      <c:valAx>
        <c:axId val="373905663"/>
        <c:scaling>
          <c:orientation val="minMax"/>
          <c:max val="6000"/>
        </c:scaling>
        <c:delete val="0"/>
        <c:axPos val="b"/>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74482272175447573"/>
          <c:y val="0.37329859731073761"/>
          <c:w val="0.15601062196236576"/>
          <c:h val="0.42552801194019896"/>
        </c:manualLayout>
      </c:layout>
      <c:overlay val="0"/>
      <c:spPr>
        <a:solidFill>
          <a:schemeClr val="bg1"/>
        </a:solidFill>
        <a:ln>
          <a:solidFill>
            <a:schemeClr val="tx1"/>
          </a:solid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Ontario -1 NIR TOAR</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69055850813665"/>
          <c:y val="0.14423890150821536"/>
          <c:w val="0.79009579458147006"/>
          <c:h val="0.6797581448839255"/>
        </c:manualLayout>
      </c:layout>
      <c:scatterChart>
        <c:scatterStyle val="lineMarker"/>
        <c:varyColors val="0"/>
        <c:ser>
          <c:idx val="0"/>
          <c:order val="0"/>
          <c:tx>
            <c:v>TOAR</c:v>
          </c:tx>
          <c:spPr>
            <a:ln w="31750" cap="rnd">
              <a:solidFill>
                <a:schemeClr val="accent5">
                  <a:lumMod val="50000"/>
                </a:schemeClr>
              </a:solidFill>
              <a:prstDash val="sysDash"/>
              <a:round/>
            </a:ln>
            <a:effectLst/>
          </c:spPr>
          <c:marker>
            <c:symbol val="none"/>
          </c:marker>
          <c:xVal>
            <c:numRef>
              <c:f>'B5 CDF'!$I$12:$I$32</c:f>
              <c:numCache>
                <c:formatCode>0</c:formatCode>
                <c:ptCount val="21"/>
                <c:pt idx="0">
                  <c:v>1466.7166666666665</c:v>
                </c:pt>
                <c:pt idx="1">
                  <c:v>1612.9277777777779</c:v>
                </c:pt>
                <c:pt idx="2">
                  <c:v>1680.4944444444445</c:v>
                </c:pt>
                <c:pt idx="3">
                  <c:v>1787.5944444444442</c:v>
                </c:pt>
                <c:pt idx="4">
                  <c:v>1868.1611111111113</c:v>
                </c:pt>
                <c:pt idx="5">
                  <c:v>1941.5555555555557</c:v>
                </c:pt>
                <c:pt idx="6">
                  <c:v>2012.2166666666669</c:v>
                </c:pt>
                <c:pt idx="7">
                  <c:v>2081.0555555555557</c:v>
                </c:pt>
                <c:pt idx="8">
                  <c:v>2150.1388888888891</c:v>
                </c:pt>
                <c:pt idx="9">
                  <c:v>2221.3444444444444</c:v>
                </c:pt>
                <c:pt idx="10">
                  <c:v>2297.3055555555557</c:v>
                </c:pt>
                <c:pt idx="11">
                  <c:v>2372.7555555555555</c:v>
                </c:pt>
                <c:pt idx="12">
                  <c:v>2448.3666666666668</c:v>
                </c:pt>
                <c:pt idx="13">
                  <c:v>2525.15</c:v>
                </c:pt>
                <c:pt idx="14">
                  <c:v>2607.9222222222224</c:v>
                </c:pt>
                <c:pt idx="15">
                  <c:v>2711.0388888888888</c:v>
                </c:pt>
                <c:pt idx="16">
                  <c:v>2860.9777777777781</c:v>
                </c:pt>
                <c:pt idx="17">
                  <c:v>3104.7333333333331</c:v>
                </c:pt>
                <c:pt idx="18">
                  <c:v>3531.4833333333336</c:v>
                </c:pt>
                <c:pt idx="19">
                  <c:v>4121.8611111111113</c:v>
                </c:pt>
                <c:pt idx="20">
                  <c:v>4849.0222222222228</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1862-4D3F-800E-3B8B98800C00}"/>
            </c:ext>
          </c:extLst>
        </c:ser>
        <c:ser>
          <c:idx val="1"/>
          <c:order val="1"/>
          <c:tx>
            <c:v>CMAC</c:v>
          </c:tx>
          <c:spPr>
            <a:ln w="31750" cap="rnd">
              <a:solidFill>
                <a:schemeClr val="accent6">
                  <a:lumMod val="75000"/>
                </a:schemeClr>
              </a:solidFill>
              <a:round/>
            </a:ln>
            <a:effectLst/>
          </c:spPr>
          <c:marker>
            <c:symbol val="none"/>
          </c:marker>
          <c:xVal>
            <c:numRef>
              <c:f>'B5 CDF'!$P$12:$P$32</c:f>
              <c:numCache>
                <c:formatCode>0</c:formatCode>
                <c:ptCount val="21"/>
                <c:pt idx="0">
                  <c:v>1325.3333333333333</c:v>
                </c:pt>
                <c:pt idx="1">
                  <c:v>1484.9333333333332</c:v>
                </c:pt>
                <c:pt idx="2">
                  <c:v>1559.0166666666667</c:v>
                </c:pt>
                <c:pt idx="3">
                  <c:v>1676.1111111111111</c:v>
                </c:pt>
                <c:pt idx="4">
                  <c:v>1764.3500000000001</c:v>
                </c:pt>
                <c:pt idx="5">
                  <c:v>1844.3999999999999</c:v>
                </c:pt>
                <c:pt idx="6">
                  <c:v>1921.4222222222222</c:v>
                </c:pt>
                <c:pt idx="7">
                  <c:v>1996.7055555555555</c:v>
                </c:pt>
                <c:pt idx="8">
                  <c:v>2072.3833333333332</c:v>
                </c:pt>
                <c:pt idx="9">
                  <c:v>2150.0722222222225</c:v>
                </c:pt>
                <c:pt idx="10">
                  <c:v>2233.2555555555559</c:v>
                </c:pt>
                <c:pt idx="11">
                  <c:v>2315.7611111111109</c:v>
                </c:pt>
                <c:pt idx="12">
                  <c:v>2398.2277777777776</c:v>
                </c:pt>
                <c:pt idx="13">
                  <c:v>2481.9277777777775</c:v>
                </c:pt>
                <c:pt idx="14">
                  <c:v>2572.4666666666667</c:v>
                </c:pt>
                <c:pt idx="15">
                  <c:v>2684.9444444444443</c:v>
                </c:pt>
                <c:pt idx="16">
                  <c:v>2847.7888888888888</c:v>
                </c:pt>
                <c:pt idx="17">
                  <c:v>3113.7444444444445</c:v>
                </c:pt>
                <c:pt idx="18">
                  <c:v>3579.172222222222</c:v>
                </c:pt>
                <c:pt idx="19">
                  <c:v>4225.5611111111111</c:v>
                </c:pt>
                <c:pt idx="20">
                  <c:v>5019.6444444444442</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1862-4D3F-800E-3B8B98800C00}"/>
            </c:ext>
          </c:extLst>
        </c:ser>
        <c:ser>
          <c:idx val="2"/>
          <c:order val="2"/>
          <c:tx>
            <c:v>LaSRC</c:v>
          </c:tx>
          <c:spPr>
            <a:ln w="31750" cap="rnd">
              <a:solidFill>
                <a:srgbClr val="0070C0"/>
              </a:solidFill>
              <a:round/>
            </a:ln>
            <a:effectLst/>
          </c:spPr>
          <c:marker>
            <c:symbol val="none"/>
          </c:marker>
          <c:xVal>
            <c:numRef>
              <c:f>'B5 CDF'!$W$12:$W$32</c:f>
              <c:numCache>
                <c:formatCode>0</c:formatCode>
                <c:ptCount val="21"/>
                <c:pt idx="0">
                  <c:v>1338.3388888888887</c:v>
                </c:pt>
                <c:pt idx="1">
                  <c:v>1497.9666666666665</c:v>
                </c:pt>
                <c:pt idx="2">
                  <c:v>1572.0833333333333</c:v>
                </c:pt>
                <c:pt idx="3">
                  <c:v>1689.8277777777776</c:v>
                </c:pt>
                <c:pt idx="4">
                  <c:v>1776.3222222222223</c:v>
                </c:pt>
                <c:pt idx="5">
                  <c:v>1853.2944444444445</c:v>
                </c:pt>
                <c:pt idx="6">
                  <c:v>1929.1333333333332</c:v>
                </c:pt>
                <c:pt idx="7">
                  <c:v>2001.3555555555556</c:v>
                </c:pt>
                <c:pt idx="8">
                  <c:v>2074.2166666666667</c:v>
                </c:pt>
                <c:pt idx="9">
                  <c:v>2149.3444444444444</c:v>
                </c:pt>
                <c:pt idx="10">
                  <c:v>2229.1388888888891</c:v>
                </c:pt>
                <c:pt idx="11">
                  <c:v>2307.3666666666668</c:v>
                </c:pt>
                <c:pt idx="12">
                  <c:v>2386.7444444444445</c:v>
                </c:pt>
                <c:pt idx="13">
                  <c:v>2465.9333333333334</c:v>
                </c:pt>
                <c:pt idx="14">
                  <c:v>2552.2777777777778</c:v>
                </c:pt>
                <c:pt idx="15">
                  <c:v>2659.8833333333337</c:v>
                </c:pt>
                <c:pt idx="16">
                  <c:v>2816.8111111111107</c:v>
                </c:pt>
                <c:pt idx="17">
                  <c:v>3073.0333333333333</c:v>
                </c:pt>
                <c:pt idx="18">
                  <c:v>3516.1111111111113</c:v>
                </c:pt>
                <c:pt idx="19">
                  <c:v>4123.405555555556</c:v>
                </c:pt>
                <c:pt idx="20">
                  <c:v>4859.2833333333328</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1862-4D3F-800E-3B8B98800C00}"/>
            </c:ext>
          </c:extLst>
        </c:ser>
        <c:dLbls>
          <c:showLegendKey val="0"/>
          <c:showVal val="0"/>
          <c:showCatName val="0"/>
          <c:showSerName val="0"/>
          <c:showPercent val="0"/>
          <c:showBubbleSize val="0"/>
        </c:dLbls>
        <c:axId val="373905663"/>
        <c:axId val="373903263"/>
      </c:scatterChart>
      <c:valAx>
        <c:axId val="373905663"/>
        <c:scaling>
          <c:orientation val="minMax"/>
          <c:max val="6000"/>
        </c:scaling>
        <c:delete val="0"/>
        <c:axPos val="b"/>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66414897133638684"/>
          <c:y val="0.55763298464518329"/>
          <c:w val="0.23668437238045467"/>
          <c:h val="0.25688165757038689"/>
        </c:manualLayout>
      </c:layout>
      <c:overlay val="0"/>
      <c:spPr>
        <a:solidFill>
          <a:schemeClr val="bg1"/>
        </a:solidFill>
        <a:ln>
          <a:solidFill>
            <a:schemeClr val="tx1"/>
          </a:solid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2.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3.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4.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5.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6.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7.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8.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9.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0.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2.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3.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4.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5.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6.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7.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8.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9.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30.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3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32.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33.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34.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35.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36.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chart" Target="../charts/chart8.xml"/><Relationship Id="rId13" Type="http://schemas.openxmlformats.org/officeDocument/2006/relationships/chart" Target="../charts/chart13.xml"/><Relationship Id="rId3" Type="http://schemas.openxmlformats.org/officeDocument/2006/relationships/chart" Target="../charts/chart3.xml"/><Relationship Id="rId7" Type="http://schemas.openxmlformats.org/officeDocument/2006/relationships/chart" Target="../charts/chart7.xml"/><Relationship Id="rId12" Type="http://schemas.openxmlformats.org/officeDocument/2006/relationships/chart" Target="../charts/chart12.xml"/><Relationship Id="rId2" Type="http://schemas.openxmlformats.org/officeDocument/2006/relationships/chart" Target="../charts/chart2.xml"/><Relationship Id="rId16" Type="http://schemas.openxmlformats.org/officeDocument/2006/relationships/chart" Target="../charts/chart16.xml"/><Relationship Id="rId1" Type="http://schemas.openxmlformats.org/officeDocument/2006/relationships/chart" Target="../charts/chart1.xml"/><Relationship Id="rId6" Type="http://schemas.openxmlformats.org/officeDocument/2006/relationships/chart" Target="../charts/chart6.xml"/><Relationship Id="rId11" Type="http://schemas.openxmlformats.org/officeDocument/2006/relationships/chart" Target="../charts/chart11.xml"/><Relationship Id="rId5" Type="http://schemas.openxmlformats.org/officeDocument/2006/relationships/chart" Target="../charts/chart5.xml"/><Relationship Id="rId15" Type="http://schemas.openxmlformats.org/officeDocument/2006/relationships/chart" Target="../charts/chart15.xml"/><Relationship Id="rId10" Type="http://schemas.openxmlformats.org/officeDocument/2006/relationships/chart" Target="../charts/chart10.xml"/><Relationship Id="rId4" Type="http://schemas.openxmlformats.org/officeDocument/2006/relationships/chart" Target="../charts/chart4.xml"/><Relationship Id="rId9" Type="http://schemas.openxmlformats.org/officeDocument/2006/relationships/chart" Target="../charts/chart9.xml"/><Relationship Id="rId14"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1" Type="http://schemas.openxmlformats.org/officeDocument/2006/relationships/chart" Target="../charts/chart17.xml"/></Relationships>
</file>

<file path=xl/drawings/_rels/drawing4.xml.rels><?xml version="1.0" encoding="UTF-8" standalone="yes"?>
<Relationships xmlns="http://schemas.openxmlformats.org/package/2006/relationships"><Relationship Id="rId1" Type="http://schemas.openxmlformats.org/officeDocument/2006/relationships/chart" Target="../charts/chart18.xml"/></Relationships>
</file>

<file path=xl/drawings/_rels/drawing5.xml.rels><?xml version="1.0" encoding="UTF-8" standalone="yes"?>
<Relationships xmlns="http://schemas.openxmlformats.org/package/2006/relationships"><Relationship Id="rId1" Type="http://schemas.openxmlformats.org/officeDocument/2006/relationships/chart" Target="../charts/chart19.xml"/></Relationships>
</file>

<file path=xl/drawings/_rels/drawing6.xml.rels><?xml version="1.0" encoding="UTF-8" standalone="yes"?>
<Relationships xmlns="http://schemas.openxmlformats.org/package/2006/relationships"><Relationship Id="rId1" Type="http://schemas.openxmlformats.org/officeDocument/2006/relationships/chart" Target="../charts/chart20.xml"/></Relationships>
</file>

<file path=xl/drawings/_rels/drawing7.xml.rels><?xml version="1.0" encoding="UTF-8" standalone="yes"?>
<Relationships xmlns="http://schemas.openxmlformats.org/package/2006/relationships"><Relationship Id="rId3" Type="http://schemas.openxmlformats.org/officeDocument/2006/relationships/chart" Target="../charts/chart23.xml"/><Relationship Id="rId2" Type="http://schemas.openxmlformats.org/officeDocument/2006/relationships/chart" Target="../charts/chart22.xml"/><Relationship Id="rId1" Type="http://schemas.openxmlformats.org/officeDocument/2006/relationships/chart" Target="../charts/chart21.xml"/><Relationship Id="rId4" Type="http://schemas.openxmlformats.org/officeDocument/2006/relationships/chart" Target="../charts/chart24.xml"/></Relationships>
</file>

<file path=xl/drawings/_rels/drawing8.xml.rels><?xml version="1.0" encoding="UTF-8" standalone="yes"?>
<Relationships xmlns="http://schemas.openxmlformats.org/package/2006/relationships"><Relationship Id="rId3" Type="http://schemas.openxmlformats.org/officeDocument/2006/relationships/chart" Target="../charts/chart27.xml"/><Relationship Id="rId2" Type="http://schemas.openxmlformats.org/officeDocument/2006/relationships/chart" Target="../charts/chart26.xml"/><Relationship Id="rId1" Type="http://schemas.openxmlformats.org/officeDocument/2006/relationships/chart" Target="../charts/chart25.xml"/><Relationship Id="rId4" Type="http://schemas.openxmlformats.org/officeDocument/2006/relationships/chart" Target="../charts/chart28.xml"/></Relationships>
</file>

<file path=xl/drawings/_rels/drawing9.xml.rels><?xml version="1.0" encoding="UTF-8" standalone="yes"?>
<Relationships xmlns="http://schemas.openxmlformats.org/package/2006/relationships"><Relationship Id="rId3" Type="http://schemas.openxmlformats.org/officeDocument/2006/relationships/chart" Target="../charts/chart31.xml"/><Relationship Id="rId2" Type="http://schemas.openxmlformats.org/officeDocument/2006/relationships/chart" Target="../charts/chart30.xml"/><Relationship Id="rId1" Type="http://schemas.openxmlformats.org/officeDocument/2006/relationships/chart" Target="../charts/chart29.xml"/><Relationship Id="rId4" Type="http://schemas.openxmlformats.org/officeDocument/2006/relationships/chart" Target="../charts/chart32.xml"/></Relationships>
</file>

<file path=xl/drawings/_rels/drawing10.xml.rels><?xml version="1.0" encoding="UTF-8" standalone="yes"?>
<Relationships xmlns="http://schemas.openxmlformats.org/package/2006/relationships"><Relationship Id="rId3" Type="http://schemas.openxmlformats.org/officeDocument/2006/relationships/chart" Target="../charts/chart35.xml"/><Relationship Id="rId2" Type="http://schemas.openxmlformats.org/officeDocument/2006/relationships/chart" Target="../charts/chart34.xml"/><Relationship Id="rId1" Type="http://schemas.openxmlformats.org/officeDocument/2006/relationships/chart" Target="../charts/chart33.xml"/><Relationship Id="rId4" Type="http://schemas.openxmlformats.org/officeDocument/2006/relationships/chart" Target="../charts/chart36.xml"/></Relationships>
</file>

<file path=xl/drawings/drawing1.xml><?xml version="1.0" encoding="utf-8"?>
<xdr:wsDr xmlns:xdr="http://schemas.openxmlformats.org/drawingml/2006/spreadsheetDrawing" xmlns:a="http://schemas.openxmlformats.org/drawingml/2006/main">
  <xdr:twoCellAnchor editAs="oneCell">
    <xdr:from>
      <xdr:col>12</xdr:col>
      <xdr:colOff>0</xdr:colOff>
      <xdr:row>3</xdr:row>
      <xdr:rowOff>0</xdr:rowOff>
    </xdr:from>
    <xdr:to>
      <xdr:col>21</xdr:col>
      <xdr:colOff>457200</xdr:colOff>
      <xdr:row>24</xdr:row>
      <xdr:rowOff>26670</xdr:rowOff>
    </xdr:to>
    <xdr:pic>
      <xdr:nvPicPr>
        <xdr:cNvPr id="4" name="Picture 3">
          <a:extLst>
            <a:ext uri="{FF2B5EF4-FFF2-40B4-BE49-F238E27FC236}">
              <a16:creationId xmlns:a16="http://schemas.microsoft.com/office/drawing/2014/main" id="{0369CED6-124C-6A6C-AB16-7929B9D82C4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315200" y="548640"/>
          <a:ext cx="5943600" cy="3867150"/>
        </a:xfrm>
        <a:prstGeom prst="rect">
          <a:avLst/>
        </a:prstGeom>
        <a:noFill/>
        <a:ln>
          <a:noFill/>
        </a:ln>
      </xdr:spPr>
    </xdr:pic>
    <xdr:clientData/>
  </xdr:twoCellAnchor>
  <xdr:twoCellAnchor>
    <xdr:from>
      <xdr:col>8</xdr:col>
      <xdr:colOff>480060</xdr:colOff>
      <xdr:row>7</xdr:row>
      <xdr:rowOff>106680</xdr:rowOff>
    </xdr:from>
    <xdr:to>
      <xdr:col>16</xdr:col>
      <xdr:colOff>320040</xdr:colOff>
      <xdr:row>13</xdr:row>
      <xdr:rowOff>121920</xdr:rowOff>
    </xdr:to>
    <xdr:cxnSp macro="">
      <xdr:nvCxnSpPr>
        <xdr:cNvPr id="3" name="Straight Arrow Connector 2">
          <a:extLst>
            <a:ext uri="{FF2B5EF4-FFF2-40B4-BE49-F238E27FC236}">
              <a16:creationId xmlns:a16="http://schemas.microsoft.com/office/drawing/2014/main" id="{B4F07C87-135C-43A2-843D-DE110AC3B6AE}"/>
            </a:ext>
          </a:extLst>
        </xdr:cNvPr>
        <xdr:cNvCxnSpPr/>
      </xdr:nvCxnSpPr>
      <xdr:spPr>
        <a:xfrm>
          <a:off x="5356860" y="1386840"/>
          <a:ext cx="4716780" cy="1112520"/>
        </a:xfrm>
        <a:prstGeom prst="straightConnector1">
          <a:avLst/>
        </a:prstGeom>
        <a:ln w="28575">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xml><?xml version="1.0" encoding="utf-8"?>
<xdr:wsDr xmlns:xdr="http://schemas.openxmlformats.org/drawingml/2006/spreadsheetDrawing" xmlns:a="http://schemas.openxmlformats.org/drawingml/2006/main">
  <xdr:twoCellAnchor>
    <xdr:from>
      <xdr:col>2</xdr:col>
      <xdr:colOff>0</xdr:colOff>
      <xdr:row>5</xdr:row>
      <xdr:rowOff>362</xdr:rowOff>
    </xdr:from>
    <xdr:to>
      <xdr:col>8</xdr:col>
      <xdr:colOff>435429</xdr:colOff>
      <xdr:row>22</xdr:row>
      <xdr:rowOff>129539</xdr:rowOff>
    </xdr:to>
    <xdr:graphicFrame macro="">
      <xdr:nvGraphicFramePr>
        <xdr:cNvPr id="29" name="Chart 28">
          <a:extLst>
            <a:ext uri="{FF2B5EF4-FFF2-40B4-BE49-F238E27FC236}">
              <a16:creationId xmlns:a16="http://schemas.microsoft.com/office/drawing/2014/main" id="{9E6AF2A1-C698-4CD0-AA05-AC2A74F9544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441037</xdr:colOff>
      <xdr:row>5</xdr:row>
      <xdr:rowOff>2</xdr:rowOff>
    </xdr:from>
    <xdr:to>
      <xdr:col>15</xdr:col>
      <xdr:colOff>266866</xdr:colOff>
      <xdr:row>22</xdr:row>
      <xdr:rowOff>129179</xdr:rowOff>
    </xdr:to>
    <xdr:graphicFrame macro="">
      <xdr:nvGraphicFramePr>
        <xdr:cNvPr id="30" name="Chart 29">
          <a:extLst>
            <a:ext uri="{FF2B5EF4-FFF2-40B4-BE49-F238E27FC236}">
              <a16:creationId xmlns:a16="http://schemas.microsoft.com/office/drawing/2014/main" id="{8B1685D2-C127-4BA4-B4FC-72BF8BB8C0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15</xdr:col>
      <xdr:colOff>262322</xdr:colOff>
      <xdr:row>5</xdr:row>
      <xdr:rowOff>0</xdr:rowOff>
    </xdr:from>
    <xdr:to>
      <xdr:col>22</xdr:col>
      <xdr:colOff>88151</xdr:colOff>
      <xdr:row>22</xdr:row>
      <xdr:rowOff>129177</xdr:rowOff>
    </xdr:to>
    <xdr:graphicFrame macro="">
      <xdr:nvGraphicFramePr>
        <xdr:cNvPr id="31" name="Chart 30">
          <a:extLst>
            <a:ext uri="{FF2B5EF4-FFF2-40B4-BE49-F238E27FC236}">
              <a16:creationId xmlns:a16="http://schemas.microsoft.com/office/drawing/2014/main" id="{E49CCA79-719E-4B1D-9F2E-6010A86D84C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0</xdr:colOff>
      <xdr:row>22</xdr:row>
      <xdr:rowOff>132442</xdr:rowOff>
    </xdr:from>
    <xdr:to>
      <xdr:col>8</xdr:col>
      <xdr:colOff>435429</xdr:colOff>
      <xdr:row>40</xdr:row>
      <xdr:rowOff>78739</xdr:rowOff>
    </xdr:to>
    <xdr:graphicFrame macro="">
      <xdr:nvGraphicFramePr>
        <xdr:cNvPr id="33" name="Chart 32">
          <a:extLst>
            <a:ext uri="{FF2B5EF4-FFF2-40B4-BE49-F238E27FC236}">
              <a16:creationId xmlns:a16="http://schemas.microsoft.com/office/drawing/2014/main" id="{0BF38787-4E60-43D6-A00E-7FF38BA9E4D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8</xdr:col>
      <xdr:colOff>441037</xdr:colOff>
      <xdr:row>22</xdr:row>
      <xdr:rowOff>132082</xdr:rowOff>
    </xdr:from>
    <xdr:to>
      <xdr:col>15</xdr:col>
      <xdr:colOff>266866</xdr:colOff>
      <xdr:row>40</xdr:row>
      <xdr:rowOff>78379</xdr:rowOff>
    </xdr:to>
    <xdr:graphicFrame macro="">
      <xdr:nvGraphicFramePr>
        <xdr:cNvPr id="34" name="Chart 33">
          <a:extLst>
            <a:ext uri="{FF2B5EF4-FFF2-40B4-BE49-F238E27FC236}">
              <a16:creationId xmlns:a16="http://schemas.microsoft.com/office/drawing/2014/main" id="{9706B76A-A301-45F7-B419-EAAEB7FB079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15</xdr:col>
      <xdr:colOff>262322</xdr:colOff>
      <xdr:row>22</xdr:row>
      <xdr:rowOff>132080</xdr:rowOff>
    </xdr:from>
    <xdr:to>
      <xdr:col>22</xdr:col>
      <xdr:colOff>88151</xdr:colOff>
      <xdr:row>40</xdr:row>
      <xdr:rowOff>78377</xdr:rowOff>
    </xdr:to>
    <xdr:graphicFrame macro="">
      <xdr:nvGraphicFramePr>
        <xdr:cNvPr id="35" name="Chart 34">
          <a:extLst>
            <a:ext uri="{FF2B5EF4-FFF2-40B4-BE49-F238E27FC236}">
              <a16:creationId xmlns:a16="http://schemas.microsoft.com/office/drawing/2014/main" id="{5C26A8DF-52FC-43B9-8DE9-D7DFC3CE8BA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29</xdr:col>
      <xdr:colOff>436881</xdr:colOff>
      <xdr:row>3</xdr:row>
      <xdr:rowOff>163945</xdr:rowOff>
    </xdr:from>
    <xdr:to>
      <xdr:col>36</xdr:col>
      <xdr:colOff>262710</xdr:colOff>
      <xdr:row>21</xdr:row>
      <xdr:rowOff>110242</xdr:rowOff>
    </xdr:to>
    <xdr:graphicFrame macro="">
      <xdr:nvGraphicFramePr>
        <xdr:cNvPr id="36" name="Chart 35">
          <a:extLst>
            <a:ext uri="{FF2B5EF4-FFF2-40B4-BE49-F238E27FC236}">
              <a16:creationId xmlns:a16="http://schemas.microsoft.com/office/drawing/2014/main" id="{2E6C8324-BFDD-48C8-86CA-0ADB8E2D607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xdr:col>
      <xdr:colOff>0</xdr:colOff>
      <xdr:row>40</xdr:row>
      <xdr:rowOff>81642</xdr:rowOff>
    </xdr:from>
    <xdr:to>
      <xdr:col>8</xdr:col>
      <xdr:colOff>435429</xdr:colOff>
      <xdr:row>58</xdr:row>
      <xdr:rowOff>27939</xdr:rowOff>
    </xdr:to>
    <xdr:graphicFrame macro="">
      <xdr:nvGraphicFramePr>
        <xdr:cNvPr id="37" name="Chart 36">
          <a:extLst>
            <a:ext uri="{FF2B5EF4-FFF2-40B4-BE49-F238E27FC236}">
              <a16:creationId xmlns:a16="http://schemas.microsoft.com/office/drawing/2014/main" id="{7FD7C3AB-4191-4CE6-A411-ECA59152D58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8</xdr:col>
      <xdr:colOff>441037</xdr:colOff>
      <xdr:row>40</xdr:row>
      <xdr:rowOff>81282</xdr:rowOff>
    </xdr:from>
    <xdr:to>
      <xdr:col>15</xdr:col>
      <xdr:colOff>266866</xdr:colOff>
      <xdr:row>58</xdr:row>
      <xdr:rowOff>27579</xdr:rowOff>
    </xdr:to>
    <xdr:graphicFrame macro="">
      <xdr:nvGraphicFramePr>
        <xdr:cNvPr id="38" name="Chart 37">
          <a:extLst>
            <a:ext uri="{FF2B5EF4-FFF2-40B4-BE49-F238E27FC236}">
              <a16:creationId xmlns:a16="http://schemas.microsoft.com/office/drawing/2014/main" id="{4C8ABB1B-BC4C-4FC8-B3DD-2842EDC668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15</xdr:col>
      <xdr:colOff>272482</xdr:colOff>
      <xdr:row>40</xdr:row>
      <xdr:rowOff>81280</xdr:rowOff>
    </xdr:from>
    <xdr:to>
      <xdr:col>22</xdr:col>
      <xdr:colOff>98311</xdr:colOff>
      <xdr:row>58</xdr:row>
      <xdr:rowOff>27577</xdr:rowOff>
    </xdr:to>
    <xdr:graphicFrame macro="">
      <xdr:nvGraphicFramePr>
        <xdr:cNvPr id="39" name="Chart 38">
          <a:extLst>
            <a:ext uri="{FF2B5EF4-FFF2-40B4-BE49-F238E27FC236}">
              <a16:creationId xmlns:a16="http://schemas.microsoft.com/office/drawing/2014/main" id="{3AA775B5-E605-4743-A4F7-26955E442CB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2</xdr:col>
      <xdr:colOff>0</xdr:colOff>
      <xdr:row>59</xdr:row>
      <xdr:rowOff>362</xdr:rowOff>
    </xdr:from>
    <xdr:to>
      <xdr:col>8</xdr:col>
      <xdr:colOff>435429</xdr:colOff>
      <xdr:row>76</xdr:row>
      <xdr:rowOff>129539</xdr:rowOff>
    </xdr:to>
    <xdr:graphicFrame macro="">
      <xdr:nvGraphicFramePr>
        <xdr:cNvPr id="41" name="Chart 40">
          <a:extLst>
            <a:ext uri="{FF2B5EF4-FFF2-40B4-BE49-F238E27FC236}">
              <a16:creationId xmlns:a16="http://schemas.microsoft.com/office/drawing/2014/main" id="{9D52C8E3-0CDE-4963-A66B-C2C70F45450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8</xdr:col>
      <xdr:colOff>441037</xdr:colOff>
      <xdr:row>59</xdr:row>
      <xdr:rowOff>2</xdr:rowOff>
    </xdr:from>
    <xdr:to>
      <xdr:col>15</xdr:col>
      <xdr:colOff>266866</xdr:colOff>
      <xdr:row>76</xdr:row>
      <xdr:rowOff>129179</xdr:rowOff>
    </xdr:to>
    <xdr:graphicFrame macro="">
      <xdr:nvGraphicFramePr>
        <xdr:cNvPr id="42" name="Chart 41">
          <a:extLst>
            <a:ext uri="{FF2B5EF4-FFF2-40B4-BE49-F238E27FC236}">
              <a16:creationId xmlns:a16="http://schemas.microsoft.com/office/drawing/2014/main" id="{A358AFC9-C20E-4696-9368-27301AF48E6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15</xdr:col>
      <xdr:colOff>272482</xdr:colOff>
      <xdr:row>59</xdr:row>
      <xdr:rowOff>0</xdr:rowOff>
    </xdr:from>
    <xdr:to>
      <xdr:col>22</xdr:col>
      <xdr:colOff>98311</xdr:colOff>
      <xdr:row>76</xdr:row>
      <xdr:rowOff>129177</xdr:rowOff>
    </xdr:to>
    <xdr:graphicFrame macro="">
      <xdr:nvGraphicFramePr>
        <xdr:cNvPr id="43" name="Chart 42">
          <a:extLst>
            <a:ext uri="{FF2B5EF4-FFF2-40B4-BE49-F238E27FC236}">
              <a16:creationId xmlns:a16="http://schemas.microsoft.com/office/drawing/2014/main" id="{F07C30E6-2C34-4688-B8C9-6FAEE30110F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43</xdr:col>
      <xdr:colOff>91440</xdr:colOff>
      <xdr:row>3</xdr:row>
      <xdr:rowOff>162560</xdr:rowOff>
    </xdr:from>
    <xdr:to>
      <xdr:col>49</xdr:col>
      <xdr:colOff>526869</xdr:colOff>
      <xdr:row>21</xdr:row>
      <xdr:rowOff>108857</xdr:rowOff>
    </xdr:to>
    <xdr:graphicFrame macro="">
      <xdr:nvGraphicFramePr>
        <xdr:cNvPr id="2" name="Chart 1">
          <a:extLst>
            <a:ext uri="{FF2B5EF4-FFF2-40B4-BE49-F238E27FC236}">
              <a16:creationId xmlns:a16="http://schemas.microsoft.com/office/drawing/2014/main" id="{3BCE8E58-3742-46D1-A324-E288E6ACF6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36</xdr:col>
      <xdr:colOff>264160</xdr:colOff>
      <xdr:row>3</xdr:row>
      <xdr:rowOff>162560</xdr:rowOff>
    </xdr:from>
    <xdr:to>
      <xdr:col>43</xdr:col>
      <xdr:colOff>89989</xdr:colOff>
      <xdr:row>21</xdr:row>
      <xdr:rowOff>108857</xdr:rowOff>
    </xdr:to>
    <xdr:graphicFrame macro="">
      <xdr:nvGraphicFramePr>
        <xdr:cNvPr id="3" name="Chart 2">
          <a:extLst>
            <a:ext uri="{FF2B5EF4-FFF2-40B4-BE49-F238E27FC236}">
              <a16:creationId xmlns:a16="http://schemas.microsoft.com/office/drawing/2014/main" id="{EE133D62-281E-4FFE-B1F9-BAC72119F1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23</xdr:col>
      <xdr:colOff>2770</xdr:colOff>
      <xdr:row>3</xdr:row>
      <xdr:rowOff>163944</xdr:rowOff>
    </xdr:from>
    <xdr:to>
      <xdr:col>29</xdr:col>
      <xdr:colOff>438199</xdr:colOff>
      <xdr:row>21</xdr:row>
      <xdr:rowOff>110241</xdr:rowOff>
    </xdr:to>
    <xdr:graphicFrame macro="">
      <xdr:nvGraphicFramePr>
        <xdr:cNvPr id="7" name="Chart 6">
          <a:extLst>
            <a:ext uri="{FF2B5EF4-FFF2-40B4-BE49-F238E27FC236}">
              <a16:creationId xmlns:a16="http://schemas.microsoft.com/office/drawing/2014/main" id="{BEC0C2AF-403A-4D8F-BE54-27682BD1BD6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45</xdr:col>
      <xdr:colOff>487680</xdr:colOff>
      <xdr:row>3</xdr:row>
      <xdr:rowOff>81280</xdr:rowOff>
    </xdr:from>
    <xdr:to>
      <xdr:col>56</xdr:col>
      <xdr:colOff>233680</xdr:colOff>
      <xdr:row>24</xdr:row>
      <xdr:rowOff>81280</xdr:rowOff>
    </xdr:to>
    <xdr:graphicFrame macro="">
      <xdr:nvGraphicFramePr>
        <xdr:cNvPr id="2" name="Chart 1">
          <a:extLst>
            <a:ext uri="{FF2B5EF4-FFF2-40B4-BE49-F238E27FC236}">
              <a16:creationId xmlns:a16="http://schemas.microsoft.com/office/drawing/2014/main" id="{A9328622-821C-458A-A724-528E619E200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45</xdr:col>
      <xdr:colOff>589280</xdr:colOff>
      <xdr:row>5</xdr:row>
      <xdr:rowOff>50800</xdr:rowOff>
    </xdr:from>
    <xdr:to>
      <xdr:col>56</xdr:col>
      <xdr:colOff>335280</xdr:colOff>
      <xdr:row>26</xdr:row>
      <xdr:rowOff>121920</xdr:rowOff>
    </xdr:to>
    <xdr:graphicFrame macro="">
      <xdr:nvGraphicFramePr>
        <xdr:cNvPr id="3" name="Chart 2">
          <a:extLst>
            <a:ext uri="{FF2B5EF4-FFF2-40B4-BE49-F238E27FC236}">
              <a16:creationId xmlns:a16="http://schemas.microsoft.com/office/drawing/2014/main" id="{A469AC0C-95F1-4635-B3F6-891B7ADC5B4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47</xdr:col>
      <xdr:colOff>0</xdr:colOff>
      <xdr:row>3</xdr:row>
      <xdr:rowOff>0</xdr:rowOff>
    </xdr:from>
    <xdr:to>
      <xdr:col>57</xdr:col>
      <xdr:colOff>355600</xdr:colOff>
      <xdr:row>24</xdr:row>
      <xdr:rowOff>0</xdr:rowOff>
    </xdr:to>
    <xdr:graphicFrame macro="">
      <xdr:nvGraphicFramePr>
        <xdr:cNvPr id="3" name="Chart 2">
          <a:extLst>
            <a:ext uri="{FF2B5EF4-FFF2-40B4-BE49-F238E27FC236}">
              <a16:creationId xmlns:a16="http://schemas.microsoft.com/office/drawing/2014/main" id="{07AE8FB1-C301-4306-A269-AFB973F4E57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46</xdr:col>
      <xdr:colOff>518160</xdr:colOff>
      <xdr:row>4</xdr:row>
      <xdr:rowOff>40640</xdr:rowOff>
    </xdr:from>
    <xdr:to>
      <xdr:col>57</xdr:col>
      <xdr:colOff>264160</xdr:colOff>
      <xdr:row>25</xdr:row>
      <xdr:rowOff>91440</xdr:rowOff>
    </xdr:to>
    <xdr:graphicFrame macro="">
      <xdr:nvGraphicFramePr>
        <xdr:cNvPr id="2" name="Chart 1">
          <a:extLst>
            <a:ext uri="{FF2B5EF4-FFF2-40B4-BE49-F238E27FC236}">
              <a16:creationId xmlns:a16="http://schemas.microsoft.com/office/drawing/2014/main" id="{EC409132-42B4-498C-8CF8-F9473CC5EF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23</xdr:col>
      <xdr:colOff>531091</xdr:colOff>
      <xdr:row>1</xdr:row>
      <xdr:rowOff>23453</xdr:rowOff>
    </xdr:from>
    <xdr:to>
      <xdr:col>30</xdr:col>
      <xdr:colOff>340756</xdr:colOff>
      <xdr:row>18</xdr:row>
      <xdr:rowOff>17317</xdr:rowOff>
    </xdr:to>
    <xdr:graphicFrame macro="">
      <xdr:nvGraphicFramePr>
        <xdr:cNvPr id="2" name="Chart 1">
          <a:extLst>
            <a:ext uri="{FF2B5EF4-FFF2-40B4-BE49-F238E27FC236}">
              <a16:creationId xmlns:a16="http://schemas.microsoft.com/office/drawing/2014/main" id="{3420618F-0EE0-4A01-999C-4CDE8ED4CFA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30</xdr:col>
      <xdr:colOff>415637</xdr:colOff>
      <xdr:row>1</xdr:row>
      <xdr:rowOff>23094</xdr:rowOff>
    </xdr:from>
    <xdr:to>
      <xdr:col>37</xdr:col>
      <xdr:colOff>225303</xdr:colOff>
      <xdr:row>18</xdr:row>
      <xdr:rowOff>16958</xdr:rowOff>
    </xdr:to>
    <xdr:graphicFrame macro="">
      <xdr:nvGraphicFramePr>
        <xdr:cNvPr id="6" name="Chart 5">
          <a:extLst>
            <a:ext uri="{FF2B5EF4-FFF2-40B4-BE49-F238E27FC236}">
              <a16:creationId xmlns:a16="http://schemas.microsoft.com/office/drawing/2014/main" id="{AE5898E0-9683-4306-8D79-551C552568A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23</xdr:col>
      <xdr:colOff>519555</xdr:colOff>
      <xdr:row>18</xdr:row>
      <xdr:rowOff>46182</xdr:rowOff>
    </xdr:from>
    <xdr:to>
      <xdr:col>30</xdr:col>
      <xdr:colOff>329220</xdr:colOff>
      <xdr:row>35</xdr:row>
      <xdr:rowOff>143955</xdr:rowOff>
    </xdr:to>
    <xdr:graphicFrame macro="">
      <xdr:nvGraphicFramePr>
        <xdr:cNvPr id="7" name="Chart 6">
          <a:extLst>
            <a:ext uri="{FF2B5EF4-FFF2-40B4-BE49-F238E27FC236}">
              <a16:creationId xmlns:a16="http://schemas.microsoft.com/office/drawing/2014/main" id="{6FAC14F6-A436-4912-8408-B8EE5C9400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30</xdr:col>
      <xdr:colOff>404090</xdr:colOff>
      <xdr:row>18</xdr:row>
      <xdr:rowOff>57725</xdr:rowOff>
    </xdr:from>
    <xdr:to>
      <xdr:col>37</xdr:col>
      <xdr:colOff>213756</xdr:colOff>
      <xdr:row>35</xdr:row>
      <xdr:rowOff>155498</xdr:rowOff>
    </xdr:to>
    <xdr:graphicFrame macro="">
      <xdr:nvGraphicFramePr>
        <xdr:cNvPr id="8" name="Chart 7">
          <a:extLst>
            <a:ext uri="{FF2B5EF4-FFF2-40B4-BE49-F238E27FC236}">
              <a16:creationId xmlns:a16="http://schemas.microsoft.com/office/drawing/2014/main" id="{096D3A79-9E82-4672-9F7B-F8874E8EC03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xdr:from>
      <xdr:col>23</xdr:col>
      <xdr:colOff>542636</xdr:colOff>
      <xdr:row>0</xdr:row>
      <xdr:rowOff>115817</xdr:rowOff>
    </xdr:from>
    <xdr:to>
      <xdr:col>30</xdr:col>
      <xdr:colOff>352301</xdr:colOff>
      <xdr:row>17</xdr:row>
      <xdr:rowOff>109681</xdr:rowOff>
    </xdr:to>
    <xdr:graphicFrame macro="">
      <xdr:nvGraphicFramePr>
        <xdr:cNvPr id="2" name="Chart 1">
          <a:extLst>
            <a:ext uri="{FF2B5EF4-FFF2-40B4-BE49-F238E27FC236}">
              <a16:creationId xmlns:a16="http://schemas.microsoft.com/office/drawing/2014/main" id="{E3998D60-9ADD-4B59-ACA2-103B99B650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23</xdr:col>
      <xdr:colOff>531091</xdr:colOff>
      <xdr:row>18</xdr:row>
      <xdr:rowOff>11547</xdr:rowOff>
    </xdr:from>
    <xdr:to>
      <xdr:col>30</xdr:col>
      <xdr:colOff>340756</xdr:colOff>
      <xdr:row>35</xdr:row>
      <xdr:rowOff>109320</xdr:rowOff>
    </xdr:to>
    <xdr:graphicFrame macro="">
      <xdr:nvGraphicFramePr>
        <xdr:cNvPr id="3" name="Chart 2">
          <a:extLst>
            <a:ext uri="{FF2B5EF4-FFF2-40B4-BE49-F238E27FC236}">
              <a16:creationId xmlns:a16="http://schemas.microsoft.com/office/drawing/2014/main" id="{65FDE48D-A0EB-475E-8199-105E242716D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30</xdr:col>
      <xdr:colOff>450282</xdr:colOff>
      <xdr:row>0</xdr:row>
      <xdr:rowOff>127000</xdr:rowOff>
    </xdr:from>
    <xdr:to>
      <xdr:col>37</xdr:col>
      <xdr:colOff>259948</xdr:colOff>
      <xdr:row>17</xdr:row>
      <xdr:rowOff>120864</xdr:rowOff>
    </xdr:to>
    <xdr:graphicFrame macro="">
      <xdr:nvGraphicFramePr>
        <xdr:cNvPr id="4" name="Chart 3">
          <a:extLst>
            <a:ext uri="{FF2B5EF4-FFF2-40B4-BE49-F238E27FC236}">
              <a16:creationId xmlns:a16="http://schemas.microsoft.com/office/drawing/2014/main" id="{447B4745-0D3F-4224-94E9-EE4EE297F4A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30</xdr:col>
      <xdr:colOff>438727</xdr:colOff>
      <xdr:row>18</xdr:row>
      <xdr:rowOff>23090</xdr:rowOff>
    </xdr:from>
    <xdr:to>
      <xdr:col>37</xdr:col>
      <xdr:colOff>248393</xdr:colOff>
      <xdr:row>35</xdr:row>
      <xdr:rowOff>120863</xdr:rowOff>
    </xdr:to>
    <xdr:graphicFrame macro="">
      <xdr:nvGraphicFramePr>
        <xdr:cNvPr id="6" name="Chart 5">
          <a:extLst>
            <a:ext uri="{FF2B5EF4-FFF2-40B4-BE49-F238E27FC236}">
              <a16:creationId xmlns:a16="http://schemas.microsoft.com/office/drawing/2014/main" id="{89F70C62-0FE8-4BC0-B6C4-1F02E173CD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xdr:from>
      <xdr:col>24</xdr:col>
      <xdr:colOff>0</xdr:colOff>
      <xdr:row>0</xdr:row>
      <xdr:rowOff>81180</xdr:rowOff>
    </xdr:from>
    <xdr:to>
      <xdr:col>30</xdr:col>
      <xdr:colOff>421574</xdr:colOff>
      <xdr:row>17</xdr:row>
      <xdr:rowOff>75044</xdr:rowOff>
    </xdr:to>
    <xdr:graphicFrame macro="">
      <xdr:nvGraphicFramePr>
        <xdr:cNvPr id="2" name="Chart 1">
          <a:extLst>
            <a:ext uri="{FF2B5EF4-FFF2-40B4-BE49-F238E27FC236}">
              <a16:creationId xmlns:a16="http://schemas.microsoft.com/office/drawing/2014/main" id="{CC6C9333-599F-4178-9F83-9050BB9B015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24</xdr:col>
      <xdr:colOff>23091</xdr:colOff>
      <xdr:row>17</xdr:row>
      <xdr:rowOff>115456</xdr:rowOff>
    </xdr:from>
    <xdr:to>
      <xdr:col>30</xdr:col>
      <xdr:colOff>444665</xdr:colOff>
      <xdr:row>35</xdr:row>
      <xdr:rowOff>28502</xdr:rowOff>
    </xdr:to>
    <xdr:graphicFrame macro="">
      <xdr:nvGraphicFramePr>
        <xdr:cNvPr id="3" name="Chart 2">
          <a:extLst>
            <a:ext uri="{FF2B5EF4-FFF2-40B4-BE49-F238E27FC236}">
              <a16:creationId xmlns:a16="http://schemas.microsoft.com/office/drawing/2014/main" id="{4ACC59F1-2447-4C04-ABF9-1D019E6D05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30</xdr:col>
      <xdr:colOff>519554</xdr:colOff>
      <xdr:row>0</xdr:row>
      <xdr:rowOff>92363</xdr:rowOff>
    </xdr:from>
    <xdr:to>
      <xdr:col>37</xdr:col>
      <xdr:colOff>329220</xdr:colOff>
      <xdr:row>17</xdr:row>
      <xdr:rowOff>86227</xdr:rowOff>
    </xdr:to>
    <xdr:graphicFrame macro="">
      <xdr:nvGraphicFramePr>
        <xdr:cNvPr id="4" name="Chart 3">
          <a:extLst>
            <a:ext uri="{FF2B5EF4-FFF2-40B4-BE49-F238E27FC236}">
              <a16:creationId xmlns:a16="http://schemas.microsoft.com/office/drawing/2014/main" id="{51DCA684-6869-4C9F-9C1B-4CA2B48C7DE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30</xdr:col>
      <xdr:colOff>531090</xdr:colOff>
      <xdr:row>17</xdr:row>
      <xdr:rowOff>126999</xdr:rowOff>
    </xdr:from>
    <xdr:to>
      <xdr:col>37</xdr:col>
      <xdr:colOff>340756</xdr:colOff>
      <xdr:row>35</xdr:row>
      <xdr:rowOff>40045</xdr:rowOff>
    </xdr:to>
    <xdr:graphicFrame macro="">
      <xdr:nvGraphicFramePr>
        <xdr:cNvPr id="5" name="Chart 4">
          <a:extLst>
            <a:ext uri="{FF2B5EF4-FFF2-40B4-BE49-F238E27FC236}">
              <a16:creationId xmlns:a16="http://schemas.microsoft.com/office/drawing/2014/main" id="{894BE44F-168E-4E7F-BD79-3FE5512152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23</xdr:col>
      <xdr:colOff>600364</xdr:colOff>
      <xdr:row>1</xdr:row>
      <xdr:rowOff>362</xdr:rowOff>
    </xdr:from>
    <xdr:to>
      <xdr:col>30</xdr:col>
      <xdr:colOff>410029</xdr:colOff>
      <xdr:row>17</xdr:row>
      <xdr:rowOff>178953</xdr:rowOff>
    </xdr:to>
    <xdr:graphicFrame macro="">
      <xdr:nvGraphicFramePr>
        <xdr:cNvPr id="2" name="Chart 1">
          <a:extLst>
            <a:ext uri="{FF2B5EF4-FFF2-40B4-BE49-F238E27FC236}">
              <a16:creationId xmlns:a16="http://schemas.microsoft.com/office/drawing/2014/main" id="{5B3E31B2-6133-416E-A923-C587BF2194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23</xdr:col>
      <xdr:colOff>600365</xdr:colOff>
      <xdr:row>18</xdr:row>
      <xdr:rowOff>11548</xdr:rowOff>
    </xdr:from>
    <xdr:to>
      <xdr:col>30</xdr:col>
      <xdr:colOff>410030</xdr:colOff>
      <xdr:row>35</xdr:row>
      <xdr:rowOff>109321</xdr:rowOff>
    </xdr:to>
    <xdr:graphicFrame macro="">
      <xdr:nvGraphicFramePr>
        <xdr:cNvPr id="3" name="Chart 2">
          <a:extLst>
            <a:ext uri="{FF2B5EF4-FFF2-40B4-BE49-F238E27FC236}">
              <a16:creationId xmlns:a16="http://schemas.microsoft.com/office/drawing/2014/main" id="{3EB18657-7467-4F44-A901-1269A5E1679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30</xdr:col>
      <xdr:colOff>484918</xdr:colOff>
      <xdr:row>1</xdr:row>
      <xdr:rowOff>0</xdr:rowOff>
    </xdr:from>
    <xdr:to>
      <xdr:col>37</xdr:col>
      <xdr:colOff>294584</xdr:colOff>
      <xdr:row>17</xdr:row>
      <xdr:rowOff>178591</xdr:rowOff>
    </xdr:to>
    <xdr:graphicFrame macro="">
      <xdr:nvGraphicFramePr>
        <xdr:cNvPr id="4" name="Chart 3">
          <a:extLst>
            <a:ext uri="{FF2B5EF4-FFF2-40B4-BE49-F238E27FC236}">
              <a16:creationId xmlns:a16="http://schemas.microsoft.com/office/drawing/2014/main" id="{718D046F-E11A-4884-80AD-E2F13544CB3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30</xdr:col>
      <xdr:colOff>473362</xdr:colOff>
      <xdr:row>18</xdr:row>
      <xdr:rowOff>11544</xdr:rowOff>
    </xdr:from>
    <xdr:to>
      <xdr:col>37</xdr:col>
      <xdr:colOff>283028</xdr:colOff>
      <xdr:row>35</xdr:row>
      <xdr:rowOff>109317</xdr:rowOff>
    </xdr:to>
    <xdr:graphicFrame macro="">
      <xdr:nvGraphicFramePr>
        <xdr:cNvPr id="5" name="Chart 4">
          <a:extLst>
            <a:ext uri="{FF2B5EF4-FFF2-40B4-BE49-F238E27FC236}">
              <a16:creationId xmlns:a16="http://schemas.microsoft.com/office/drawing/2014/main" id="{000D9563-F496-4ADB-B37F-FE4ACA42329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C:\1-working\0%20-%20CMAC\0%20-%20Journal%20Paper%202\CMAC%20Evaluation\Chino_L8.xlsx" TargetMode="External"/><Relationship Id="rId1" Type="http://schemas.openxmlformats.org/officeDocument/2006/relationships/externalLinkPath" Target="/1-working/0%20-%20CMAC/0%20-%20Journal%20Paper%202/CMAC%20Stat%20Evaluation/Chino_L8.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Readme"/>
      <sheetName val="Stats Table"/>
      <sheetName val="CDFs "/>
      <sheetName val="Statistics per Band---&gt;"/>
      <sheetName val="B2"/>
      <sheetName val="B3"/>
      <sheetName val="B4"/>
      <sheetName val="B5"/>
      <sheetName val="CDFs per Band---&gt;"/>
      <sheetName val="B2 CDF"/>
      <sheetName val="B3 CDF"/>
      <sheetName val="B4 CDF"/>
      <sheetName val="B5 CDF"/>
    </sheetNames>
    <sheetDataSet>
      <sheetData sheetId="0"/>
      <sheetData sheetId="1"/>
      <sheetData sheetId="2"/>
      <sheetData sheetId="3"/>
      <sheetData sheetId="4">
        <row r="7">
          <cell r="AR7">
            <v>1.5360983102918587E-3</v>
          </cell>
        </row>
        <row r="8">
          <cell r="AK8" t="str">
            <v>AVG</v>
          </cell>
          <cell r="AL8" t="str">
            <v>STDEV</v>
          </cell>
          <cell r="AM8" t="str">
            <v>CoV%</v>
          </cell>
        </row>
        <row r="9">
          <cell r="AK9">
            <v>1239.2258064516129</v>
          </cell>
          <cell r="AL9">
            <v>69.904558591181711</v>
          </cell>
          <cell r="AM9">
            <v>5.6409863502879867E-2</v>
          </cell>
        </row>
        <row r="10">
          <cell r="AK10">
            <v>1303.6451612903227</v>
          </cell>
          <cell r="AL10">
            <v>67.04652533233758</v>
          </cell>
          <cell r="AM10">
            <v>5.1430041949433715E-2</v>
          </cell>
        </row>
        <row r="11">
          <cell r="AK11">
            <v>1343.0645161290322</v>
          </cell>
          <cell r="AL11">
            <v>64.38371195878193</v>
          </cell>
          <cell r="AM11">
            <v>4.7937914512363157E-2</v>
          </cell>
        </row>
        <row r="12">
          <cell r="AK12">
            <v>1417.6774193548388</v>
          </cell>
          <cell r="AL12">
            <v>63.0113149081307</v>
          </cell>
          <cell r="AM12">
            <v>4.444686361500072E-2</v>
          </cell>
        </row>
        <row r="13">
          <cell r="AK13">
            <v>1481.9354838709678</v>
          </cell>
          <cell r="AL13">
            <v>60.826493944591263</v>
          </cell>
          <cell r="AM13">
            <v>4.1045305012675865E-2</v>
          </cell>
        </row>
        <row r="14">
          <cell r="AK14">
            <v>1544.8387096774193</v>
          </cell>
          <cell r="AL14">
            <v>61.281915099640699</v>
          </cell>
          <cell r="AM14">
            <v>3.9668811194171261E-2</v>
          </cell>
        </row>
        <row r="15">
          <cell r="AK15">
            <v>1609.7096774193549</v>
          </cell>
          <cell r="AL15">
            <v>62.602019961226546</v>
          </cell>
          <cell r="AM15">
            <v>3.8890255081020876E-2</v>
          </cell>
        </row>
        <row r="16">
          <cell r="AK16">
            <v>1678.1290322580646</v>
          </cell>
          <cell r="AL16">
            <v>63.895613795984389</v>
          </cell>
          <cell r="AM16">
            <v>3.8075507048470181E-2</v>
          </cell>
        </row>
        <row r="17">
          <cell r="AK17">
            <v>1750.516129032258</v>
          </cell>
          <cell r="AL17">
            <v>65.268609590288222</v>
          </cell>
          <cell r="AM17">
            <v>3.7285351735873933E-2</v>
          </cell>
        </row>
        <row r="18">
          <cell r="AK18">
            <v>1825.7741935483871</v>
          </cell>
          <cell r="AL18">
            <v>68.0307330929286</v>
          </cell>
          <cell r="AM18">
            <v>3.7261307194133939E-2</v>
          </cell>
        </row>
        <row r="19">
          <cell r="AK19">
            <v>1905.516129032258</v>
          </cell>
          <cell r="AL19">
            <v>71.450155571438714</v>
          </cell>
          <cell r="AM19">
            <v>3.7496484276795722E-2</v>
          </cell>
        </row>
        <row r="20">
          <cell r="AK20">
            <v>1990.2258064516129</v>
          </cell>
          <cell r="AL20">
            <v>74.100251766292658</v>
          </cell>
          <cell r="AM20">
            <v>3.7232082674280312E-2</v>
          </cell>
        </row>
        <row r="21">
          <cell r="AK21">
            <v>2077.2580645161293</v>
          </cell>
          <cell r="AL21">
            <v>78.983528975745102</v>
          </cell>
          <cell r="AM21">
            <v>3.8022973806166593E-2</v>
          </cell>
        </row>
        <row r="22">
          <cell r="AK22">
            <v>2167.9032258064517</v>
          </cell>
          <cell r="AL22">
            <v>86.618841229342124</v>
          </cell>
          <cell r="AM22">
            <v>3.9955123548986025E-2</v>
          </cell>
        </row>
        <row r="23">
          <cell r="AK23">
            <v>2252.7419354838707</v>
          </cell>
          <cell r="AL23">
            <v>92.679723687523463</v>
          </cell>
          <cell r="AM23">
            <v>4.1140852499652436E-2</v>
          </cell>
        </row>
        <row r="24">
          <cell r="AK24">
            <v>2338.5483870967741</v>
          </cell>
          <cell r="AL24">
            <v>100.6971825854386</v>
          </cell>
          <cell r="AM24">
            <v>4.3059695981082786E-2</v>
          </cell>
        </row>
        <row r="25">
          <cell r="AK25">
            <v>2414.3548387096776</v>
          </cell>
          <cell r="AL25">
            <v>108.86797765706768</v>
          </cell>
          <cell r="AM25">
            <v>4.5091954136804037E-2</v>
          </cell>
        </row>
        <row r="26">
          <cell r="AK26">
            <v>2487.9677419354839</v>
          </cell>
          <cell r="AL26">
            <v>114.82986947972718</v>
          </cell>
          <cell r="AM26">
            <v>4.6154082926491924E-2</v>
          </cell>
        </row>
        <row r="27">
          <cell r="AK27">
            <v>2580.9354838709678</v>
          </cell>
          <cell r="AL27">
            <v>122.45922735993152</v>
          </cell>
          <cell r="AM27">
            <v>4.7447612745539589E-2</v>
          </cell>
        </row>
        <row r="28">
          <cell r="AK28">
            <v>2817.5483870967741</v>
          </cell>
          <cell r="AL28">
            <v>166.67930059642026</v>
          </cell>
          <cell r="AM28">
            <v>5.9157564554966895E-2</v>
          </cell>
        </row>
        <row r="29">
          <cell r="AK29">
            <v>3640</v>
          </cell>
          <cell r="AL29">
            <v>322.11881865754651</v>
          </cell>
          <cell r="AM29">
            <v>8.849418094987542E-2</v>
          </cell>
        </row>
        <row r="30">
          <cell r="AK30" t="str">
            <v>AVG</v>
          </cell>
          <cell r="AL30" t="str">
            <v>STDEV</v>
          </cell>
          <cell r="AM30" t="str">
            <v>CoV%</v>
          </cell>
        </row>
        <row r="52">
          <cell r="AK52" t="str">
            <v>AVG</v>
          </cell>
          <cell r="AL52" t="str">
            <v>STDEV</v>
          </cell>
          <cell r="AM52" t="str">
            <v>CoV%</v>
          </cell>
        </row>
        <row r="53">
          <cell r="AK53">
            <v>155.51612903225808</v>
          </cell>
          <cell r="AL53">
            <v>78.46225035762609</v>
          </cell>
          <cell r="AM53">
            <v>0.50452805664517908</v>
          </cell>
        </row>
        <row r="54">
          <cell r="AK54">
            <v>291.35483870967744</v>
          </cell>
          <cell r="AL54">
            <v>68.908416702701246</v>
          </cell>
          <cell r="AM54">
            <v>0.23651028761998877</v>
          </cell>
        </row>
        <row r="55">
          <cell r="AK55">
            <v>371.48387096774195</v>
          </cell>
          <cell r="AL55">
            <v>60.214544736711829</v>
          </cell>
          <cell r="AM55">
            <v>0.16209194918704989</v>
          </cell>
        </row>
        <row r="56">
          <cell r="AK56">
            <v>500.87096774193549</v>
          </cell>
          <cell r="AL56">
            <v>46.023719924609793</v>
          </cell>
          <cell r="AM56">
            <v>9.1887377965022443E-2</v>
          </cell>
        </row>
        <row r="57">
          <cell r="AK57">
            <v>589.70967741935488</v>
          </cell>
          <cell r="AL57">
            <v>40.572727743635134</v>
          </cell>
          <cell r="AM57">
            <v>6.8801190309758176E-2</v>
          </cell>
        </row>
        <row r="58">
          <cell r="AK58">
            <v>669.80645161290317</v>
          </cell>
          <cell r="AL58">
            <v>37.823642830764555</v>
          </cell>
          <cell r="AM58">
            <v>5.646951106500199E-2</v>
          </cell>
        </row>
        <row r="59">
          <cell r="AK59">
            <v>748.19354838709683</v>
          </cell>
          <cell r="AL59">
            <v>39.570544057281396</v>
          </cell>
          <cell r="AM59">
            <v>5.2888111829599169E-2</v>
          </cell>
        </row>
        <row r="60">
          <cell r="AK60">
            <v>829.64516129032256</v>
          </cell>
          <cell r="AL60">
            <v>40.38774433504696</v>
          </cell>
          <cell r="AM60">
            <v>4.8680744756267963E-2</v>
          </cell>
        </row>
        <row r="61">
          <cell r="AK61">
            <v>915.9677419354839</v>
          </cell>
          <cell r="AL61">
            <v>42.138251720550961</v>
          </cell>
          <cell r="AM61">
            <v>4.6004078300302155E-2</v>
          </cell>
        </row>
        <row r="62">
          <cell r="AK62">
            <v>1006.9354838709677</v>
          </cell>
          <cell r="AL62">
            <v>45.971683664237609</v>
          </cell>
          <cell r="AM62">
            <v>4.5655043844029027E-2</v>
          </cell>
        </row>
        <row r="63">
          <cell r="AK63">
            <v>1097.0967741935483</v>
          </cell>
          <cell r="AL63">
            <v>50.91715810262108</v>
          </cell>
          <cell r="AM63">
            <v>4.6410817441377643E-2</v>
          </cell>
        </row>
        <row r="64">
          <cell r="AK64">
            <v>1191.3548387096773</v>
          </cell>
          <cell r="AL64">
            <v>54.344302606680422</v>
          </cell>
          <cell r="AM64">
            <v>4.5615546973006967E-2</v>
          </cell>
        </row>
        <row r="65">
          <cell r="AK65">
            <v>1291.4193548387098</v>
          </cell>
          <cell r="AL65">
            <v>59.256940068118269</v>
          </cell>
          <cell r="AM65">
            <v>4.5885126195525462E-2</v>
          </cell>
        </row>
        <row r="66">
          <cell r="AK66">
            <v>1399.1935483870968</v>
          </cell>
          <cell r="AL66">
            <v>65.865225703623352</v>
          </cell>
          <cell r="AM66">
            <v>4.7073705978382105E-2</v>
          </cell>
        </row>
        <row r="67">
          <cell r="AK67">
            <v>1517.9677419354839</v>
          </cell>
          <cell r="AL67">
            <v>75.097928897747792</v>
          </cell>
          <cell r="AM67">
            <v>4.9472677727653305E-2</v>
          </cell>
        </row>
        <row r="68">
          <cell r="AK68">
            <v>1640.1612903225807</v>
          </cell>
          <cell r="AL68">
            <v>85.981430853486629</v>
          </cell>
          <cell r="AM68">
            <v>5.2422546100070515E-2</v>
          </cell>
        </row>
        <row r="69">
          <cell r="AK69">
            <v>1768.483870967742</v>
          </cell>
          <cell r="AL69">
            <v>103.22527822445494</v>
          </cell>
          <cell r="AM69">
            <v>5.8369363678713371E-2</v>
          </cell>
        </row>
        <row r="70">
          <cell r="AK70">
            <v>1903.8064516129032</v>
          </cell>
          <cell r="AL70">
            <v>125.86670710314641</v>
          </cell>
          <cell r="AM70">
            <v>6.6113184455548119E-2</v>
          </cell>
        </row>
        <row r="71">
          <cell r="AK71">
            <v>2072.516129032258</v>
          </cell>
          <cell r="AL71">
            <v>156.32548757165651</v>
          </cell>
          <cell r="AM71">
            <v>7.5427875026792296E-2</v>
          </cell>
        </row>
        <row r="72">
          <cell r="AK72">
            <v>2444.9032258064517</v>
          </cell>
          <cell r="AL72">
            <v>248.04493609541927</v>
          </cell>
          <cell r="AM72">
            <v>0.10145388720390011</v>
          </cell>
        </row>
        <row r="73">
          <cell r="AK73">
            <v>3562.6451612903224</v>
          </cell>
          <cell r="AL73">
            <v>418.29858142935097</v>
          </cell>
          <cell r="AM73">
            <v>0.11741236145949803</v>
          </cell>
        </row>
      </sheetData>
      <sheetData sheetId="5">
        <row r="7">
          <cell r="AS7">
            <v>-0.1084804358074485</v>
          </cell>
        </row>
        <row r="8">
          <cell r="AK8" t="str">
            <v>AVG</v>
          </cell>
          <cell r="AL8" t="str">
            <v>STDEV</v>
          </cell>
          <cell r="AM8" t="str">
            <v>CoV%</v>
          </cell>
        </row>
        <row r="9">
          <cell r="AK9">
            <v>1060.8387096774193</v>
          </cell>
          <cell r="AL9">
            <v>62.762035644803383</v>
          </cell>
          <cell r="AM9">
            <v>5.9162655993094476E-2</v>
          </cell>
        </row>
        <row r="10">
          <cell r="AK10">
            <v>1138.0645161290322</v>
          </cell>
          <cell r="AL10">
            <v>58.241986850193094</v>
          </cell>
          <cell r="AM10">
            <v>5.1176348989682145E-2</v>
          </cell>
        </row>
        <row r="11">
          <cell r="AK11">
            <v>1182.483870967742</v>
          </cell>
          <cell r="AL11">
            <v>58.464730660311744</v>
          </cell>
          <cell r="AM11">
            <v>4.9442307075583489E-2</v>
          </cell>
        </row>
        <row r="12">
          <cell r="AK12">
            <v>1268.9677419354839</v>
          </cell>
          <cell r="AL12">
            <v>56.611826721376715</v>
          </cell>
          <cell r="AM12">
            <v>4.4612502627552952E-2</v>
          </cell>
        </row>
        <row r="13">
          <cell r="AK13">
            <v>1343.3870967741937</v>
          </cell>
          <cell r="AL13">
            <v>55.749246583462053</v>
          </cell>
          <cell r="AM13">
            <v>4.1499018947948697E-2</v>
          </cell>
        </row>
        <row r="14">
          <cell r="AK14">
            <v>1415.8709677419354</v>
          </cell>
          <cell r="AL14">
            <v>56.707872431426352</v>
          </cell>
          <cell r="AM14">
            <v>4.0051582187510641E-2</v>
          </cell>
        </row>
        <row r="15">
          <cell r="AK15">
            <v>1493.9354838709678</v>
          </cell>
          <cell r="AL15">
            <v>57.526767962906327</v>
          </cell>
          <cell r="AM15">
            <v>3.8506862300269826E-2</v>
          </cell>
        </row>
        <row r="16">
          <cell r="AK16">
            <v>1574.4193548387098</v>
          </cell>
          <cell r="AL16">
            <v>59.780026872720832</v>
          </cell>
          <cell r="AM16">
            <v>3.7969570615984299E-2</v>
          </cell>
        </row>
        <row r="17">
          <cell r="AK17">
            <v>1657</v>
          </cell>
          <cell r="AL17">
            <v>61.893995400738724</v>
          </cell>
          <cell r="AM17">
            <v>3.7353044900868271E-2</v>
          </cell>
        </row>
        <row r="18">
          <cell r="AK18">
            <v>1741.6451612903227</v>
          </cell>
          <cell r="AL18">
            <v>65.758420696311731</v>
          </cell>
          <cell r="AM18">
            <v>3.7756497223345807E-2</v>
          </cell>
        </row>
        <row r="19">
          <cell r="AK19">
            <v>1829.8709677419354</v>
          </cell>
          <cell r="AL19">
            <v>68.569061019035829</v>
          </cell>
          <cell r="AM19">
            <v>3.7472074385468936E-2</v>
          </cell>
        </row>
        <row r="20">
          <cell r="AK20">
            <v>1924.4193548387098</v>
          </cell>
          <cell r="AL20">
            <v>71.012568931398036</v>
          </cell>
          <cell r="AM20">
            <v>3.6900776721480115E-2</v>
          </cell>
        </row>
        <row r="21">
          <cell r="AK21">
            <v>2023.9032258064517</v>
          </cell>
          <cell r="AL21">
            <v>76.504620705205198</v>
          </cell>
          <cell r="AM21">
            <v>3.7800533014477951E-2</v>
          </cell>
        </row>
        <row r="22">
          <cell r="AK22">
            <v>2121.1612903225805</v>
          </cell>
          <cell r="AL22">
            <v>83.008873732147279</v>
          </cell>
          <cell r="AM22">
            <v>3.9133692525344696E-2</v>
          </cell>
        </row>
        <row r="23">
          <cell r="AK23">
            <v>2219.1612903225805</v>
          </cell>
          <cell r="AL23">
            <v>89.38459851458137</v>
          </cell>
          <cell r="AM23">
            <v>4.0278549785621169E-2</v>
          </cell>
        </row>
        <row r="24">
          <cell r="AK24">
            <v>2312.7096774193546</v>
          </cell>
          <cell r="AL24">
            <v>96.640293028110904</v>
          </cell>
          <cell r="AM24">
            <v>4.1786608138357995E-2</v>
          </cell>
        </row>
        <row r="25">
          <cell r="AK25">
            <v>2392</v>
          </cell>
          <cell r="AL25">
            <v>104.11307954975365</v>
          </cell>
          <cell r="AM25">
            <v>4.3525534928826777E-2</v>
          </cell>
        </row>
        <row r="26">
          <cell r="AK26">
            <v>2474.7096774193546</v>
          </cell>
          <cell r="AL26">
            <v>109.35849107359005</v>
          </cell>
          <cell r="AM26">
            <v>4.4190432547073513E-2</v>
          </cell>
        </row>
        <row r="27">
          <cell r="AK27">
            <v>2580.7096774193546</v>
          </cell>
          <cell r="AL27">
            <v>117.07467518593626</v>
          </cell>
          <cell r="AM27">
            <v>4.5365302501987753E-2</v>
          </cell>
        </row>
        <row r="28">
          <cell r="AK28">
            <v>2912.1290322580644</v>
          </cell>
          <cell r="AL28">
            <v>216.31100171365671</v>
          </cell>
          <cell r="AM28">
            <v>7.4279332858382716E-2</v>
          </cell>
        </row>
        <row r="29">
          <cell r="AK29">
            <v>3898.2903225806454</v>
          </cell>
          <cell r="AL29">
            <v>366.88319608547414</v>
          </cell>
          <cell r="AM29">
            <v>9.4113871909519461E-2</v>
          </cell>
        </row>
        <row r="30">
          <cell r="AK30" t="str">
            <v>AVG</v>
          </cell>
          <cell r="AL30" t="str">
            <v>STDEV</v>
          </cell>
          <cell r="AM30" t="str">
            <v>CoV%</v>
          </cell>
        </row>
        <row r="52">
          <cell r="AK52" t="str">
            <v>AVG</v>
          </cell>
          <cell r="AL52" t="str">
            <v>STDEV</v>
          </cell>
          <cell r="AM52" t="str">
            <v>CoV%</v>
          </cell>
        </row>
        <row r="53">
          <cell r="AK53">
            <v>568.90322580645159</v>
          </cell>
          <cell r="AL53">
            <v>73.253602795907753</v>
          </cell>
          <cell r="AM53">
            <v>0.12876285363308804</v>
          </cell>
        </row>
        <row r="54">
          <cell r="AK54">
            <v>704.51612903225805</v>
          </cell>
          <cell r="AL54">
            <v>56.194229221953584</v>
          </cell>
          <cell r="AM54">
            <v>7.9762871148377337E-2</v>
          </cell>
        </row>
        <row r="55">
          <cell r="AK55">
            <v>773.90322580645159</v>
          </cell>
          <cell r="AL55">
            <v>52.284066941220047</v>
          </cell>
          <cell r="AM55">
            <v>6.7558921061140489E-2</v>
          </cell>
        </row>
        <row r="56">
          <cell r="AK56">
            <v>891.09677419354841</v>
          </cell>
          <cell r="AL56">
            <v>48.197755714493375</v>
          </cell>
          <cell r="AM56">
            <v>5.4088127249829664E-2</v>
          </cell>
        </row>
        <row r="57">
          <cell r="AK57">
            <v>988.38709677419354</v>
          </cell>
          <cell r="AL57">
            <v>47.358686228508525</v>
          </cell>
          <cell r="AM57">
            <v>4.7915119878712935E-2</v>
          </cell>
        </row>
        <row r="58">
          <cell r="AK58">
            <v>1077.9677419354839</v>
          </cell>
          <cell r="AL58">
            <v>47.501216735972662</v>
          </cell>
          <cell r="AM58">
            <v>4.4065527091455024E-2</v>
          </cell>
        </row>
        <row r="59">
          <cell r="AK59">
            <v>1172.5806451612902</v>
          </cell>
          <cell r="AL59">
            <v>49.810155720527781</v>
          </cell>
          <cell r="AM59">
            <v>4.2479087409528507E-2</v>
          </cell>
        </row>
        <row r="60">
          <cell r="AK60">
            <v>1272.2903225806451</v>
          </cell>
          <cell r="AL60">
            <v>51.887823586648338</v>
          </cell>
          <cell r="AM60">
            <v>4.0783005785504894E-2</v>
          </cell>
        </row>
        <row r="61">
          <cell r="AK61">
            <v>1373.8387096774193</v>
          </cell>
          <cell r="AL61">
            <v>53.054121281444623</v>
          </cell>
          <cell r="AM61">
            <v>3.8617430785526388E-2</v>
          </cell>
        </row>
        <row r="62">
          <cell r="AK62">
            <v>1476.4193548387098</v>
          </cell>
          <cell r="AL62">
            <v>57.458839873163932</v>
          </cell>
          <cell r="AM62">
            <v>3.8917696171384165E-2</v>
          </cell>
        </row>
        <row r="63">
          <cell r="AK63">
            <v>1582.741935483871</v>
          </cell>
          <cell r="AL63">
            <v>60.022755541508587</v>
          </cell>
          <cell r="AM63">
            <v>3.7923273653047311E-2</v>
          </cell>
        </row>
        <row r="64">
          <cell r="AK64">
            <v>1696.0322580645161</v>
          </cell>
          <cell r="AL64">
            <v>67.320865448471338</v>
          </cell>
          <cell r="AM64">
            <v>3.969315154730417E-2</v>
          </cell>
        </row>
        <row r="65">
          <cell r="AK65">
            <v>1810.741935483871</v>
          </cell>
          <cell r="AL65">
            <v>71.40119874901049</v>
          </cell>
          <cell r="AM65">
            <v>3.9432012563364247E-2</v>
          </cell>
        </row>
        <row r="66">
          <cell r="AK66">
            <v>1926.5483870967741</v>
          </cell>
          <cell r="AL66">
            <v>78.11736414296864</v>
          </cell>
          <cell r="AM66">
            <v>4.0547833974047313E-2</v>
          </cell>
        </row>
        <row r="67">
          <cell r="AK67">
            <v>2042.0322580645161</v>
          </cell>
          <cell r="AL67">
            <v>87.072568918486127</v>
          </cell>
          <cell r="AM67">
            <v>4.2640153491510194E-2</v>
          </cell>
        </row>
        <row r="68">
          <cell r="AK68">
            <v>2157.6774193548385</v>
          </cell>
          <cell r="AL68">
            <v>98.815446530986634</v>
          </cell>
          <cell r="AM68">
            <v>4.5797136144907692E-2</v>
          </cell>
        </row>
        <row r="69">
          <cell r="AK69">
            <v>2270.7419354838707</v>
          </cell>
          <cell r="AL69">
            <v>116.12004355893529</v>
          </cell>
          <cell r="AM69">
            <v>5.1137490238049157E-2</v>
          </cell>
        </row>
        <row r="70">
          <cell r="AK70">
            <v>2389.2258064516127</v>
          </cell>
          <cell r="AL70">
            <v>133.09963928762025</v>
          </cell>
          <cell r="AM70">
            <v>5.5708271243434616E-2</v>
          </cell>
        </row>
        <row r="71">
          <cell r="AK71">
            <v>2540.3225806451615</v>
          </cell>
          <cell r="AL71">
            <v>150.58073960432304</v>
          </cell>
          <cell r="AM71">
            <v>5.9276227653765258E-2</v>
          </cell>
        </row>
        <row r="72">
          <cell r="AK72">
            <v>2956.2258064516127</v>
          </cell>
          <cell r="AL72">
            <v>263.16239722237663</v>
          </cell>
          <cell r="AM72">
            <v>8.9019721243233804E-2</v>
          </cell>
        </row>
        <row r="73">
          <cell r="AK73">
            <v>4141.8387096774195</v>
          </cell>
          <cell r="AL73">
            <v>425.88935157496724</v>
          </cell>
          <cell r="AM73">
            <v>0.10282615558637651</v>
          </cell>
        </row>
      </sheetData>
      <sheetData sheetId="6">
        <row r="8">
          <cell r="AK8" t="str">
            <v>AVG</v>
          </cell>
          <cell r="AL8" t="str">
            <v>STDEV</v>
          </cell>
          <cell r="AM8" t="str">
            <v>CoV%</v>
          </cell>
        </row>
        <row r="9">
          <cell r="AK9">
            <v>950.45161290322585</v>
          </cell>
          <cell r="AL9">
            <v>61.13091891434177</v>
          </cell>
          <cell r="AM9">
            <v>6.4317760193612364E-2</v>
          </cell>
        </row>
        <row r="10">
          <cell r="AK10">
            <v>1046.8709677419354</v>
          </cell>
          <cell r="AL10">
            <v>57.043691988675882</v>
          </cell>
          <cell r="AM10">
            <v>5.448970670350823E-2</v>
          </cell>
        </row>
        <row r="11">
          <cell r="AK11">
            <v>1102.8709677419354</v>
          </cell>
          <cell r="AL11">
            <v>55.358071941066171</v>
          </cell>
          <cell r="AM11">
            <v>5.0194513737548671E-2</v>
          </cell>
        </row>
        <row r="12">
          <cell r="AK12">
            <v>1218.1612903225807</v>
          </cell>
          <cell r="AL12">
            <v>53.745757521993333</v>
          </cell>
          <cell r="AM12">
            <v>4.4120395179985519E-2</v>
          </cell>
        </row>
        <row r="13">
          <cell r="AK13">
            <v>1313.0322580645161</v>
          </cell>
          <cell r="AL13">
            <v>53.674627072741266</v>
          </cell>
          <cell r="AM13">
            <v>4.0878376554023668E-2</v>
          </cell>
        </row>
        <row r="14">
          <cell r="AK14">
            <v>1401.7096774193549</v>
          </cell>
          <cell r="AL14">
            <v>54.994056374840547</v>
          </cell>
          <cell r="AM14">
            <v>3.9233556891815451E-2</v>
          </cell>
        </row>
        <row r="15">
          <cell r="AK15">
            <v>1494.9032258064517</v>
          </cell>
          <cell r="AL15">
            <v>57.084939542585523</v>
          </cell>
          <cell r="AM15">
            <v>3.8186377925427284E-2</v>
          </cell>
        </row>
        <row r="16">
          <cell r="AK16">
            <v>1592.3548387096773</v>
          </cell>
          <cell r="AL16">
            <v>58.3966599427837</v>
          </cell>
          <cell r="AM16">
            <v>3.6673145032236593E-2</v>
          </cell>
        </row>
        <row r="17">
          <cell r="AK17">
            <v>1690.8064516129032</v>
          </cell>
          <cell r="AL17">
            <v>61.505240619445708</v>
          </cell>
          <cell r="AM17">
            <v>3.6376275096877173E-2</v>
          </cell>
        </row>
        <row r="18">
          <cell r="AK18">
            <v>1786.9677419354839</v>
          </cell>
          <cell r="AL18">
            <v>66.195409644963419</v>
          </cell>
          <cell r="AM18">
            <v>3.7043427305109865E-2</v>
          </cell>
        </row>
        <row r="19">
          <cell r="AK19">
            <v>1887.8709677419354</v>
          </cell>
          <cell r="AL19">
            <v>68.738995209164884</v>
          </cell>
          <cell r="AM19">
            <v>3.6410854546581085E-2</v>
          </cell>
        </row>
        <row r="20">
          <cell r="AK20">
            <v>1994.0322580645161</v>
          </cell>
          <cell r="AL20">
            <v>69.91923143693144</v>
          </cell>
          <cell r="AM20">
            <v>3.5064242894845499E-2</v>
          </cell>
        </row>
        <row r="21">
          <cell r="AK21">
            <v>2103.8064516129034</v>
          </cell>
          <cell r="AL21">
            <v>75.386302626245794</v>
          </cell>
          <cell r="AM21">
            <v>3.5833288070986832E-2</v>
          </cell>
        </row>
        <row r="22">
          <cell r="AK22">
            <v>2210.3870967741937</v>
          </cell>
          <cell r="AL22">
            <v>81.894109441951457</v>
          </cell>
          <cell r="AM22">
            <v>3.704966861300743E-2</v>
          </cell>
        </row>
        <row r="23">
          <cell r="AK23">
            <v>2314.2580645161293</v>
          </cell>
          <cell r="AL23">
            <v>87.777737398475352</v>
          </cell>
          <cell r="AM23">
            <v>3.7929105117681911E-2</v>
          </cell>
        </row>
        <row r="24">
          <cell r="AK24">
            <v>2414.5483870967741</v>
          </cell>
          <cell r="AL24">
            <v>96.670519018529248</v>
          </cell>
          <cell r="AM24">
            <v>4.0036687413319887E-2</v>
          </cell>
        </row>
        <row r="25">
          <cell r="AK25">
            <v>2498.7096774193546</v>
          </cell>
          <cell r="AL25">
            <v>102.76062590583584</v>
          </cell>
          <cell r="AM25">
            <v>4.1125476414677398E-2</v>
          </cell>
        </row>
        <row r="26">
          <cell r="AK26">
            <v>2589.8064516129034</v>
          </cell>
          <cell r="AL26">
            <v>108.42398853723552</v>
          </cell>
          <cell r="AM26">
            <v>4.186567242108391E-2</v>
          </cell>
        </row>
        <row r="27">
          <cell r="AK27">
            <v>2718.7096774193546</v>
          </cell>
          <cell r="AL27">
            <v>118.54399845581587</v>
          </cell>
          <cell r="AM27">
            <v>4.3603036926083201E-2</v>
          </cell>
        </row>
        <row r="28">
          <cell r="AK28">
            <v>3140.5483870967741</v>
          </cell>
          <cell r="AL28">
            <v>264.63910503547748</v>
          </cell>
          <cell r="AM28">
            <v>8.4265253203157475E-2</v>
          </cell>
        </row>
        <row r="29">
          <cell r="AK29">
            <v>4308.7419354838712</v>
          </cell>
          <cell r="AL29">
            <v>437.38426794920554</v>
          </cell>
          <cell r="AM29">
            <v>0.10151089912050798</v>
          </cell>
        </row>
        <row r="30">
          <cell r="AK30" t="str">
            <v>AVG</v>
          </cell>
          <cell r="AL30" t="str">
            <v>STDEV</v>
          </cell>
          <cell r="AM30" t="str">
            <v>CoV%</v>
          </cell>
        </row>
        <row r="52">
          <cell r="AK52" t="str">
            <v>AVG</v>
          </cell>
          <cell r="AL52" t="str">
            <v>STDEV</v>
          </cell>
          <cell r="AM52" t="str">
            <v>CoV%</v>
          </cell>
        </row>
        <row r="53">
          <cell r="AK53">
            <v>582.0322580645161</v>
          </cell>
          <cell r="AL53">
            <v>71.805052687104265</v>
          </cell>
          <cell r="AM53">
            <v>0.12336954127917932</v>
          </cell>
        </row>
        <row r="54">
          <cell r="AK54">
            <v>720.0322580645161</v>
          </cell>
          <cell r="AL54">
            <v>58.186759015528459</v>
          </cell>
          <cell r="AM54">
            <v>8.0811322498157895E-2</v>
          </cell>
        </row>
        <row r="55">
          <cell r="AK55">
            <v>799.41935483870964</v>
          </cell>
          <cell r="AL55">
            <v>53.561661782502853</v>
          </cell>
          <cell r="AM55">
            <v>6.7000706773367308E-2</v>
          </cell>
        </row>
        <row r="56">
          <cell r="AK56">
            <v>943.22580645161293</v>
          </cell>
          <cell r="AL56">
            <v>50.243878351774924</v>
          </cell>
          <cell r="AM56">
            <v>5.3268133683482308E-2</v>
          </cell>
        </row>
        <row r="57">
          <cell r="AK57">
            <v>1059.3225806451612</v>
          </cell>
          <cell r="AL57">
            <v>49.186981405499424</v>
          </cell>
          <cell r="AM57">
            <v>4.6432486481637149E-2</v>
          </cell>
        </row>
        <row r="58">
          <cell r="AK58">
            <v>1164.4516129032259</v>
          </cell>
          <cell r="AL58">
            <v>48.392725837448907</v>
          </cell>
          <cell r="AM58">
            <v>4.1558382762505293E-2</v>
          </cell>
        </row>
        <row r="59">
          <cell r="AK59">
            <v>1273.4193548387098</v>
          </cell>
          <cell r="AL59">
            <v>50.648313031168428</v>
          </cell>
          <cell r="AM59">
            <v>3.9773475123270369E-2</v>
          </cell>
        </row>
        <row r="60">
          <cell r="AK60">
            <v>1385.8387096774193</v>
          </cell>
          <cell r="AL60">
            <v>51.035998258871849</v>
          </cell>
          <cell r="AM60">
            <v>3.6826795140360497E-2</v>
          </cell>
        </row>
        <row r="61">
          <cell r="AK61">
            <v>1503.4193548387098</v>
          </cell>
          <cell r="AL61">
            <v>54.034417546318494</v>
          </cell>
          <cell r="AM61">
            <v>3.5941014975236517E-2</v>
          </cell>
        </row>
        <row r="62">
          <cell r="AK62">
            <v>1616.3870967741937</v>
          </cell>
          <cell r="AL62">
            <v>58.708703170458371</v>
          </cell>
          <cell r="AM62">
            <v>3.6320942729388711E-2</v>
          </cell>
        </row>
        <row r="63">
          <cell r="AK63">
            <v>1733.1935483870968</v>
          </cell>
          <cell r="AL63">
            <v>60.525156948626858</v>
          </cell>
          <cell r="AM63">
            <v>3.4921176001925076E-2</v>
          </cell>
        </row>
        <row r="64">
          <cell r="AK64">
            <v>1855.0967741935483</v>
          </cell>
          <cell r="AL64">
            <v>64.405669956772016</v>
          </cell>
          <cell r="AM64">
            <v>3.4718226484314052E-2</v>
          </cell>
        </row>
        <row r="65">
          <cell r="AK65">
            <v>1976.1612903225807</v>
          </cell>
          <cell r="AL65">
            <v>70.99816747597248</v>
          </cell>
          <cell r="AM65">
            <v>3.5927314143666393E-2</v>
          </cell>
        </row>
        <row r="66">
          <cell r="AK66">
            <v>2091.8064516129034</v>
          </cell>
          <cell r="AL66">
            <v>76.15134901621407</v>
          </cell>
          <cell r="AM66">
            <v>3.6404586551254295E-2</v>
          </cell>
        </row>
        <row r="67">
          <cell r="AK67">
            <v>2207.7419354838707</v>
          </cell>
          <cell r="AL67">
            <v>84.723852502088789</v>
          </cell>
          <cell r="AM67">
            <v>3.8375795259566817E-2</v>
          </cell>
        </row>
        <row r="68">
          <cell r="AK68">
            <v>2324.1612903225805</v>
          </cell>
          <cell r="AL68">
            <v>96.043079491859118</v>
          </cell>
          <cell r="AM68">
            <v>4.132375833457276E-2</v>
          </cell>
        </row>
        <row r="69">
          <cell r="AK69">
            <v>2437.5806451612902</v>
          </cell>
          <cell r="AL69">
            <v>111.40998584613752</v>
          </cell>
          <cell r="AM69">
            <v>4.570514869622528E-2</v>
          </cell>
        </row>
        <row r="70">
          <cell r="AK70">
            <v>2560.516129032258</v>
          </cell>
          <cell r="AL70">
            <v>127.0256853206579</v>
          </cell>
          <cell r="AM70">
            <v>4.9609406431923943E-2</v>
          </cell>
        </row>
        <row r="71">
          <cell r="AK71">
            <v>2728.2580645161293</v>
          </cell>
          <cell r="AL71">
            <v>143.78988553718131</v>
          </cell>
          <cell r="AM71">
            <v>5.2703916615264614E-2</v>
          </cell>
        </row>
        <row r="72">
          <cell r="AK72">
            <v>3223.2258064516127</v>
          </cell>
          <cell r="AL72">
            <v>303.43540879704193</v>
          </cell>
          <cell r="AM72">
            <v>9.4140288958249607E-2</v>
          </cell>
        </row>
        <row r="73">
          <cell r="AK73">
            <v>4545.2258064516127</v>
          </cell>
          <cell r="AL73">
            <v>478.07995911962945</v>
          </cell>
          <cell r="AM73">
            <v>0.10518288408048511</v>
          </cell>
        </row>
      </sheetData>
      <sheetData sheetId="7">
        <row r="8">
          <cell r="AK8" t="str">
            <v>AVG</v>
          </cell>
          <cell r="AL8" t="str">
            <v>STDEV</v>
          </cell>
          <cell r="AM8" t="str">
            <v>CoV%</v>
          </cell>
        </row>
        <row r="9">
          <cell r="AK9">
            <v>1268.9354838709678</v>
          </cell>
          <cell r="AL9">
            <v>62.192140705971831</v>
          </cell>
          <cell r="AM9">
            <v>4.9011270861660183E-2</v>
          </cell>
        </row>
        <row r="10">
          <cell r="AK10">
            <v>1460.8387096774193</v>
          </cell>
          <cell r="AL10">
            <v>61.832621796908875</v>
          </cell>
          <cell r="AM10">
            <v>4.2326795824408764E-2</v>
          </cell>
        </row>
        <row r="11">
          <cell r="AK11">
            <v>1586.8709677419354</v>
          </cell>
          <cell r="AL11">
            <v>61.636970472535864</v>
          </cell>
          <cell r="AM11">
            <v>3.8841828809965076E-2</v>
          </cell>
        </row>
        <row r="12">
          <cell r="AK12">
            <v>1784.9354838709678</v>
          </cell>
          <cell r="AL12">
            <v>68.828741808380698</v>
          </cell>
          <cell r="AM12">
            <v>3.8560912946339461E-2</v>
          </cell>
        </row>
        <row r="13">
          <cell r="AK13">
            <v>1912.6774193548388</v>
          </cell>
          <cell r="AL13">
            <v>70.931604191067606</v>
          </cell>
          <cell r="AM13">
            <v>3.7084980181861196E-2</v>
          </cell>
        </row>
        <row r="14">
          <cell r="AK14">
            <v>2015.741935483871</v>
          </cell>
          <cell r="AL14">
            <v>73.379819088509365</v>
          </cell>
          <cell r="AM14">
            <v>3.6403379716806274E-2</v>
          </cell>
        </row>
        <row r="15">
          <cell r="AK15">
            <v>2103</v>
          </cell>
          <cell r="AL15">
            <v>75.158499186718728</v>
          </cell>
          <cell r="AM15">
            <v>3.5738706222880993E-2</v>
          </cell>
        </row>
        <row r="16">
          <cell r="AK16">
            <v>2182.5806451612902</v>
          </cell>
          <cell r="AL16">
            <v>78.344016658814212</v>
          </cell>
          <cell r="AM16">
            <v>3.5895130304806983E-2</v>
          </cell>
        </row>
        <row r="17">
          <cell r="AK17">
            <v>2257.2258064516127</v>
          </cell>
          <cell r="AL17">
            <v>80.073595180691683</v>
          </cell>
          <cell r="AM17">
            <v>3.5474339763361284E-2</v>
          </cell>
        </row>
        <row r="18">
          <cell r="AK18">
            <v>2329.7741935483873</v>
          </cell>
          <cell r="AL18">
            <v>82.931984050151726</v>
          </cell>
          <cell r="AM18">
            <v>3.5596575959939397E-2</v>
          </cell>
        </row>
        <row r="19">
          <cell r="AK19">
            <v>2398.8709677419356</v>
          </cell>
          <cell r="AL19">
            <v>85.362654572704827</v>
          </cell>
          <cell r="AM19">
            <v>3.5584512764793241E-2</v>
          </cell>
        </row>
        <row r="20">
          <cell r="AK20">
            <v>2466.3548387096776</v>
          </cell>
          <cell r="AL20">
            <v>87.870567081018564</v>
          </cell>
          <cell r="AM20">
            <v>3.5627706809207467E-2</v>
          </cell>
        </row>
        <row r="21">
          <cell r="AK21">
            <v>2527.516129032258</v>
          </cell>
          <cell r="AL21">
            <v>92.102432457107938</v>
          </cell>
          <cell r="AM21">
            <v>3.6439898997745412E-2</v>
          </cell>
        </row>
        <row r="22">
          <cell r="AK22">
            <v>2583.7419354838707</v>
          </cell>
          <cell r="AL22">
            <v>95.386570592837472</v>
          </cell>
          <cell r="AM22">
            <v>3.6917994511310948E-2</v>
          </cell>
        </row>
        <row r="23">
          <cell r="AK23">
            <v>2639.3870967741937</v>
          </cell>
          <cell r="AL23">
            <v>96.57869931455032</v>
          </cell>
          <cell r="AM23">
            <v>3.6591335705394211E-2</v>
          </cell>
        </row>
        <row r="24">
          <cell r="AK24">
            <v>2700.3870967741937</v>
          </cell>
          <cell r="AL24">
            <v>98.674440263374805</v>
          </cell>
          <cell r="AM24">
            <v>3.6540850154871692E-2</v>
          </cell>
        </row>
        <row r="25">
          <cell r="AK25">
            <v>2773.7096774193546</v>
          </cell>
          <cell r="AL25">
            <v>100.57872324648228</v>
          </cell>
          <cell r="AM25">
            <v>3.6261445841029839E-2</v>
          </cell>
        </row>
        <row r="26">
          <cell r="AK26">
            <v>2879.2903225806454</v>
          </cell>
          <cell r="AL26">
            <v>109.76860314570436</v>
          </cell>
          <cell r="AM26">
            <v>3.8123492544274294E-2</v>
          </cell>
        </row>
        <row r="27">
          <cell r="AK27">
            <v>3076.9677419354839</v>
          </cell>
          <cell r="AL27">
            <v>147.38622365991736</v>
          </cell>
          <cell r="AM27">
            <v>4.7899827369398428E-2</v>
          </cell>
        </row>
        <row r="28">
          <cell r="AK28">
            <v>3649.4516129032259</v>
          </cell>
          <cell r="AL28">
            <v>292.68012558760893</v>
          </cell>
          <cell r="AM28">
            <v>8.0198385026613597E-2</v>
          </cell>
        </row>
        <row r="29">
          <cell r="AK29">
            <v>4980.0967741935483</v>
          </cell>
          <cell r="AL29">
            <v>473.60844269211174</v>
          </cell>
          <cell r="AM29">
            <v>9.5100248883979874E-2</v>
          </cell>
        </row>
        <row r="30">
          <cell r="AK30" t="str">
            <v>AVG</v>
          </cell>
          <cell r="AL30" t="str">
            <v>STDEV</v>
          </cell>
          <cell r="AM30" t="str">
            <v>CoV%</v>
          </cell>
        </row>
        <row r="52">
          <cell r="AK52" t="str">
            <v>AVG</v>
          </cell>
          <cell r="AL52" t="str">
            <v>STDEV</v>
          </cell>
          <cell r="AM52" t="str">
            <v>CoV%</v>
          </cell>
        </row>
        <row r="53">
          <cell r="AK53">
            <v>1099.1935483870968</v>
          </cell>
          <cell r="AL53">
            <v>68.904484302469371</v>
          </cell>
          <cell r="AM53">
            <v>6.2686398044799724E-2</v>
          </cell>
        </row>
        <row r="54">
          <cell r="AK54">
            <v>1309.0967741935483</v>
          </cell>
          <cell r="AL54">
            <v>62.508855286649677</v>
          </cell>
          <cell r="AM54">
            <v>4.7749606078708297E-2</v>
          </cell>
        </row>
        <row r="55">
          <cell r="AK55">
            <v>1443.7741935483871</v>
          </cell>
          <cell r="AL55">
            <v>61.656959421960558</v>
          </cell>
          <cell r="AM55">
            <v>4.2705403447075928E-2</v>
          </cell>
        </row>
        <row r="56">
          <cell r="AK56">
            <v>1660.0967741935483</v>
          </cell>
          <cell r="AL56">
            <v>62.580271033135077</v>
          </cell>
          <cell r="AM56">
            <v>3.7696760818980386E-2</v>
          </cell>
        </row>
        <row r="57">
          <cell r="AK57">
            <v>1799.741935483871</v>
          </cell>
          <cell r="AL57">
            <v>67.410171211737023</v>
          </cell>
          <cell r="AM57">
            <v>3.745546507678247E-2</v>
          </cell>
        </row>
        <row r="58">
          <cell r="AK58">
            <v>1912.1612903225807</v>
          </cell>
          <cell r="AL58">
            <v>70.599856833751701</v>
          </cell>
          <cell r="AM58">
            <v>3.6921496733071893E-2</v>
          </cell>
        </row>
        <row r="59">
          <cell r="AK59">
            <v>2006.1290322580646</v>
          </cell>
          <cell r="AL59">
            <v>72.091489065623591</v>
          </cell>
          <cell r="AM59">
            <v>3.5935619248019475E-2</v>
          </cell>
        </row>
        <row r="60">
          <cell r="AK60">
            <v>2091.4193548387098</v>
          </cell>
          <cell r="AL60">
            <v>77.931497352289426</v>
          </cell>
          <cell r="AM60">
            <v>3.7262492178810072E-2</v>
          </cell>
        </row>
        <row r="61">
          <cell r="AK61">
            <v>2170.0645161290322</v>
          </cell>
          <cell r="AL61">
            <v>81.67861224901371</v>
          </cell>
          <cell r="AM61">
            <v>3.7638794442255694E-2</v>
          </cell>
        </row>
        <row r="62">
          <cell r="AK62">
            <v>2244.2258064516127</v>
          </cell>
          <cell r="AL62">
            <v>84.344021593084008</v>
          </cell>
          <cell r="AM62">
            <v>3.7582680562096342E-2</v>
          </cell>
        </row>
        <row r="63">
          <cell r="AK63">
            <v>2315.1290322580644</v>
          </cell>
          <cell r="AL63">
            <v>87.029781084976449</v>
          </cell>
          <cell r="AM63">
            <v>3.7591762650089455E-2</v>
          </cell>
        </row>
        <row r="64">
          <cell r="AK64">
            <v>2384.1935483870966</v>
          </cell>
          <cell r="AL64">
            <v>90.685691394265248</v>
          </cell>
          <cell r="AM64">
            <v>3.8036212058208944E-2</v>
          </cell>
        </row>
        <row r="65">
          <cell r="AK65">
            <v>2449.1935483870966</v>
          </cell>
          <cell r="AL65">
            <v>95.194334339405827</v>
          </cell>
          <cell r="AM65">
            <v>3.8867624162286216E-2</v>
          </cell>
        </row>
        <row r="66">
          <cell r="AK66">
            <v>2510.2580645161293</v>
          </cell>
          <cell r="AL66">
            <v>100.93164939434195</v>
          </cell>
          <cell r="AM66">
            <v>4.0207678573396903E-2</v>
          </cell>
        </row>
        <row r="67">
          <cell r="AK67">
            <v>2571.6451612903224</v>
          </cell>
          <cell r="AL67">
            <v>105.48445332120329</v>
          </cell>
          <cell r="AM67">
            <v>4.1018276902664318E-2</v>
          </cell>
        </row>
        <row r="68">
          <cell r="AK68">
            <v>2639.0322580645161</v>
          </cell>
          <cell r="AL68">
            <v>109.68849343207266</v>
          </cell>
          <cell r="AM68">
            <v>4.1563907791153314E-2</v>
          </cell>
        </row>
        <row r="69">
          <cell r="AK69">
            <v>2720.2580645161293</v>
          </cell>
          <cell r="AL69">
            <v>112.03302124580219</v>
          </cell>
          <cell r="AM69">
            <v>4.118470328502831E-2</v>
          </cell>
        </row>
        <row r="70">
          <cell r="AK70">
            <v>2834.4516129032259</v>
          </cell>
          <cell r="AL70">
            <v>122.07124660341528</v>
          </cell>
          <cell r="AM70">
            <v>4.3066971419696287E-2</v>
          </cell>
        </row>
        <row r="71">
          <cell r="AK71">
            <v>3043.1290322580644</v>
          </cell>
          <cell r="AL71">
            <v>159.33209384500117</v>
          </cell>
          <cell r="AM71">
            <v>5.2357981589355569E-2</v>
          </cell>
        </row>
        <row r="72">
          <cell r="AK72">
            <v>3642.1290322580644</v>
          </cell>
          <cell r="AL72">
            <v>303.77060884111046</v>
          </cell>
          <cell r="AM72">
            <v>8.3404680655363092E-2</v>
          </cell>
        </row>
        <row r="73">
          <cell r="AK73">
            <v>4999.1612903225805</v>
          </cell>
          <cell r="AL73">
            <v>471.83274556239337</v>
          </cell>
          <cell r="AM73">
            <v>9.4382380995742476E-2</v>
          </cell>
        </row>
      </sheetData>
      <sheetData sheetId="8"/>
      <sheetData sheetId="9">
        <row r="7">
          <cell r="B7">
            <v>1</v>
          </cell>
        </row>
      </sheetData>
      <sheetData sheetId="10">
        <row r="7">
          <cell r="B7">
            <v>1</v>
          </cell>
        </row>
      </sheetData>
      <sheetData sheetId="11">
        <row r="7">
          <cell r="B7">
            <v>1</v>
          </cell>
        </row>
      </sheetData>
      <sheetData sheetId="12">
        <row r="7">
          <cell r="B7">
            <v>1</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0.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1D0598-9ED5-4CC0-8B81-9CE5D7A9BA14}">
  <dimension ref="B2:K8"/>
  <sheetViews>
    <sheetView workbookViewId="0">
      <selection activeCell="I12" sqref="I12"/>
    </sheetView>
  </sheetViews>
  <sheetFormatPr defaultRowHeight="14.4" x14ac:dyDescent="0.3"/>
  <sheetData>
    <row r="2" spans="2:11" x14ac:dyDescent="0.3">
      <c r="K2" s="85"/>
    </row>
    <row r="3" spans="2:11" x14ac:dyDescent="0.3">
      <c r="B3" t="s">
        <v>42</v>
      </c>
    </row>
    <row r="5" spans="2:11" x14ac:dyDescent="0.3">
      <c r="B5" t="s">
        <v>94</v>
      </c>
    </row>
    <row r="7" spans="2:11" x14ac:dyDescent="0.3">
      <c r="B7" t="s">
        <v>43</v>
      </c>
    </row>
    <row r="8" spans="2:11" x14ac:dyDescent="0.3">
      <c r="C8" t="s">
        <v>44</v>
      </c>
    </row>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F79B4B-6CE1-44B2-925C-C2A4AFD85B49}">
  <dimension ref="E2:R73"/>
  <sheetViews>
    <sheetView topLeftCell="A6" workbookViewId="0">
      <selection activeCell="X34" sqref="X34"/>
    </sheetView>
  </sheetViews>
  <sheetFormatPr defaultRowHeight="14.4" x14ac:dyDescent="0.3"/>
  <cols>
    <col min="5" max="5" width="8.88671875" style="85"/>
    <col min="6" max="6" width="10" style="85" bestFit="1" customWidth="1"/>
  </cols>
  <sheetData>
    <row r="2" spans="5:18" x14ac:dyDescent="0.3">
      <c r="F2"/>
    </row>
    <row r="3" spans="5:18" x14ac:dyDescent="0.3">
      <c r="E3" s="85" t="s">
        <v>84</v>
      </c>
      <c r="G3" s="85"/>
      <c r="H3" s="85"/>
      <c r="I3" s="85"/>
      <c r="J3" s="85"/>
      <c r="K3" s="85"/>
      <c r="L3" s="85"/>
      <c r="M3" s="85"/>
      <c r="N3" s="85"/>
      <c r="O3" s="85"/>
      <c r="P3" s="85"/>
      <c r="Q3" s="85"/>
      <c r="R3" s="85"/>
    </row>
    <row r="5" spans="5:18" ht="19.8" x14ac:dyDescent="0.4">
      <c r="F5" s="93" t="s">
        <v>85</v>
      </c>
      <c r="G5" s="85"/>
      <c r="J5" s="93" t="s">
        <v>86</v>
      </c>
      <c r="K5" s="94"/>
      <c r="L5" s="94"/>
      <c r="M5" s="94"/>
      <c r="N5" s="93" t="s">
        <v>87</v>
      </c>
      <c r="O5" s="93"/>
      <c r="P5" s="93" t="s">
        <v>88</v>
      </c>
      <c r="Q5" s="94"/>
      <c r="R5" s="75"/>
    </row>
    <row r="7" spans="5:18" ht="18" thickBot="1" x14ac:dyDescent="0.4">
      <c r="E7" s="95"/>
      <c r="F7" s="95" t="s">
        <v>89</v>
      </c>
      <c r="G7" s="95"/>
      <c r="H7" s="96" t="s">
        <v>90</v>
      </c>
      <c r="I7" s="96"/>
      <c r="J7" s="96"/>
      <c r="K7" s="96" t="s">
        <v>91</v>
      </c>
      <c r="L7" s="96"/>
      <c r="M7" s="96"/>
      <c r="N7" s="96" t="s">
        <v>92</v>
      </c>
      <c r="O7" s="96"/>
      <c r="P7" s="96"/>
      <c r="Q7" s="96" t="s">
        <v>93</v>
      </c>
      <c r="R7" s="95"/>
    </row>
    <row r="8" spans="5:18" ht="15.6" x14ac:dyDescent="0.3">
      <c r="F8" s="97" t="s">
        <v>81</v>
      </c>
      <c r="G8" s="98" t="str">
        <f>[1]B2!AK8</f>
        <v>AVG</v>
      </c>
      <c r="H8" s="99" t="str">
        <f>[1]B2!AL8</f>
        <v>STDEV</v>
      </c>
      <c r="I8" s="100" t="str">
        <f>[1]B2!AM8</f>
        <v>CoV%</v>
      </c>
      <c r="J8" s="99" t="str">
        <f>[1]B3!AK8</f>
        <v>AVG</v>
      </c>
      <c r="K8" s="99" t="str">
        <f>[1]B3!AL8</f>
        <v>STDEV</v>
      </c>
      <c r="L8" s="99" t="str">
        <f>[1]B3!AM8</f>
        <v>CoV%</v>
      </c>
      <c r="M8" s="98" t="str">
        <f>[1]B4!AK8</f>
        <v>AVG</v>
      </c>
      <c r="N8" s="99" t="str">
        <f>[1]B4!AL8</f>
        <v>STDEV</v>
      </c>
      <c r="O8" s="100" t="str">
        <f>[1]B4!AM8</f>
        <v>CoV%</v>
      </c>
      <c r="P8" s="99" t="str">
        <f>[1]B5!AK8</f>
        <v>AVG</v>
      </c>
      <c r="Q8" s="99" t="str">
        <f>[1]B5!AL8</f>
        <v>STDEV</v>
      </c>
      <c r="R8" s="100" t="str">
        <f>[1]B5!AM8</f>
        <v>CoV%</v>
      </c>
    </row>
    <row r="9" spans="5:18" x14ac:dyDescent="0.3">
      <c r="F9" s="101">
        <v>1</v>
      </c>
      <c r="G9" s="102">
        <f>[1]B2!AK9</f>
        <v>1239.2258064516129</v>
      </c>
      <c r="H9" s="103">
        <f>[1]B2!AL9</f>
        <v>69.904558591181711</v>
      </c>
      <c r="I9" s="104">
        <f>[1]B2!AM9</f>
        <v>5.6409863502879867E-2</v>
      </c>
      <c r="J9" s="103">
        <f>[1]B3!AK9</f>
        <v>1060.8387096774193</v>
      </c>
      <c r="K9" s="103">
        <f>[1]B3!AL9</f>
        <v>62.762035644803383</v>
      </c>
      <c r="L9" s="105">
        <f>[1]B3!AM9</f>
        <v>5.9162655993094476E-2</v>
      </c>
      <c r="M9" s="102">
        <f>[1]B4!AK9</f>
        <v>950.45161290322585</v>
      </c>
      <c r="N9" s="103">
        <f>[1]B4!AL9</f>
        <v>61.13091891434177</v>
      </c>
      <c r="O9" s="104">
        <f>[1]B4!AM9</f>
        <v>6.4317760193612364E-2</v>
      </c>
      <c r="P9" s="103">
        <f>[1]B5!AK9</f>
        <v>1268.9354838709678</v>
      </c>
      <c r="Q9" s="103">
        <f>[1]B5!AL9</f>
        <v>62.192140705971831</v>
      </c>
      <c r="R9" s="104">
        <f>[1]B5!AM9</f>
        <v>4.9011270861660183E-2</v>
      </c>
    </row>
    <row r="10" spans="5:18" x14ac:dyDescent="0.3">
      <c r="F10" s="101">
        <v>3</v>
      </c>
      <c r="G10" s="102">
        <f>[1]B2!AK10</f>
        <v>1303.6451612903227</v>
      </c>
      <c r="H10" s="103">
        <f>[1]B2!AL10</f>
        <v>67.04652533233758</v>
      </c>
      <c r="I10" s="104">
        <f>[1]B2!AM10</f>
        <v>5.1430041949433715E-2</v>
      </c>
      <c r="J10" s="103">
        <f>[1]B3!AK10</f>
        <v>1138.0645161290322</v>
      </c>
      <c r="K10" s="103">
        <f>[1]B3!AL10</f>
        <v>58.241986850193094</v>
      </c>
      <c r="L10" s="105">
        <f>[1]B3!AM10</f>
        <v>5.1176348989682145E-2</v>
      </c>
      <c r="M10" s="102">
        <f>[1]B4!AK10</f>
        <v>1046.8709677419354</v>
      </c>
      <c r="N10" s="103">
        <f>[1]B4!AL10</f>
        <v>57.043691988675882</v>
      </c>
      <c r="O10" s="104">
        <f>[1]B4!AM10</f>
        <v>5.448970670350823E-2</v>
      </c>
      <c r="P10" s="103">
        <f>[1]B5!AK10</f>
        <v>1460.8387096774193</v>
      </c>
      <c r="Q10" s="103">
        <f>[1]B5!AL10</f>
        <v>61.832621796908875</v>
      </c>
      <c r="R10" s="104">
        <f>[1]B5!AM10</f>
        <v>4.2326795824408764E-2</v>
      </c>
    </row>
    <row r="11" spans="5:18" x14ac:dyDescent="0.3">
      <c r="F11" s="101">
        <v>5</v>
      </c>
      <c r="G11" s="102">
        <f>[1]B2!AK11</f>
        <v>1343.0645161290322</v>
      </c>
      <c r="H11" s="103">
        <f>[1]B2!AL11</f>
        <v>64.38371195878193</v>
      </c>
      <c r="I11" s="104">
        <f>[1]B2!AM11</f>
        <v>4.7937914512363157E-2</v>
      </c>
      <c r="J11" s="103">
        <f>[1]B3!AK11</f>
        <v>1182.483870967742</v>
      </c>
      <c r="K11" s="103">
        <f>[1]B3!AL11</f>
        <v>58.464730660311744</v>
      </c>
      <c r="L11" s="105">
        <f>[1]B3!AM11</f>
        <v>4.9442307075583489E-2</v>
      </c>
      <c r="M11" s="102">
        <f>[1]B4!AK11</f>
        <v>1102.8709677419354</v>
      </c>
      <c r="N11" s="103">
        <f>[1]B4!AL11</f>
        <v>55.358071941066171</v>
      </c>
      <c r="O11" s="104">
        <f>[1]B4!AM11</f>
        <v>5.0194513737548671E-2</v>
      </c>
      <c r="P11" s="103">
        <f>[1]B5!AK11</f>
        <v>1586.8709677419354</v>
      </c>
      <c r="Q11" s="103">
        <f>[1]B5!AL11</f>
        <v>61.636970472535864</v>
      </c>
      <c r="R11" s="104">
        <f>[1]B5!AM11</f>
        <v>3.8841828809965076E-2</v>
      </c>
    </row>
    <row r="12" spans="5:18" x14ac:dyDescent="0.3">
      <c r="F12" s="101">
        <v>10</v>
      </c>
      <c r="G12" s="102">
        <f>[1]B2!AK12</f>
        <v>1417.6774193548388</v>
      </c>
      <c r="H12" s="103">
        <f>[1]B2!AL12</f>
        <v>63.0113149081307</v>
      </c>
      <c r="I12" s="104">
        <f>[1]B2!AM12</f>
        <v>4.444686361500072E-2</v>
      </c>
      <c r="J12" s="103">
        <f>[1]B3!AK12</f>
        <v>1268.9677419354839</v>
      </c>
      <c r="K12" s="103">
        <f>[1]B3!AL12</f>
        <v>56.611826721376715</v>
      </c>
      <c r="L12" s="105">
        <f>[1]B3!AM12</f>
        <v>4.4612502627552952E-2</v>
      </c>
      <c r="M12" s="102">
        <f>[1]B4!AK12</f>
        <v>1218.1612903225807</v>
      </c>
      <c r="N12" s="103">
        <f>[1]B4!AL12</f>
        <v>53.745757521993333</v>
      </c>
      <c r="O12" s="104">
        <f>[1]B4!AM12</f>
        <v>4.4120395179985519E-2</v>
      </c>
      <c r="P12" s="103">
        <f>[1]B5!AK12</f>
        <v>1784.9354838709678</v>
      </c>
      <c r="Q12" s="103">
        <f>[1]B5!AL12</f>
        <v>68.828741808380698</v>
      </c>
      <c r="R12" s="104">
        <f>[1]B5!AM12</f>
        <v>3.8560912946339461E-2</v>
      </c>
    </row>
    <row r="13" spans="5:18" x14ac:dyDescent="0.3">
      <c r="F13" s="101">
        <v>15</v>
      </c>
      <c r="G13" s="102">
        <f>[1]B2!AK13</f>
        <v>1481.9354838709678</v>
      </c>
      <c r="H13" s="103">
        <f>[1]B2!AL13</f>
        <v>60.826493944591263</v>
      </c>
      <c r="I13" s="104">
        <f>[1]B2!AM13</f>
        <v>4.1045305012675865E-2</v>
      </c>
      <c r="J13" s="103">
        <f>[1]B3!AK13</f>
        <v>1343.3870967741937</v>
      </c>
      <c r="K13" s="103">
        <f>[1]B3!AL13</f>
        <v>55.749246583462053</v>
      </c>
      <c r="L13" s="105">
        <f>[1]B3!AM13</f>
        <v>4.1499018947948697E-2</v>
      </c>
      <c r="M13" s="102">
        <f>[1]B4!AK13</f>
        <v>1313.0322580645161</v>
      </c>
      <c r="N13" s="103">
        <f>[1]B4!AL13</f>
        <v>53.674627072741266</v>
      </c>
      <c r="O13" s="104">
        <f>[1]B4!AM13</f>
        <v>4.0878376554023668E-2</v>
      </c>
      <c r="P13" s="103">
        <f>[1]B5!AK13</f>
        <v>1912.6774193548388</v>
      </c>
      <c r="Q13" s="103">
        <f>[1]B5!AL13</f>
        <v>70.931604191067606</v>
      </c>
      <c r="R13" s="104">
        <f>[1]B5!AM13</f>
        <v>3.7084980181861196E-2</v>
      </c>
    </row>
    <row r="14" spans="5:18" x14ac:dyDescent="0.3">
      <c r="F14" s="101">
        <v>20</v>
      </c>
      <c r="G14" s="102">
        <f>[1]B2!AK14</f>
        <v>1544.8387096774193</v>
      </c>
      <c r="H14" s="103">
        <f>[1]B2!AL14</f>
        <v>61.281915099640699</v>
      </c>
      <c r="I14" s="104">
        <f>[1]B2!AM14</f>
        <v>3.9668811194171261E-2</v>
      </c>
      <c r="J14" s="103">
        <f>[1]B3!AK14</f>
        <v>1415.8709677419354</v>
      </c>
      <c r="K14" s="103">
        <f>[1]B3!AL14</f>
        <v>56.707872431426352</v>
      </c>
      <c r="L14" s="105">
        <f>[1]B3!AM14</f>
        <v>4.0051582187510641E-2</v>
      </c>
      <c r="M14" s="102">
        <f>[1]B4!AK14</f>
        <v>1401.7096774193549</v>
      </c>
      <c r="N14" s="103">
        <f>[1]B4!AL14</f>
        <v>54.994056374840547</v>
      </c>
      <c r="O14" s="104">
        <f>[1]B4!AM14</f>
        <v>3.9233556891815451E-2</v>
      </c>
      <c r="P14" s="103">
        <f>[1]B5!AK14</f>
        <v>2015.741935483871</v>
      </c>
      <c r="Q14" s="103">
        <f>[1]B5!AL14</f>
        <v>73.379819088509365</v>
      </c>
      <c r="R14" s="104">
        <f>[1]B5!AM14</f>
        <v>3.6403379716806274E-2</v>
      </c>
    </row>
    <row r="15" spans="5:18" x14ac:dyDescent="0.3">
      <c r="F15" s="101">
        <v>25</v>
      </c>
      <c r="G15" s="102">
        <f>[1]B2!AK15</f>
        <v>1609.7096774193549</v>
      </c>
      <c r="H15" s="103">
        <f>[1]B2!AL15</f>
        <v>62.602019961226546</v>
      </c>
      <c r="I15" s="104">
        <f>[1]B2!AM15</f>
        <v>3.8890255081020876E-2</v>
      </c>
      <c r="J15" s="103">
        <f>[1]B3!AK15</f>
        <v>1493.9354838709678</v>
      </c>
      <c r="K15" s="103">
        <f>[1]B3!AL15</f>
        <v>57.526767962906327</v>
      </c>
      <c r="L15" s="105">
        <f>[1]B3!AM15</f>
        <v>3.8506862300269826E-2</v>
      </c>
      <c r="M15" s="102">
        <f>[1]B4!AK15</f>
        <v>1494.9032258064517</v>
      </c>
      <c r="N15" s="103">
        <f>[1]B4!AL15</f>
        <v>57.084939542585523</v>
      </c>
      <c r="O15" s="104">
        <f>[1]B4!AM15</f>
        <v>3.8186377925427284E-2</v>
      </c>
      <c r="P15" s="103">
        <f>[1]B5!AK15</f>
        <v>2103</v>
      </c>
      <c r="Q15" s="103">
        <f>[1]B5!AL15</f>
        <v>75.158499186718728</v>
      </c>
      <c r="R15" s="104">
        <f>[1]B5!AM15</f>
        <v>3.5738706222880993E-2</v>
      </c>
    </row>
    <row r="16" spans="5:18" x14ac:dyDescent="0.3">
      <c r="F16" s="101">
        <v>30</v>
      </c>
      <c r="G16" s="102">
        <f>[1]B2!AK16</f>
        <v>1678.1290322580646</v>
      </c>
      <c r="H16" s="103">
        <f>[1]B2!AL16</f>
        <v>63.895613795984389</v>
      </c>
      <c r="I16" s="104">
        <f>[1]B2!AM16</f>
        <v>3.8075507048470181E-2</v>
      </c>
      <c r="J16" s="103">
        <f>[1]B3!AK16</f>
        <v>1574.4193548387098</v>
      </c>
      <c r="K16" s="103">
        <f>[1]B3!AL16</f>
        <v>59.780026872720832</v>
      </c>
      <c r="L16" s="105">
        <f>[1]B3!AM16</f>
        <v>3.7969570615984299E-2</v>
      </c>
      <c r="M16" s="102">
        <f>[1]B4!AK16</f>
        <v>1592.3548387096773</v>
      </c>
      <c r="N16" s="103">
        <f>[1]B4!AL16</f>
        <v>58.3966599427837</v>
      </c>
      <c r="O16" s="104">
        <f>[1]B4!AM16</f>
        <v>3.6673145032236593E-2</v>
      </c>
      <c r="P16" s="103">
        <f>[1]B5!AK16</f>
        <v>2182.5806451612902</v>
      </c>
      <c r="Q16" s="103">
        <f>[1]B5!AL16</f>
        <v>78.344016658814212</v>
      </c>
      <c r="R16" s="104">
        <f>[1]B5!AM16</f>
        <v>3.5895130304806983E-2</v>
      </c>
    </row>
    <row r="17" spans="6:18" x14ac:dyDescent="0.3">
      <c r="F17" s="101">
        <v>35</v>
      </c>
      <c r="G17" s="102">
        <f>[1]B2!AK17</f>
        <v>1750.516129032258</v>
      </c>
      <c r="H17" s="103">
        <f>[1]B2!AL17</f>
        <v>65.268609590288222</v>
      </c>
      <c r="I17" s="104">
        <f>[1]B2!AM17</f>
        <v>3.7285351735873933E-2</v>
      </c>
      <c r="J17" s="103">
        <f>[1]B3!AK17</f>
        <v>1657</v>
      </c>
      <c r="K17" s="103">
        <f>[1]B3!AL17</f>
        <v>61.893995400738724</v>
      </c>
      <c r="L17" s="105">
        <f>[1]B3!AM17</f>
        <v>3.7353044900868271E-2</v>
      </c>
      <c r="M17" s="102">
        <f>[1]B4!AK17</f>
        <v>1690.8064516129032</v>
      </c>
      <c r="N17" s="103">
        <f>[1]B4!AL17</f>
        <v>61.505240619445708</v>
      </c>
      <c r="O17" s="104">
        <f>[1]B4!AM17</f>
        <v>3.6376275096877173E-2</v>
      </c>
      <c r="P17" s="103">
        <f>[1]B5!AK17</f>
        <v>2257.2258064516127</v>
      </c>
      <c r="Q17" s="103">
        <f>[1]B5!AL17</f>
        <v>80.073595180691683</v>
      </c>
      <c r="R17" s="104">
        <f>[1]B5!AM17</f>
        <v>3.5474339763361284E-2</v>
      </c>
    </row>
    <row r="18" spans="6:18" x14ac:dyDescent="0.3">
      <c r="F18" s="101">
        <v>40</v>
      </c>
      <c r="G18" s="102">
        <f>[1]B2!AK18</f>
        <v>1825.7741935483871</v>
      </c>
      <c r="H18" s="103">
        <f>[1]B2!AL18</f>
        <v>68.0307330929286</v>
      </c>
      <c r="I18" s="104">
        <f>[1]B2!AM18</f>
        <v>3.7261307194133939E-2</v>
      </c>
      <c r="J18" s="103">
        <f>[1]B3!AK18</f>
        <v>1741.6451612903227</v>
      </c>
      <c r="K18" s="103">
        <f>[1]B3!AL18</f>
        <v>65.758420696311731</v>
      </c>
      <c r="L18" s="105">
        <f>[1]B3!AM18</f>
        <v>3.7756497223345807E-2</v>
      </c>
      <c r="M18" s="102">
        <f>[1]B4!AK18</f>
        <v>1786.9677419354839</v>
      </c>
      <c r="N18" s="103">
        <f>[1]B4!AL18</f>
        <v>66.195409644963419</v>
      </c>
      <c r="O18" s="104">
        <f>[1]B4!AM18</f>
        <v>3.7043427305109865E-2</v>
      </c>
      <c r="P18" s="103">
        <f>[1]B5!AK18</f>
        <v>2329.7741935483873</v>
      </c>
      <c r="Q18" s="103">
        <f>[1]B5!AL18</f>
        <v>82.931984050151726</v>
      </c>
      <c r="R18" s="104">
        <f>[1]B5!AM18</f>
        <v>3.5596575959939397E-2</v>
      </c>
    </row>
    <row r="19" spans="6:18" x14ac:dyDescent="0.3">
      <c r="F19" s="101">
        <v>45</v>
      </c>
      <c r="G19" s="102">
        <f>[1]B2!AK19</f>
        <v>1905.516129032258</v>
      </c>
      <c r="H19" s="103">
        <f>[1]B2!AL19</f>
        <v>71.450155571438714</v>
      </c>
      <c r="I19" s="104">
        <f>[1]B2!AM19</f>
        <v>3.7496484276795722E-2</v>
      </c>
      <c r="J19" s="103">
        <f>[1]B3!AK19</f>
        <v>1829.8709677419354</v>
      </c>
      <c r="K19" s="103">
        <f>[1]B3!AL19</f>
        <v>68.569061019035829</v>
      </c>
      <c r="L19" s="105">
        <f>[1]B3!AM19</f>
        <v>3.7472074385468936E-2</v>
      </c>
      <c r="M19" s="102">
        <f>[1]B4!AK19</f>
        <v>1887.8709677419354</v>
      </c>
      <c r="N19" s="103">
        <f>[1]B4!AL19</f>
        <v>68.738995209164884</v>
      </c>
      <c r="O19" s="104">
        <f>[1]B4!AM19</f>
        <v>3.6410854546581085E-2</v>
      </c>
      <c r="P19" s="103">
        <f>[1]B5!AK19</f>
        <v>2398.8709677419356</v>
      </c>
      <c r="Q19" s="103">
        <f>[1]B5!AL19</f>
        <v>85.362654572704827</v>
      </c>
      <c r="R19" s="104">
        <f>[1]B5!AM19</f>
        <v>3.5584512764793241E-2</v>
      </c>
    </row>
    <row r="20" spans="6:18" x14ac:dyDescent="0.3">
      <c r="F20" s="101">
        <v>50</v>
      </c>
      <c r="G20" s="102">
        <f>[1]B2!AK20</f>
        <v>1990.2258064516129</v>
      </c>
      <c r="H20" s="103">
        <f>[1]B2!AL20</f>
        <v>74.100251766292658</v>
      </c>
      <c r="I20" s="104">
        <f>[1]B2!AM20</f>
        <v>3.7232082674280312E-2</v>
      </c>
      <c r="J20" s="103">
        <f>[1]B3!AK20</f>
        <v>1924.4193548387098</v>
      </c>
      <c r="K20" s="103">
        <f>[1]B3!AL20</f>
        <v>71.012568931398036</v>
      </c>
      <c r="L20" s="105">
        <f>[1]B3!AM20</f>
        <v>3.6900776721480115E-2</v>
      </c>
      <c r="M20" s="102">
        <f>[1]B4!AK20</f>
        <v>1994.0322580645161</v>
      </c>
      <c r="N20" s="103">
        <f>[1]B4!AL20</f>
        <v>69.91923143693144</v>
      </c>
      <c r="O20" s="104">
        <f>[1]B4!AM20</f>
        <v>3.5064242894845499E-2</v>
      </c>
      <c r="P20" s="103">
        <f>[1]B5!AK20</f>
        <v>2466.3548387096776</v>
      </c>
      <c r="Q20" s="103">
        <f>[1]B5!AL20</f>
        <v>87.870567081018564</v>
      </c>
      <c r="R20" s="104">
        <f>[1]B5!AM20</f>
        <v>3.5627706809207467E-2</v>
      </c>
    </row>
    <row r="21" spans="6:18" x14ac:dyDescent="0.3">
      <c r="F21" s="101">
        <v>55</v>
      </c>
      <c r="G21" s="102">
        <f>[1]B2!AK21</f>
        <v>2077.2580645161293</v>
      </c>
      <c r="H21" s="103">
        <f>[1]B2!AL21</f>
        <v>78.983528975745102</v>
      </c>
      <c r="I21" s="104">
        <f>[1]B2!AM21</f>
        <v>3.8022973806166593E-2</v>
      </c>
      <c r="J21" s="103">
        <f>[1]B3!AK21</f>
        <v>2023.9032258064517</v>
      </c>
      <c r="K21" s="103">
        <f>[1]B3!AL21</f>
        <v>76.504620705205198</v>
      </c>
      <c r="L21" s="105">
        <f>[1]B3!AM21</f>
        <v>3.7800533014477951E-2</v>
      </c>
      <c r="M21" s="102">
        <f>[1]B4!AK21</f>
        <v>2103.8064516129034</v>
      </c>
      <c r="N21" s="103">
        <f>[1]B4!AL21</f>
        <v>75.386302626245794</v>
      </c>
      <c r="O21" s="104">
        <f>[1]B4!AM21</f>
        <v>3.5833288070986832E-2</v>
      </c>
      <c r="P21" s="103">
        <f>[1]B5!AK21</f>
        <v>2527.516129032258</v>
      </c>
      <c r="Q21" s="103">
        <f>[1]B5!AL21</f>
        <v>92.102432457107938</v>
      </c>
      <c r="R21" s="104">
        <f>[1]B5!AM21</f>
        <v>3.6439898997745412E-2</v>
      </c>
    </row>
    <row r="22" spans="6:18" x14ac:dyDescent="0.3">
      <c r="F22" s="101">
        <v>60</v>
      </c>
      <c r="G22" s="102">
        <f>[1]B2!AK22</f>
        <v>2167.9032258064517</v>
      </c>
      <c r="H22" s="103">
        <f>[1]B2!AL22</f>
        <v>86.618841229342124</v>
      </c>
      <c r="I22" s="104">
        <f>[1]B2!AM22</f>
        <v>3.9955123548986025E-2</v>
      </c>
      <c r="J22" s="103">
        <f>[1]B3!AK22</f>
        <v>2121.1612903225805</v>
      </c>
      <c r="K22" s="103">
        <f>[1]B3!AL22</f>
        <v>83.008873732147279</v>
      </c>
      <c r="L22" s="105">
        <f>[1]B3!AM22</f>
        <v>3.9133692525344696E-2</v>
      </c>
      <c r="M22" s="102">
        <f>[1]B4!AK22</f>
        <v>2210.3870967741937</v>
      </c>
      <c r="N22" s="103">
        <f>[1]B4!AL22</f>
        <v>81.894109441951457</v>
      </c>
      <c r="O22" s="104">
        <f>[1]B4!AM22</f>
        <v>3.704966861300743E-2</v>
      </c>
      <c r="P22" s="103">
        <f>[1]B5!AK22</f>
        <v>2583.7419354838707</v>
      </c>
      <c r="Q22" s="103">
        <f>[1]B5!AL22</f>
        <v>95.386570592837472</v>
      </c>
      <c r="R22" s="104">
        <f>[1]B5!AM22</f>
        <v>3.6917994511310948E-2</v>
      </c>
    </row>
    <row r="23" spans="6:18" x14ac:dyDescent="0.3">
      <c r="F23" s="101">
        <v>65</v>
      </c>
      <c r="G23" s="102">
        <f>[1]B2!AK23</f>
        <v>2252.7419354838707</v>
      </c>
      <c r="H23" s="103">
        <f>[1]B2!AL23</f>
        <v>92.679723687523463</v>
      </c>
      <c r="I23" s="104">
        <f>[1]B2!AM23</f>
        <v>4.1140852499652436E-2</v>
      </c>
      <c r="J23" s="103">
        <f>[1]B3!AK23</f>
        <v>2219.1612903225805</v>
      </c>
      <c r="K23" s="103">
        <f>[1]B3!AL23</f>
        <v>89.38459851458137</v>
      </c>
      <c r="L23" s="105">
        <f>[1]B3!AM23</f>
        <v>4.0278549785621169E-2</v>
      </c>
      <c r="M23" s="102">
        <f>[1]B4!AK23</f>
        <v>2314.2580645161293</v>
      </c>
      <c r="N23" s="103">
        <f>[1]B4!AL23</f>
        <v>87.777737398475352</v>
      </c>
      <c r="O23" s="104">
        <f>[1]B4!AM23</f>
        <v>3.7929105117681911E-2</v>
      </c>
      <c r="P23" s="103">
        <f>[1]B5!AK23</f>
        <v>2639.3870967741937</v>
      </c>
      <c r="Q23" s="103">
        <f>[1]B5!AL23</f>
        <v>96.57869931455032</v>
      </c>
      <c r="R23" s="104">
        <f>[1]B5!AM23</f>
        <v>3.6591335705394211E-2</v>
      </c>
    </row>
    <row r="24" spans="6:18" x14ac:dyDescent="0.3">
      <c r="F24" s="101">
        <v>70</v>
      </c>
      <c r="G24" s="102">
        <f>[1]B2!AK24</f>
        <v>2338.5483870967741</v>
      </c>
      <c r="H24" s="103">
        <f>[1]B2!AL24</f>
        <v>100.6971825854386</v>
      </c>
      <c r="I24" s="104">
        <f>[1]B2!AM24</f>
        <v>4.3059695981082786E-2</v>
      </c>
      <c r="J24" s="103">
        <f>[1]B3!AK24</f>
        <v>2312.7096774193546</v>
      </c>
      <c r="K24" s="103">
        <f>[1]B3!AL24</f>
        <v>96.640293028110904</v>
      </c>
      <c r="L24" s="105">
        <f>[1]B3!AM24</f>
        <v>4.1786608138357995E-2</v>
      </c>
      <c r="M24" s="102">
        <f>[1]B4!AK24</f>
        <v>2414.5483870967741</v>
      </c>
      <c r="N24" s="103">
        <f>[1]B4!AL24</f>
        <v>96.670519018529248</v>
      </c>
      <c r="O24" s="104">
        <f>[1]B4!AM24</f>
        <v>4.0036687413319887E-2</v>
      </c>
      <c r="P24" s="103">
        <f>[1]B5!AK24</f>
        <v>2700.3870967741937</v>
      </c>
      <c r="Q24" s="103">
        <f>[1]B5!AL24</f>
        <v>98.674440263374805</v>
      </c>
      <c r="R24" s="104">
        <f>[1]B5!AM24</f>
        <v>3.6540850154871692E-2</v>
      </c>
    </row>
    <row r="25" spans="6:18" x14ac:dyDescent="0.3">
      <c r="F25" s="101">
        <v>75</v>
      </c>
      <c r="G25" s="102">
        <f>[1]B2!AK25</f>
        <v>2414.3548387096776</v>
      </c>
      <c r="H25" s="103">
        <f>[1]B2!AL25</f>
        <v>108.86797765706768</v>
      </c>
      <c r="I25" s="104">
        <f>[1]B2!AM25</f>
        <v>4.5091954136804037E-2</v>
      </c>
      <c r="J25" s="103">
        <f>[1]B3!AK25</f>
        <v>2392</v>
      </c>
      <c r="K25" s="103">
        <f>[1]B3!AL25</f>
        <v>104.11307954975365</v>
      </c>
      <c r="L25" s="105">
        <f>[1]B3!AM25</f>
        <v>4.3525534928826777E-2</v>
      </c>
      <c r="M25" s="102">
        <f>[1]B4!AK25</f>
        <v>2498.7096774193546</v>
      </c>
      <c r="N25" s="103">
        <f>[1]B4!AL25</f>
        <v>102.76062590583584</v>
      </c>
      <c r="O25" s="104">
        <f>[1]B4!AM25</f>
        <v>4.1125476414677398E-2</v>
      </c>
      <c r="P25" s="103">
        <f>[1]B5!AK25</f>
        <v>2773.7096774193546</v>
      </c>
      <c r="Q25" s="103">
        <f>[1]B5!AL25</f>
        <v>100.57872324648228</v>
      </c>
      <c r="R25" s="104">
        <f>[1]B5!AM25</f>
        <v>3.6261445841029839E-2</v>
      </c>
    </row>
    <row r="26" spans="6:18" x14ac:dyDescent="0.3">
      <c r="F26" s="101">
        <v>80</v>
      </c>
      <c r="G26" s="102">
        <f>[1]B2!AK26</f>
        <v>2487.9677419354839</v>
      </c>
      <c r="H26" s="103">
        <f>[1]B2!AL26</f>
        <v>114.82986947972718</v>
      </c>
      <c r="I26" s="104">
        <f>[1]B2!AM26</f>
        <v>4.6154082926491924E-2</v>
      </c>
      <c r="J26" s="103">
        <f>[1]B3!AK26</f>
        <v>2474.7096774193546</v>
      </c>
      <c r="K26" s="103">
        <f>[1]B3!AL26</f>
        <v>109.35849107359005</v>
      </c>
      <c r="L26" s="105">
        <f>[1]B3!AM26</f>
        <v>4.4190432547073513E-2</v>
      </c>
      <c r="M26" s="102">
        <f>[1]B4!AK26</f>
        <v>2589.8064516129034</v>
      </c>
      <c r="N26" s="103">
        <f>[1]B4!AL26</f>
        <v>108.42398853723552</v>
      </c>
      <c r="O26" s="104">
        <f>[1]B4!AM26</f>
        <v>4.186567242108391E-2</v>
      </c>
      <c r="P26" s="103">
        <f>[1]B5!AK26</f>
        <v>2879.2903225806454</v>
      </c>
      <c r="Q26" s="103">
        <f>[1]B5!AL26</f>
        <v>109.76860314570436</v>
      </c>
      <c r="R26" s="104">
        <f>[1]B5!AM26</f>
        <v>3.8123492544274294E-2</v>
      </c>
    </row>
    <row r="27" spans="6:18" x14ac:dyDescent="0.3">
      <c r="F27" s="101">
        <v>85</v>
      </c>
      <c r="G27" s="102">
        <f>[1]B2!AK27</f>
        <v>2580.9354838709678</v>
      </c>
      <c r="H27" s="103">
        <f>[1]B2!AL27</f>
        <v>122.45922735993152</v>
      </c>
      <c r="I27" s="104">
        <f>[1]B2!AM27</f>
        <v>4.7447612745539589E-2</v>
      </c>
      <c r="J27" s="103">
        <f>[1]B3!AK27</f>
        <v>2580.7096774193546</v>
      </c>
      <c r="K27" s="103">
        <f>[1]B3!AL27</f>
        <v>117.07467518593626</v>
      </c>
      <c r="L27" s="105">
        <f>[1]B3!AM27</f>
        <v>4.5365302501987753E-2</v>
      </c>
      <c r="M27" s="102">
        <f>[1]B4!AK27</f>
        <v>2718.7096774193546</v>
      </c>
      <c r="N27" s="103">
        <f>[1]B4!AL27</f>
        <v>118.54399845581587</v>
      </c>
      <c r="O27" s="104">
        <f>[1]B4!AM27</f>
        <v>4.3603036926083201E-2</v>
      </c>
      <c r="P27" s="103">
        <f>[1]B5!AK27</f>
        <v>3076.9677419354839</v>
      </c>
      <c r="Q27" s="103">
        <f>[1]B5!AL27</f>
        <v>147.38622365991736</v>
      </c>
      <c r="R27" s="104">
        <f>[1]B5!AM27</f>
        <v>4.7899827369398428E-2</v>
      </c>
    </row>
    <row r="28" spans="6:18" x14ac:dyDescent="0.3">
      <c r="F28" s="101">
        <v>90</v>
      </c>
      <c r="G28" s="102">
        <f>[1]B2!AK28</f>
        <v>2817.5483870967741</v>
      </c>
      <c r="H28" s="103">
        <f>[1]B2!AL28</f>
        <v>166.67930059642026</v>
      </c>
      <c r="I28" s="104">
        <f>[1]B2!AM28</f>
        <v>5.9157564554966895E-2</v>
      </c>
      <c r="J28" s="103">
        <f>[1]B3!AK28</f>
        <v>2912.1290322580644</v>
      </c>
      <c r="K28" s="103">
        <f>[1]B3!AL28</f>
        <v>216.31100171365671</v>
      </c>
      <c r="L28" s="105">
        <f>[1]B3!AM28</f>
        <v>7.4279332858382716E-2</v>
      </c>
      <c r="M28" s="102">
        <f>[1]B4!AK28</f>
        <v>3140.5483870967741</v>
      </c>
      <c r="N28" s="103">
        <f>[1]B4!AL28</f>
        <v>264.63910503547748</v>
      </c>
      <c r="O28" s="104">
        <f>[1]B4!AM28</f>
        <v>8.4265253203157475E-2</v>
      </c>
      <c r="P28" s="103">
        <f>[1]B5!AK28</f>
        <v>3649.4516129032259</v>
      </c>
      <c r="Q28" s="103">
        <f>[1]B5!AL28</f>
        <v>292.68012558760893</v>
      </c>
      <c r="R28" s="104">
        <f>[1]B5!AM28</f>
        <v>8.0198385026613597E-2</v>
      </c>
    </row>
    <row r="29" spans="6:18" ht="15" thickBot="1" x14ac:dyDescent="0.35">
      <c r="F29" s="106">
        <v>95</v>
      </c>
      <c r="G29" s="107">
        <f>[1]B2!AK29</f>
        <v>3640</v>
      </c>
      <c r="H29" s="108">
        <f>[1]B2!AL29</f>
        <v>322.11881865754651</v>
      </c>
      <c r="I29" s="109">
        <f>[1]B2!AM29</f>
        <v>8.849418094987542E-2</v>
      </c>
      <c r="J29" s="108">
        <f>[1]B3!AK29</f>
        <v>3898.2903225806454</v>
      </c>
      <c r="K29" s="108">
        <f>[1]B3!AL29</f>
        <v>366.88319608547414</v>
      </c>
      <c r="L29" s="110">
        <f>[1]B3!AM29</f>
        <v>9.4113871909519461E-2</v>
      </c>
      <c r="M29" s="107">
        <f>[1]B4!AK29</f>
        <v>4308.7419354838712</v>
      </c>
      <c r="N29" s="108">
        <f>[1]B4!AL29</f>
        <v>437.38426794920554</v>
      </c>
      <c r="O29" s="109">
        <f>[1]B4!AM29</f>
        <v>0.10151089912050798</v>
      </c>
      <c r="P29" s="108">
        <f>[1]B5!AK29</f>
        <v>4980.0967741935483</v>
      </c>
      <c r="Q29" s="108">
        <f>[1]B5!AL29</f>
        <v>473.60844269211174</v>
      </c>
      <c r="R29" s="109">
        <f>[1]B5!AM29</f>
        <v>9.5100248883979874E-2</v>
      </c>
    </row>
    <row r="30" spans="6:18" x14ac:dyDescent="0.3">
      <c r="F30" s="111" t="s">
        <v>37</v>
      </c>
      <c r="G30" s="112" t="str">
        <f>[1]B2!AK30</f>
        <v>AVG</v>
      </c>
      <c r="H30" s="113" t="str">
        <f>[1]B2!AL30</f>
        <v>STDEV</v>
      </c>
      <c r="I30" s="114" t="str">
        <f>[1]B2!AM30</f>
        <v>CoV%</v>
      </c>
      <c r="J30" s="113" t="str">
        <f>[1]B3!AK30</f>
        <v>AVG</v>
      </c>
      <c r="K30" s="113" t="str">
        <f>[1]B3!AL30</f>
        <v>STDEV</v>
      </c>
      <c r="L30" s="113" t="str">
        <f>[1]B3!AM30</f>
        <v>CoV%</v>
      </c>
      <c r="M30" s="112" t="str">
        <f>[1]B4!AK30</f>
        <v>AVG</v>
      </c>
      <c r="N30" s="113" t="str">
        <f>[1]B4!AL30</f>
        <v>STDEV</v>
      </c>
      <c r="O30" s="114" t="str">
        <f>[1]B4!AM30</f>
        <v>CoV%</v>
      </c>
      <c r="P30" s="112" t="str">
        <f>[1]B5!AK30</f>
        <v>AVG</v>
      </c>
      <c r="Q30" s="113" t="str">
        <f>[1]B5!AL30</f>
        <v>STDEV</v>
      </c>
      <c r="R30" s="114" t="str">
        <f>[1]B5!AM30</f>
        <v>CoV%</v>
      </c>
    </row>
    <row r="31" spans="6:18" x14ac:dyDescent="0.3">
      <c r="F31" s="101">
        <v>1</v>
      </c>
      <c r="G31" s="102">
        <f>'B2'!AJ31</f>
        <v>386.35483870967744</v>
      </c>
      <c r="H31" s="103">
        <f>'B2'!AK31</f>
        <v>25.868318315520984</v>
      </c>
      <c r="I31" s="133">
        <f>'B2'!AL31</f>
        <v>6.6954819051611464E-2</v>
      </c>
      <c r="J31" s="103">
        <f>'B3'!AJ31</f>
        <v>604.67741935483866</v>
      </c>
      <c r="K31" s="103">
        <f>'B3'!AK31</f>
        <v>39.602514311403837</v>
      </c>
      <c r="L31" s="132">
        <f>'B3'!AL31</f>
        <v>6.5493621960710541E-2</v>
      </c>
      <c r="M31" s="102">
        <f>'B4'!AJ31</f>
        <v>643.61290322580646</v>
      </c>
      <c r="N31" s="103">
        <f>'B4'!AK31</f>
        <v>47.054349724090223</v>
      </c>
      <c r="O31" s="133">
        <f>'B4'!AL31</f>
        <v>7.3109705365216368E-2</v>
      </c>
      <c r="P31" s="102">
        <f>'B5'!AJ31</f>
        <v>1327.4516129032259</v>
      </c>
      <c r="Q31" s="103">
        <f>'B5'!AK31</f>
        <v>48.390659367056514</v>
      </c>
      <c r="R31" s="133">
        <f>'B5'!AL31</f>
        <v>3.6453802832950639E-2</v>
      </c>
    </row>
    <row r="32" spans="6:18" x14ac:dyDescent="0.3">
      <c r="F32" s="101">
        <v>3</v>
      </c>
      <c r="G32" s="102">
        <f>'B2'!AJ32</f>
        <v>468.19354838709677</v>
      </c>
      <c r="H32" s="103">
        <f>'B2'!AK32</f>
        <v>25.665046730055138</v>
      </c>
      <c r="I32" s="133">
        <f>'B2'!AL32</f>
        <v>5.481717297999926E-2</v>
      </c>
      <c r="J32" s="103">
        <f>'B3'!AJ32</f>
        <v>694.22580645161293</v>
      </c>
      <c r="K32" s="103">
        <f>'B3'!AK32</f>
        <v>33.136796945811724</v>
      </c>
      <c r="L32" s="132">
        <f>'B3'!AL32</f>
        <v>4.7732015488135472E-2</v>
      </c>
      <c r="M32" s="102">
        <f>'B4'!AJ32</f>
        <v>752.67741935483866</v>
      </c>
      <c r="N32" s="103">
        <f>'B4'!AK32</f>
        <v>38.583577764617417</v>
      </c>
      <c r="O32" s="133">
        <f>'B4'!AL32</f>
        <v>5.1261771341153728E-2</v>
      </c>
      <c r="P32" s="102">
        <f>'B5'!AJ32</f>
        <v>1487.3548387096773</v>
      </c>
      <c r="Q32" s="103">
        <f>'B5'!AK32</f>
        <v>55.102660786993319</v>
      </c>
      <c r="R32" s="133">
        <f>'B5'!AL32</f>
        <v>3.7047420933391015E-2</v>
      </c>
    </row>
    <row r="33" spans="6:18" x14ac:dyDescent="0.3">
      <c r="F33" s="101">
        <v>5</v>
      </c>
      <c r="G33" s="102">
        <f>'B2'!AJ33</f>
        <v>517.51612903225805</v>
      </c>
      <c r="H33" s="103">
        <f>'B2'!AK33</f>
        <v>26.117517707140465</v>
      </c>
      <c r="I33" s="133">
        <f>'B2'!AL33</f>
        <v>5.0467060332939878E-2</v>
      </c>
      <c r="J33" s="103">
        <f>'B3'!AJ33</f>
        <v>749.90322580645159</v>
      </c>
      <c r="K33" s="103">
        <f>'B3'!AK33</f>
        <v>34.530522574199651</v>
      </c>
      <c r="L33" s="132">
        <f>'B3'!AL33</f>
        <v>4.6046638267311445E-2</v>
      </c>
      <c r="M33" s="102">
        <f>'B4'!AJ33</f>
        <v>819</v>
      </c>
      <c r="N33" s="103">
        <f>'B4'!AK33</f>
        <v>40.675135730156654</v>
      </c>
      <c r="O33" s="133">
        <f>'B4'!AL33</f>
        <v>4.9664390390911667E-2</v>
      </c>
      <c r="P33" s="102">
        <f>'B5'!AJ33</f>
        <v>1561.4516129032259</v>
      </c>
      <c r="Q33" s="103">
        <f>'B5'!AK33</f>
        <v>56.488841794745873</v>
      </c>
      <c r="R33" s="133">
        <f>'B5'!AL33</f>
        <v>3.6177132437498649E-2</v>
      </c>
    </row>
    <row r="34" spans="6:18" x14ac:dyDescent="0.3">
      <c r="F34" s="101">
        <v>10</v>
      </c>
      <c r="G34" s="102">
        <f>'B2'!AJ34</f>
        <v>615.80645161290317</v>
      </c>
      <c r="H34" s="103">
        <f>'B2'!AK34</f>
        <v>28.077772175202586</v>
      </c>
      <c r="I34" s="133">
        <f>'B2'!AL34</f>
        <v>4.559512506187953E-2</v>
      </c>
      <c r="J34" s="103">
        <f>'B3'!AJ34</f>
        <v>860.09677419354841</v>
      </c>
      <c r="K34" s="103">
        <f>'B3'!AK34</f>
        <v>35.697203287941832</v>
      </c>
      <c r="L34" s="132">
        <f>'B3'!AL34</f>
        <v>4.1503705581749872E-2</v>
      </c>
      <c r="M34" s="102">
        <f>'B4'!AJ34</f>
        <v>952.58064516129036</v>
      </c>
      <c r="N34" s="103">
        <f>'B4'!AK34</f>
        <v>40.814028792028843</v>
      </c>
      <c r="O34" s="133">
        <f>'B4'!AL34</f>
        <v>4.2845746446085138E-2</v>
      </c>
      <c r="P34" s="102">
        <f>'B5'!AJ34</f>
        <v>1678.6774193548388</v>
      </c>
      <c r="Q34" s="103">
        <f>'B5'!AK34</f>
        <v>60.901771784174009</v>
      </c>
      <c r="R34" s="133">
        <f>'B5'!AL34</f>
        <v>3.6279615774887954E-2</v>
      </c>
    </row>
    <row r="35" spans="6:18" x14ac:dyDescent="0.3">
      <c r="F35" s="101">
        <v>15</v>
      </c>
      <c r="G35" s="102">
        <f>'B2'!AJ35</f>
        <v>703.12903225806451</v>
      </c>
      <c r="H35" s="103">
        <f>'B2'!AK35</f>
        <v>32.814368738388445</v>
      </c>
      <c r="I35" s="133">
        <f>'B2'!AL35</f>
        <v>4.6669056791762253E-2</v>
      </c>
      <c r="J35" s="103">
        <f>'B3'!AJ35</f>
        <v>958.32258064516134</v>
      </c>
      <c r="K35" s="103">
        <f>'B3'!AK35</f>
        <v>38.816995501776617</v>
      </c>
      <c r="L35" s="132">
        <f>'B3'!AL35</f>
        <v>4.0505145434060696E-2</v>
      </c>
      <c r="M35" s="102">
        <f>'B4'!AJ35</f>
        <v>1069.6451612903227</v>
      </c>
      <c r="N35" s="103">
        <f>'B4'!AK35</f>
        <v>43.370149786150364</v>
      </c>
      <c r="O35" s="133">
        <f>'B4'!AL35</f>
        <v>4.0546296431456352E-2</v>
      </c>
      <c r="P35" s="102">
        <f>'B5'!AJ35</f>
        <v>1767</v>
      </c>
      <c r="Q35" s="103">
        <f>'B5'!AK35</f>
        <v>61.696029045636315</v>
      </c>
      <c r="R35" s="133">
        <f>'B5'!AL35</f>
        <v>3.4915692725317665E-2</v>
      </c>
    </row>
    <row r="36" spans="6:18" x14ac:dyDescent="0.3">
      <c r="F36" s="101">
        <v>20</v>
      </c>
      <c r="G36" s="102">
        <f>'B2'!AJ36</f>
        <v>783.9677419354839</v>
      </c>
      <c r="H36" s="103">
        <f>'B2'!AK36</f>
        <v>35.274621539163007</v>
      </c>
      <c r="I36" s="133">
        <f>'B2'!AL36</f>
        <v>4.4994991059295282E-2</v>
      </c>
      <c r="J36" s="103">
        <f>'B3'!AJ36</f>
        <v>1054.0645161290322</v>
      </c>
      <c r="K36" s="103">
        <f>'B3'!AK36</f>
        <v>41.586805186157271</v>
      </c>
      <c r="L36" s="132">
        <f>'B3'!AL36</f>
        <v>3.9453756909379224E-2</v>
      </c>
      <c r="M36" s="102">
        <f>'B4'!AJ36</f>
        <v>1184.1290322580646</v>
      </c>
      <c r="N36" s="103">
        <f>'B4'!AK36</f>
        <v>45.992566019219431</v>
      </c>
      <c r="O36" s="133">
        <f>'B4'!AL36</f>
        <v>3.8840839778680455E-2</v>
      </c>
      <c r="P36" s="102">
        <f>'B5'!AJ36</f>
        <v>1847.0645161290322</v>
      </c>
      <c r="Q36" s="103">
        <f>'B5'!AK36</f>
        <v>62.837321969177403</v>
      </c>
      <c r="R36" s="133">
        <f>'B5'!AL36</f>
        <v>3.402010131236137E-2</v>
      </c>
    </row>
    <row r="37" spans="6:18" x14ac:dyDescent="0.3">
      <c r="F37" s="101">
        <v>25</v>
      </c>
      <c r="G37" s="102">
        <f>'B2'!AJ37</f>
        <v>868.70967741935488</v>
      </c>
      <c r="H37" s="103">
        <f>'B2'!AK37</f>
        <v>40.982267342829381</v>
      </c>
      <c r="I37" s="133">
        <f>'B2'!AL37</f>
        <v>4.7176022563227282E-2</v>
      </c>
      <c r="J37" s="103">
        <f>'B3'!AJ37</f>
        <v>1150.1935483870968</v>
      </c>
      <c r="K37" s="103">
        <f>'B3'!AK37</f>
        <v>45.642392104152989</v>
      </c>
      <c r="L37" s="132">
        <f>'B3'!AL37</f>
        <v>3.9682357954586682E-2</v>
      </c>
      <c r="M37" s="102">
        <f>'B4'!AJ37</f>
        <v>1298.1935483870968</v>
      </c>
      <c r="N37" s="103">
        <f>'B4'!AK37</f>
        <v>47.965556638653887</v>
      </c>
      <c r="O37" s="133">
        <f>'B4'!AL37</f>
        <v>3.6947924058201728E-2</v>
      </c>
      <c r="P37" s="102">
        <f>'B5'!AJ37</f>
        <v>1924.0322580645161</v>
      </c>
      <c r="Q37" s="103">
        <f>'B5'!AK37</f>
        <v>64.273106802647376</v>
      </c>
      <c r="R37" s="133">
        <f>'B5'!AL37</f>
        <v>3.3405420586504628E-2</v>
      </c>
    </row>
    <row r="38" spans="6:18" x14ac:dyDescent="0.3">
      <c r="F38" s="101">
        <v>30</v>
      </c>
      <c r="G38" s="102">
        <f>'B2'!AJ38</f>
        <v>955.9677419354839</v>
      </c>
      <c r="H38" s="103">
        <f>'B2'!AK38</f>
        <v>43.018975558054805</v>
      </c>
      <c r="I38" s="133">
        <f>'B2'!AL38</f>
        <v>4.5000446846623889E-2</v>
      </c>
      <c r="J38" s="103">
        <f>'B3'!AJ38</f>
        <v>1245</v>
      </c>
      <c r="K38" s="103">
        <f>'B3'!AK38</f>
        <v>47.782144503290489</v>
      </c>
      <c r="L38" s="132">
        <f>'B3'!AL38</f>
        <v>3.8379232532763444E-2</v>
      </c>
      <c r="M38" s="102">
        <f>'B4'!AJ38</f>
        <v>1408.1290322580646</v>
      </c>
      <c r="N38" s="103">
        <f>'B4'!AK38</f>
        <v>50.974988596031992</v>
      </c>
      <c r="O38" s="133">
        <f>'B4'!AL38</f>
        <v>3.6200509632479422E-2</v>
      </c>
      <c r="P38" s="102">
        <f>'B5'!AJ38</f>
        <v>1999.2258064516129</v>
      </c>
      <c r="Q38" s="103">
        <f>'B5'!AK38</f>
        <v>65.439901017355538</v>
      </c>
      <c r="R38" s="133">
        <f>'B5'!AL38</f>
        <v>3.2732621200755478E-2</v>
      </c>
    </row>
    <row r="39" spans="6:18" x14ac:dyDescent="0.3">
      <c r="F39" s="101">
        <v>35</v>
      </c>
      <c r="G39" s="102">
        <f>'B2'!AJ39</f>
        <v>1041.5483870967741</v>
      </c>
      <c r="H39" s="103">
        <f>'B2'!AK39</f>
        <v>46.613902582582533</v>
      </c>
      <c r="I39" s="133">
        <f>'B2'!AL39</f>
        <v>4.4754428272425005E-2</v>
      </c>
      <c r="J39" s="103">
        <f>'B3'!AJ39</f>
        <v>1336.1935483870968</v>
      </c>
      <c r="K39" s="103">
        <f>'B3'!AK39</f>
        <v>49.011168356364585</v>
      </c>
      <c r="L39" s="132">
        <f>'B3'!AL39</f>
        <v>3.6679692410972478E-2</v>
      </c>
      <c r="M39" s="102">
        <f>'B4'!AJ39</f>
        <v>1512.4516129032259</v>
      </c>
      <c r="N39" s="103">
        <f>'B4'!AK39</f>
        <v>52.634487242793838</v>
      </c>
      <c r="O39" s="133">
        <f>'B4'!AL39</f>
        <v>3.4800774314861768E-2</v>
      </c>
      <c r="P39" s="102">
        <f>'B5'!AJ39</f>
        <v>2075</v>
      </c>
      <c r="Q39" s="103">
        <f>'B5'!AK39</f>
        <v>69.365217027940844</v>
      </c>
      <c r="R39" s="133">
        <f>'B5'!AL39</f>
        <v>3.3429020254429322E-2</v>
      </c>
    </row>
    <row r="40" spans="6:18" x14ac:dyDescent="0.3">
      <c r="F40" s="101">
        <v>40</v>
      </c>
      <c r="G40" s="102">
        <f>'B2'!AJ40</f>
        <v>1127.483870967742</v>
      </c>
      <c r="H40" s="103">
        <f>'B2'!AK40</f>
        <v>50.700342515438649</v>
      </c>
      <c r="I40" s="133">
        <f>'B2'!AL40</f>
        <v>4.4967687628135675E-2</v>
      </c>
      <c r="J40" s="103">
        <f>'B3'!AJ40</f>
        <v>1429.6129032258063</v>
      </c>
      <c r="K40" s="103">
        <f>'B3'!AK40</f>
        <v>53.618204258973364</v>
      </c>
      <c r="L40" s="132">
        <f>'B3'!AL40</f>
        <v>3.7505400334585819E-2</v>
      </c>
      <c r="M40" s="102">
        <f>'B4'!AJ40</f>
        <v>1613.9354838709678</v>
      </c>
      <c r="N40" s="103">
        <f>'B4'!AK40</f>
        <v>56.714451705522684</v>
      </c>
      <c r="O40" s="133">
        <f>'B4'!AL40</f>
        <v>3.5140470156523891E-2</v>
      </c>
      <c r="P40" s="102">
        <f>'B5'!AJ40</f>
        <v>2152.7096774193546</v>
      </c>
      <c r="Q40" s="103">
        <f>'B5'!AK40</f>
        <v>73.342663140624637</v>
      </c>
      <c r="R40" s="133">
        <f>'B5'!AL40</f>
        <v>3.4069927733379746E-2</v>
      </c>
    </row>
    <row r="41" spans="6:18" x14ac:dyDescent="0.3">
      <c r="F41" s="101">
        <v>45</v>
      </c>
      <c r="G41" s="102">
        <f>'B2'!AJ41</f>
        <v>1217.7741935483871</v>
      </c>
      <c r="H41" s="103">
        <f>'B2'!AK41</f>
        <v>55.582796905409118</v>
      </c>
      <c r="I41" s="133">
        <f>'B2'!AL41</f>
        <v>4.5642942016573936E-2</v>
      </c>
      <c r="J41" s="103">
        <f>'B3'!AJ41</f>
        <v>1527.516129032258</v>
      </c>
      <c r="K41" s="103">
        <f>'B3'!AK41</f>
        <v>57.054284658117162</v>
      </c>
      <c r="L41" s="132">
        <f>'B3'!AL41</f>
        <v>3.7351019458146936E-2</v>
      </c>
      <c r="M41" s="102">
        <f>'B4'!AJ41</f>
        <v>1719.4193548387098</v>
      </c>
      <c r="N41" s="103">
        <f>'B4'!AK41</f>
        <v>57.972852378533403</v>
      </c>
      <c r="O41" s="133">
        <f>'B4'!AL41</f>
        <v>3.3716528905754668E-2</v>
      </c>
      <c r="P41" s="102">
        <f>'B5'!AJ41</f>
        <v>2235.9032258064517</v>
      </c>
      <c r="Q41" s="103">
        <f>'B5'!AK41</f>
        <v>77.30000208655008</v>
      </c>
      <c r="R41" s="133">
        <f>'B5'!AL41</f>
        <v>3.4572159114207329E-2</v>
      </c>
    </row>
    <row r="42" spans="6:18" x14ac:dyDescent="0.3">
      <c r="F42" s="101">
        <v>50</v>
      </c>
      <c r="G42" s="102">
        <f>'B2'!AJ42</f>
        <v>1309.7741935483871</v>
      </c>
      <c r="H42" s="103">
        <f>'B2'!AK42</f>
        <v>60.518707673698906</v>
      </c>
      <c r="I42" s="133">
        <f>'B2'!AL42</f>
        <v>4.6205451269232964E-2</v>
      </c>
      <c r="J42" s="103">
        <f>'B3'!AJ42</f>
        <v>1629.8064516129032</v>
      </c>
      <c r="K42" s="103">
        <f>'B3'!AK42</f>
        <v>63.277915765738641</v>
      </c>
      <c r="L42" s="132">
        <f>'B3'!AL42</f>
        <v>3.8825417400401747E-2</v>
      </c>
      <c r="M42" s="102">
        <f>'B4'!AJ42</f>
        <v>1830.6774193548388</v>
      </c>
      <c r="N42" s="103">
        <f>'B4'!AK42</f>
        <v>64.34199618537086</v>
      </c>
      <c r="O42" s="133">
        <f>'B4'!AL42</f>
        <v>3.5146550399931219E-2</v>
      </c>
      <c r="P42" s="102">
        <f>'B5'!AJ42</f>
        <v>2318.6451612903224</v>
      </c>
      <c r="Q42" s="103">
        <f>'B5'!AK42</f>
        <v>85.015899841185316</v>
      </c>
      <c r="R42" s="133">
        <f>'B5'!AL42</f>
        <v>3.6666196820678718E-2</v>
      </c>
    </row>
    <row r="43" spans="6:18" x14ac:dyDescent="0.3">
      <c r="F43" s="101">
        <v>55</v>
      </c>
      <c r="G43" s="102">
        <f>'B2'!AJ43</f>
        <v>1410.4193548387098</v>
      </c>
      <c r="H43" s="103">
        <f>'B2'!AK43</f>
        <v>68.913846791264618</v>
      </c>
      <c r="I43" s="133">
        <f>'B2'!AL43</f>
        <v>4.8860536800521534E-2</v>
      </c>
      <c r="J43" s="103">
        <f>'B3'!AJ43</f>
        <v>1742.0322580645161</v>
      </c>
      <c r="K43" s="103">
        <f>'B3'!AK43</f>
        <v>70.382518601789059</v>
      </c>
      <c r="L43" s="132">
        <f>'B3'!AL43</f>
        <v>4.0402534612067123E-2</v>
      </c>
      <c r="M43" s="102">
        <f>'B4'!AJ43</f>
        <v>1953.3548387096773</v>
      </c>
      <c r="N43" s="103">
        <f>'B4'!AK43</f>
        <v>69.057246005082277</v>
      </c>
      <c r="O43" s="133">
        <f>'B4'!AL43</f>
        <v>3.5353149687180875E-2</v>
      </c>
      <c r="P43" s="102">
        <f>'B5'!AJ43</f>
        <v>2401.1935483870966</v>
      </c>
      <c r="Q43" s="103">
        <f>'B5'!AK43</f>
        <v>91.169592648294284</v>
      </c>
      <c r="R43" s="133">
        <f>'B5'!AL43</f>
        <v>3.7968448111787456E-2</v>
      </c>
    </row>
    <row r="44" spans="6:18" x14ac:dyDescent="0.3">
      <c r="F44" s="101">
        <v>60</v>
      </c>
      <c r="G44" s="102">
        <f>'B2'!AJ44</f>
        <v>1521.8387096774193</v>
      </c>
      <c r="H44" s="103">
        <f>'B2'!AK44</f>
        <v>81.657862154313747</v>
      </c>
      <c r="I44" s="133">
        <f>'B2'!AL44</f>
        <v>5.3657369624684197E-2</v>
      </c>
      <c r="J44" s="103">
        <f>'B3'!AJ44</f>
        <v>1866.9354838709678</v>
      </c>
      <c r="K44" s="103">
        <f>'B3'!AK44</f>
        <v>80.791061998990529</v>
      </c>
      <c r="L44" s="132">
        <f>'B3'!AL44</f>
        <v>4.327469411608996E-2</v>
      </c>
      <c r="M44" s="102">
        <f>'B4'!AJ44</f>
        <v>2086.9677419354839</v>
      </c>
      <c r="N44" s="103">
        <f>'B4'!AK44</f>
        <v>80.480425724092569</v>
      </c>
      <c r="O44" s="133">
        <f>'B4'!AL44</f>
        <v>3.8563329996396528E-2</v>
      </c>
      <c r="P44" s="102">
        <f>'B5'!AJ44</f>
        <v>2484.8064516129034</v>
      </c>
      <c r="Q44" s="103">
        <f>'B5'!AK44</f>
        <v>95.713955567213816</v>
      </c>
      <c r="R44" s="133">
        <f>'B5'!AL44</f>
        <v>3.851968249079734E-2</v>
      </c>
    </row>
    <row r="45" spans="6:18" x14ac:dyDescent="0.3">
      <c r="F45" s="101">
        <v>65</v>
      </c>
      <c r="G45" s="102">
        <f>'B2'!AJ45</f>
        <v>1634.7741935483871</v>
      </c>
      <c r="H45" s="103">
        <f>'B2'!AK45</f>
        <v>96.404947894258129</v>
      </c>
      <c r="I45" s="133">
        <f>'B2'!AL45</f>
        <v>5.8971415302932276E-2</v>
      </c>
      <c r="J45" s="103">
        <f>'B3'!AJ45</f>
        <v>1989.3548387096773</v>
      </c>
      <c r="K45" s="103">
        <f>'B3'!AK45</f>
        <v>93.840129435509184</v>
      </c>
      <c r="L45" s="132">
        <f>'B3'!AL45</f>
        <v>4.7171136898018239E-2</v>
      </c>
      <c r="M45" s="102">
        <f>'B4'!AJ45</f>
        <v>2217.5483870967741</v>
      </c>
      <c r="N45" s="103">
        <f>'B4'!AK45</f>
        <v>91.522251833339197</v>
      </c>
      <c r="O45" s="133">
        <f>'B4'!AL45</f>
        <v>4.1271817276177049E-2</v>
      </c>
      <c r="P45" s="102">
        <f>'B5'!AJ45</f>
        <v>2575.4193548387098</v>
      </c>
      <c r="Q45" s="103">
        <f>'B5'!AK45</f>
        <v>99.002617538981724</v>
      </c>
      <c r="R45" s="133">
        <f>'B5'!AL45</f>
        <v>3.8441358046399372E-2</v>
      </c>
    </row>
    <row r="46" spans="6:18" x14ac:dyDescent="0.3">
      <c r="F46" s="101">
        <v>70</v>
      </c>
      <c r="G46" s="102">
        <f>'B2'!AJ46</f>
        <v>1750.7096774193549</v>
      </c>
      <c r="H46" s="103">
        <f>'B2'!AK46</f>
        <v>109.40206992203487</v>
      </c>
      <c r="I46" s="133">
        <f>'B2'!AL46</f>
        <v>6.2490126908591556E-2</v>
      </c>
      <c r="J46" s="103">
        <f>'B3'!AJ46</f>
        <v>2107.6451612903224</v>
      </c>
      <c r="K46" s="103">
        <f>'B3'!AK46</f>
        <v>105.39625179518066</v>
      </c>
      <c r="L46" s="132">
        <f>'B3'!AL46</f>
        <v>5.0006639509781604E-2</v>
      </c>
      <c r="M46" s="102">
        <f>'B4'!AJ46</f>
        <v>2344.7096774193546</v>
      </c>
      <c r="N46" s="103">
        <f>'B4'!AK46</f>
        <v>104.66046485290329</v>
      </c>
      <c r="O46" s="133">
        <f>'B4'!AL46</f>
        <v>4.4636854558511983E-2</v>
      </c>
      <c r="P46" s="102">
        <f>'B5'!AJ46</f>
        <v>2687.6129032258063</v>
      </c>
      <c r="Q46" s="103">
        <f>'B5'!AK46</f>
        <v>98.6467358538723</v>
      </c>
      <c r="R46" s="133">
        <f>'B5'!AL46</f>
        <v>3.670422021544531E-2</v>
      </c>
    </row>
    <row r="47" spans="6:18" x14ac:dyDescent="0.3">
      <c r="F47" s="101">
        <v>75</v>
      </c>
      <c r="G47" s="102">
        <f>'B2'!AJ47</f>
        <v>1879.4193548387098</v>
      </c>
      <c r="H47" s="103">
        <f>'B2'!AK47</f>
        <v>120.58296568298204</v>
      </c>
      <c r="I47" s="133">
        <f>'B2'!AL47</f>
        <v>6.4159691328351975E-2</v>
      </c>
      <c r="J47" s="103">
        <f>'B3'!AJ47</f>
        <v>2246.2580645161293</v>
      </c>
      <c r="K47" s="103">
        <f>'B3'!AK47</f>
        <v>113.91135961554653</v>
      </c>
      <c r="L47" s="132">
        <f>'B3'!AL47</f>
        <v>5.0711608525748082E-2</v>
      </c>
      <c r="M47" s="102">
        <f>'B4'!AJ47</f>
        <v>2488.6451612903224</v>
      </c>
      <c r="N47" s="103">
        <f>'B4'!AK47</f>
        <v>111.08061588687043</v>
      </c>
      <c r="O47" s="133">
        <f>'B4'!AL47</f>
        <v>4.4634975533947525E-2</v>
      </c>
      <c r="P47" s="102">
        <f>'B5'!AJ47</f>
        <v>2849.5806451612902</v>
      </c>
      <c r="Q47" s="103">
        <f>'B5'!AK47</f>
        <v>105.89704880796518</v>
      </c>
      <c r="R47" s="133">
        <f>'B5'!AL47</f>
        <v>3.7162327371847818E-2</v>
      </c>
    </row>
    <row r="48" spans="6:18" x14ac:dyDescent="0.3">
      <c r="F48" s="101">
        <v>80</v>
      </c>
      <c r="G48" s="102">
        <f>'B2'!AJ48</f>
        <v>2066.3870967741937</v>
      </c>
      <c r="H48" s="103">
        <f>'B2'!AK48</f>
        <v>135.033496441773</v>
      </c>
      <c r="I48" s="133">
        <f>'B2'!AL48</f>
        <v>6.5347628550609799E-2</v>
      </c>
      <c r="J48" s="103">
        <f>'B3'!AJ48</f>
        <v>2440.8709677419356</v>
      </c>
      <c r="K48" s="103">
        <f>'B3'!AK48</f>
        <v>128.35490951147497</v>
      </c>
      <c r="L48" s="132">
        <f>'B3'!AL48</f>
        <v>5.258570043553628E-2</v>
      </c>
      <c r="M48" s="102">
        <f>'B4'!AJ48</f>
        <v>2702.2903225806454</v>
      </c>
      <c r="N48" s="103">
        <f>'B4'!AK48</f>
        <v>126.59599613162787</v>
      </c>
      <c r="O48" s="133">
        <f>'B4'!AL48</f>
        <v>4.6847666615898863E-2</v>
      </c>
      <c r="P48" s="102">
        <f>'B5'!AJ48</f>
        <v>3115.0322580645161</v>
      </c>
      <c r="Q48" s="103">
        <f>'B5'!AK48</f>
        <v>127.77988466394537</v>
      </c>
      <c r="R48" s="133">
        <f>'B5'!AL48</f>
        <v>4.1020404951870287E-2</v>
      </c>
    </row>
    <row r="49" spans="6:18" x14ac:dyDescent="0.3">
      <c r="F49" s="101">
        <v>85</v>
      </c>
      <c r="G49" s="102">
        <f>'B2'!AJ49</f>
        <v>2363.483870967742</v>
      </c>
      <c r="H49" s="103">
        <f>'B2'!AK49</f>
        <v>154.12459699168548</v>
      </c>
      <c r="I49" s="133">
        <f>'B2'!AL49</f>
        <v>6.521076741199773E-2</v>
      </c>
      <c r="J49" s="103">
        <f>'B3'!AJ49</f>
        <v>2782.8709677419356</v>
      </c>
      <c r="K49" s="103">
        <f>'B3'!AK49</f>
        <v>158.81598196980133</v>
      </c>
      <c r="L49" s="132">
        <f>'B3'!AL49</f>
        <v>5.7069114526235858E-2</v>
      </c>
      <c r="M49" s="102">
        <f>'B4'!AJ49</f>
        <v>3096.8387096774195</v>
      </c>
      <c r="N49" s="103">
        <f>'B4'!AK49</f>
        <v>166.03957294857827</v>
      </c>
      <c r="O49" s="133">
        <f>'B4'!AL49</f>
        <v>5.3615828434886006E-2</v>
      </c>
      <c r="P49" s="102">
        <f>'B5'!AJ49</f>
        <v>3580.7096774193546</v>
      </c>
      <c r="Q49" s="103">
        <f>'B5'!AK49</f>
        <v>165.01377589934467</v>
      </c>
      <c r="R49" s="133">
        <f>'B5'!AL49</f>
        <v>4.608409806021229E-2</v>
      </c>
    </row>
    <row r="50" spans="6:18" x14ac:dyDescent="0.3">
      <c r="F50" s="101">
        <v>90</v>
      </c>
      <c r="G50" s="102">
        <f>'B2'!AJ50</f>
        <v>2852.7096774193546</v>
      </c>
      <c r="H50" s="103">
        <f>'B2'!AK50</f>
        <v>189.99564794110191</v>
      </c>
      <c r="I50" s="133">
        <f>'B2'!AL50</f>
        <v>6.6601817018049167E-2</v>
      </c>
      <c r="J50" s="103">
        <f>'B3'!AJ50</f>
        <v>3337.516129032258</v>
      </c>
      <c r="K50" s="103">
        <f>'B3'!AK50</f>
        <v>183.5563257727251</v>
      </c>
      <c r="L50" s="132">
        <f>'B3'!AL50</f>
        <v>5.4997884257700608E-2</v>
      </c>
      <c r="M50" s="102">
        <f>'B4'!AJ50</f>
        <v>3726.7096774193546</v>
      </c>
      <c r="N50" s="103">
        <f>'B4'!AK50</f>
        <v>179.42058476261619</v>
      </c>
      <c r="O50" s="133">
        <f>'B4'!AL50</f>
        <v>4.8144502870655616E-2</v>
      </c>
      <c r="P50" s="102">
        <f>'B5'!AJ50</f>
        <v>4227.322580645161</v>
      </c>
      <c r="Q50" s="103">
        <f>'B5'!AK50</f>
        <v>170.32995177924016</v>
      </c>
      <c r="R50" s="133">
        <f>'B5'!AL50</f>
        <v>4.0292631690587694E-2</v>
      </c>
    </row>
    <row r="51" spans="6:18" ht="15" thickBot="1" x14ac:dyDescent="0.35">
      <c r="F51" s="106">
        <v>95</v>
      </c>
      <c r="G51" s="107">
        <f>'B2'!AJ51</f>
        <v>3535.6451612903224</v>
      </c>
      <c r="H51" s="108">
        <f>'B2'!AK51</f>
        <v>218.6946956203399</v>
      </c>
      <c r="I51" s="134">
        <f>'B2'!AL51</f>
        <v>6.1854254497792409E-2</v>
      </c>
      <c r="J51" s="103">
        <f>'B3'!AJ51</f>
        <v>4085.8709677419356</v>
      </c>
      <c r="K51" s="103">
        <f>'B3'!AK51</f>
        <v>199.18245269693207</v>
      </c>
      <c r="L51" s="132">
        <f>'B3'!AL51</f>
        <v>4.8749080494583173E-2</v>
      </c>
      <c r="M51" s="107">
        <f>'B4'!AJ51</f>
        <v>4524.7741935483873</v>
      </c>
      <c r="N51" s="108">
        <f>'B4'!AK51</f>
        <v>196.80509981153423</v>
      </c>
      <c r="O51" s="134">
        <f>'B4'!AL51</f>
        <v>4.3495010224410137E-2</v>
      </c>
      <c r="P51" s="107">
        <f>'B5'!AJ51</f>
        <v>5020.6129032258068</v>
      </c>
      <c r="Q51" s="108">
        <f>'B5'!AK51</f>
        <v>172.17775261230369</v>
      </c>
      <c r="R51" s="134">
        <f>'B5'!AL51</f>
        <v>3.4294170040808626E-2</v>
      </c>
    </row>
    <row r="52" spans="6:18" x14ac:dyDescent="0.3">
      <c r="F52" s="111" t="s">
        <v>38</v>
      </c>
      <c r="G52" s="112" t="str">
        <f>[1]B2!AK52</f>
        <v>AVG</v>
      </c>
      <c r="H52" s="113" t="str">
        <f>[1]B2!AL52</f>
        <v>STDEV</v>
      </c>
      <c r="I52" s="114" t="str">
        <f>[1]B2!AM52</f>
        <v>CoV%</v>
      </c>
      <c r="J52" s="113" t="str">
        <f>[1]B3!AK52</f>
        <v>AVG</v>
      </c>
      <c r="K52" s="113" t="str">
        <f>[1]B3!AL52</f>
        <v>STDEV</v>
      </c>
      <c r="L52" s="113" t="str">
        <f>[1]B3!AM52</f>
        <v>CoV%</v>
      </c>
      <c r="M52" s="129" t="str">
        <f>[1]B4!AK52</f>
        <v>AVG</v>
      </c>
      <c r="N52" s="130" t="str">
        <f>[1]B4!AL52</f>
        <v>STDEV</v>
      </c>
      <c r="O52" s="131" t="str">
        <f>[1]B4!AM52</f>
        <v>CoV%</v>
      </c>
      <c r="P52" s="113" t="str">
        <f>[1]B5!AK52</f>
        <v>AVG</v>
      </c>
      <c r="Q52" s="113" t="str">
        <f>[1]B5!AL52</f>
        <v>STDEV</v>
      </c>
      <c r="R52" s="114" t="str">
        <f>[1]B5!AM52</f>
        <v>CoV%</v>
      </c>
    </row>
    <row r="53" spans="6:18" x14ac:dyDescent="0.3">
      <c r="F53" s="101">
        <v>1</v>
      </c>
      <c r="G53" s="102">
        <f>[1]B2!AK53</f>
        <v>155.51612903225808</v>
      </c>
      <c r="H53" s="103">
        <f>[1]B2!AL53</f>
        <v>78.46225035762609</v>
      </c>
      <c r="I53" s="104">
        <f>[1]B2!AM53</f>
        <v>0.50452805664517908</v>
      </c>
      <c r="J53" s="103">
        <f>[1]B3!AK53</f>
        <v>568.90322580645159</v>
      </c>
      <c r="K53" s="103">
        <f>[1]B3!AL53</f>
        <v>73.253602795907753</v>
      </c>
      <c r="L53" s="105">
        <f>[1]B3!AM53</f>
        <v>0.12876285363308804</v>
      </c>
      <c r="M53" s="102">
        <f>[1]B4!AK53</f>
        <v>582.0322580645161</v>
      </c>
      <c r="N53" s="103">
        <f>[1]B4!AL53</f>
        <v>71.805052687104265</v>
      </c>
      <c r="O53" s="104">
        <f>[1]B4!AM53</f>
        <v>0.12336954127917932</v>
      </c>
      <c r="P53" s="103">
        <f>[1]B5!AK53</f>
        <v>1099.1935483870968</v>
      </c>
      <c r="Q53" s="103">
        <f>[1]B5!AL53</f>
        <v>68.904484302469371</v>
      </c>
      <c r="R53" s="104">
        <f>[1]B5!AM53</f>
        <v>6.2686398044799724E-2</v>
      </c>
    </row>
    <row r="54" spans="6:18" x14ac:dyDescent="0.3">
      <c r="F54" s="101">
        <v>3</v>
      </c>
      <c r="G54" s="102">
        <f>[1]B2!AK54</f>
        <v>291.35483870967744</v>
      </c>
      <c r="H54" s="103">
        <f>[1]B2!AL54</f>
        <v>68.908416702701246</v>
      </c>
      <c r="I54" s="104">
        <f>[1]B2!AM54</f>
        <v>0.23651028761998877</v>
      </c>
      <c r="J54" s="103">
        <f>[1]B3!AK54</f>
        <v>704.51612903225805</v>
      </c>
      <c r="K54" s="103">
        <f>[1]B3!AL54</f>
        <v>56.194229221953584</v>
      </c>
      <c r="L54" s="105">
        <f>[1]B3!AM54</f>
        <v>7.9762871148377337E-2</v>
      </c>
      <c r="M54" s="102">
        <f>[1]B4!AK54</f>
        <v>720.0322580645161</v>
      </c>
      <c r="N54" s="103">
        <f>[1]B4!AL54</f>
        <v>58.186759015528459</v>
      </c>
      <c r="O54" s="104">
        <f>[1]B4!AM54</f>
        <v>8.0811322498157895E-2</v>
      </c>
      <c r="P54" s="103">
        <f>[1]B5!AK54</f>
        <v>1309.0967741935483</v>
      </c>
      <c r="Q54" s="103">
        <f>[1]B5!AL54</f>
        <v>62.508855286649677</v>
      </c>
      <c r="R54" s="104">
        <f>[1]B5!AM54</f>
        <v>4.7749606078708297E-2</v>
      </c>
    </row>
    <row r="55" spans="6:18" x14ac:dyDescent="0.3">
      <c r="F55" s="101">
        <v>5</v>
      </c>
      <c r="G55" s="102">
        <f>[1]B2!AK55</f>
        <v>371.48387096774195</v>
      </c>
      <c r="H55" s="103">
        <f>[1]B2!AL55</f>
        <v>60.214544736711829</v>
      </c>
      <c r="I55" s="104">
        <f>[1]B2!AM55</f>
        <v>0.16209194918704989</v>
      </c>
      <c r="J55" s="103">
        <f>[1]B3!AK55</f>
        <v>773.90322580645159</v>
      </c>
      <c r="K55" s="103">
        <f>[1]B3!AL55</f>
        <v>52.284066941220047</v>
      </c>
      <c r="L55" s="105">
        <f>[1]B3!AM55</f>
        <v>6.7558921061140489E-2</v>
      </c>
      <c r="M55" s="102">
        <f>[1]B4!AK55</f>
        <v>799.41935483870964</v>
      </c>
      <c r="N55" s="103">
        <f>[1]B4!AL55</f>
        <v>53.561661782502853</v>
      </c>
      <c r="O55" s="104">
        <f>[1]B4!AM55</f>
        <v>6.7000706773367308E-2</v>
      </c>
      <c r="P55" s="103">
        <f>[1]B5!AK55</f>
        <v>1443.7741935483871</v>
      </c>
      <c r="Q55" s="103">
        <f>[1]B5!AL55</f>
        <v>61.656959421960558</v>
      </c>
      <c r="R55" s="104">
        <f>[1]B5!AM55</f>
        <v>4.2705403447075928E-2</v>
      </c>
    </row>
    <row r="56" spans="6:18" x14ac:dyDescent="0.3">
      <c r="F56" s="101">
        <v>10</v>
      </c>
      <c r="G56" s="102">
        <f>[1]B2!AK56</f>
        <v>500.87096774193549</v>
      </c>
      <c r="H56" s="103">
        <f>[1]B2!AL56</f>
        <v>46.023719924609793</v>
      </c>
      <c r="I56" s="104">
        <f>[1]B2!AM56</f>
        <v>9.1887377965022443E-2</v>
      </c>
      <c r="J56" s="103">
        <f>[1]B3!AK56</f>
        <v>891.09677419354841</v>
      </c>
      <c r="K56" s="103">
        <f>[1]B3!AL56</f>
        <v>48.197755714493375</v>
      </c>
      <c r="L56" s="105">
        <f>[1]B3!AM56</f>
        <v>5.4088127249829664E-2</v>
      </c>
      <c r="M56" s="102">
        <f>[1]B4!AK56</f>
        <v>943.22580645161293</v>
      </c>
      <c r="N56" s="103">
        <f>[1]B4!AL56</f>
        <v>50.243878351774924</v>
      </c>
      <c r="O56" s="104">
        <f>[1]B4!AM56</f>
        <v>5.3268133683482308E-2</v>
      </c>
      <c r="P56" s="103">
        <f>[1]B5!AK56</f>
        <v>1660.0967741935483</v>
      </c>
      <c r="Q56" s="103">
        <f>[1]B5!AL56</f>
        <v>62.580271033135077</v>
      </c>
      <c r="R56" s="104">
        <f>[1]B5!AM56</f>
        <v>3.7696760818980386E-2</v>
      </c>
    </row>
    <row r="57" spans="6:18" x14ac:dyDescent="0.3">
      <c r="F57" s="101">
        <v>15</v>
      </c>
      <c r="G57" s="102">
        <f>[1]B2!AK57</f>
        <v>589.70967741935488</v>
      </c>
      <c r="H57" s="103">
        <f>[1]B2!AL57</f>
        <v>40.572727743635134</v>
      </c>
      <c r="I57" s="104">
        <f>[1]B2!AM57</f>
        <v>6.8801190309758176E-2</v>
      </c>
      <c r="J57" s="103">
        <f>[1]B3!AK57</f>
        <v>988.38709677419354</v>
      </c>
      <c r="K57" s="103">
        <f>[1]B3!AL57</f>
        <v>47.358686228508525</v>
      </c>
      <c r="L57" s="105">
        <f>[1]B3!AM57</f>
        <v>4.7915119878712935E-2</v>
      </c>
      <c r="M57" s="102">
        <f>[1]B4!AK57</f>
        <v>1059.3225806451612</v>
      </c>
      <c r="N57" s="103">
        <f>[1]B4!AL57</f>
        <v>49.186981405499424</v>
      </c>
      <c r="O57" s="104">
        <f>[1]B4!AM57</f>
        <v>4.6432486481637149E-2</v>
      </c>
      <c r="P57" s="103">
        <f>[1]B5!AK57</f>
        <v>1799.741935483871</v>
      </c>
      <c r="Q57" s="103">
        <f>[1]B5!AL57</f>
        <v>67.410171211737023</v>
      </c>
      <c r="R57" s="104">
        <f>[1]B5!AM57</f>
        <v>3.745546507678247E-2</v>
      </c>
    </row>
    <row r="58" spans="6:18" x14ac:dyDescent="0.3">
      <c r="F58" s="101">
        <v>20</v>
      </c>
      <c r="G58" s="102">
        <f>[1]B2!AK58</f>
        <v>669.80645161290317</v>
      </c>
      <c r="H58" s="103">
        <f>[1]B2!AL58</f>
        <v>37.823642830764555</v>
      </c>
      <c r="I58" s="104">
        <f>[1]B2!AM58</f>
        <v>5.646951106500199E-2</v>
      </c>
      <c r="J58" s="103">
        <f>[1]B3!AK58</f>
        <v>1077.9677419354839</v>
      </c>
      <c r="K58" s="103">
        <f>[1]B3!AL58</f>
        <v>47.501216735972662</v>
      </c>
      <c r="L58" s="105">
        <f>[1]B3!AM58</f>
        <v>4.4065527091455024E-2</v>
      </c>
      <c r="M58" s="102">
        <f>[1]B4!AK58</f>
        <v>1164.4516129032259</v>
      </c>
      <c r="N58" s="103">
        <f>[1]B4!AL58</f>
        <v>48.392725837448907</v>
      </c>
      <c r="O58" s="104">
        <f>[1]B4!AM58</f>
        <v>4.1558382762505293E-2</v>
      </c>
      <c r="P58" s="103">
        <f>[1]B5!AK58</f>
        <v>1912.1612903225807</v>
      </c>
      <c r="Q58" s="103">
        <f>[1]B5!AL58</f>
        <v>70.599856833751701</v>
      </c>
      <c r="R58" s="104">
        <f>[1]B5!AM58</f>
        <v>3.6921496733071893E-2</v>
      </c>
    </row>
    <row r="59" spans="6:18" x14ac:dyDescent="0.3">
      <c r="F59" s="101">
        <v>25</v>
      </c>
      <c r="G59" s="102">
        <f>[1]B2!AK59</f>
        <v>748.19354838709683</v>
      </c>
      <c r="H59" s="103">
        <f>[1]B2!AL59</f>
        <v>39.570544057281396</v>
      </c>
      <c r="I59" s="104">
        <f>[1]B2!AM59</f>
        <v>5.2888111829599169E-2</v>
      </c>
      <c r="J59" s="103">
        <f>[1]B3!AK59</f>
        <v>1172.5806451612902</v>
      </c>
      <c r="K59" s="103">
        <f>[1]B3!AL59</f>
        <v>49.810155720527781</v>
      </c>
      <c r="L59" s="105">
        <f>[1]B3!AM59</f>
        <v>4.2479087409528507E-2</v>
      </c>
      <c r="M59" s="102">
        <f>[1]B4!AK59</f>
        <v>1273.4193548387098</v>
      </c>
      <c r="N59" s="103">
        <f>[1]B4!AL59</f>
        <v>50.648313031168428</v>
      </c>
      <c r="O59" s="104">
        <f>[1]B4!AM59</f>
        <v>3.9773475123270369E-2</v>
      </c>
      <c r="P59" s="103">
        <f>[1]B5!AK59</f>
        <v>2006.1290322580646</v>
      </c>
      <c r="Q59" s="103">
        <f>[1]B5!AL59</f>
        <v>72.091489065623591</v>
      </c>
      <c r="R59" s="104">
        <f>[1]B5!AM59</f>
        <v>3.5935619248019475E-2</v>
      </c>
    </row>
    <row r="60" spans="6:18" x14ac:dyDescent="0.3">
      <c r="F60" s="101">
        <v>30</v>
      </c>
      <c r="G60" s="102">
        <f>[1]B2!AK60</f>
        <v>829.64516129032256</v>
      </c>
      <c r="H60" s="103">
        <f>[1]B2!AL60</f>
        <v>40.38774433504696</v>
      </c>
      <c r="I60" s="104">
        <f>[1]B2!AM60</f>
        <v>4.8680744756267963E-2</v>
      </c>
      <c r="J60" s="103">
        <f>[1]B3!AK60</f>
        <v>1272.2903225806451</v>
      </c>
      <c r="K60" s="103">
        <f>[1]B3!AL60</f>
        <v>51.887823586648338</v>
      </c>
      <c r="L60" s="105">
        <f>[1]B3!AM60</f>
        <v>4.0783005785504894E-2</v>
      </c>
      <c r="M60" s="102">
        <f>[1]B4!AK60</f>
        <v>1385.8387096774193</v>
      </c>
      <c r="N60" s="103">
        <f>[1]B4!AL60</f>
        <v>51.035998258871849</v>
      </c>
      <c r="O60" s="104">
        <f>[1]B4!AM60</f>
        <v>3.6826795140360497E-2</v>
      </c>
      <c r="P60" s="103">
        <f>[1]B5!AK60</f>
        <v>2091.4193548387098</v>
      </c>
      <c r="Q60" s="103">
        <f>[1]B5!AL60</f>
        <v>77.931497352289426</v>
      </c>
      <c r="R60" s="104">
        <f>[1]B5!AM60</f>
        <v>3.7262492178810072E-2</v>
      </c>
    </row>
    <row r="61" spans="6:18" x14ac:dyDescent="0.3">
      <c r="F61" s="101">
        <v>35</v>
      </c>
      <c r="G61" s="102">
        <f>[1]B2!AK61</f>
        <v>915.9677419354839</v>
      </c>
      <c r="H61" s="103">
        <f>[1]B2!AL61</f>
        <v>42.138251720550961</v>
      </c>
      <c r="I61" s="104">
        <f>[1]B2!AM61</f>
        <v>4.6004078300302155E-2</v>
      </c>
      <c r="J61" s="103">
        <f>[1]B3!AK61</f>
        <v>1373.8387096774193</v>
      </c>
      <c r="K61" s="103">
        <f>[1]B3!AL61</f>
        <v>53.054121281444623</v>
      </c>
      <c r="L61" s="105">
        <f>[1]B3!AM61</f>
        <v>3.8617430785526388E-2</v>
      </c>
      <c r="M61" s="102">
        <f>[1]B4!AK61</f>
        <v>1503.4193548387098</v>
      </c>
      <c r="N61" s="103">
        <f>[1]B4!AL61</f>
        <v>54.034417546318494</v>
      </c>
      <c r="O61" s="104">
        <f>[1]B4!AM61</f>
        <v>3.5941014975236517E-2</v>
      </c>
      <c r="P61" s="103">
        <f>[1]B5!AK61</f>
        <v>2170.0645161290322</v>
      </c>
      <c r="Q61" s="103">
        <f>[1]B5!AL61</f>
        <v>81.67861224901371</v>
      </c>
      <c r="R61" s="104">
        <f>[1]B5!AM61</f>
        <v>3.7638794442255694E-2</v>
      </c>
    </row>
    <row r="62" spans="6:18" x14ac:dyDescent="0.3">
      <c r="F62" s="101">
        <v>40</v>
      </c>
      <c r="G62" s="102">
        <f>[1]B2!AK62</f>
        <v>1006.9354838709677</v>
      </c>
      <c r="H62" s="103">
        <f>[1]B2!AL62</f>
        <v>45.971683664237609</v>
      </c>
      <c r="I62" s="104">
        <f>[1]B2!AM62</f>
        <v>4.5655043844029027E-2</v>
      </c>
      <c r="J62" s="103">
        <f>[1]B3!AK62</f>
        <v>1476.4193548387098</v>
      </c>
      <c r="K62" s="103">
        <f>[1]B3!AL62</f>
        <v>57.458839873163932</v>
      </c>
      <c r="L62" s="105">
        <f>[1]B3!AM62</f>
        <v>3.8917696171384165E-2</v>
      </c>
      <c r="M62" s="102">
        <f>[1]B4!AK62</f>
        <v>1616.3870967741937</v>
      </c>
      <c r="N62" s="103">
        <f>[1]B4!AL62</f>
        <v>58.708703170458371</v>
      </c>
      <c r="O62" s="104">
        <f>[1]B4!AM62</f>
        <v>3.6320942729388711E-2</v>
      </c>
      <c r="P62" s="103">
        <f>[1]B5!AK62</f>
        <v>2244.2258064516127</v>
      </c>
      <c r="Q62" s="103">
        <f>[1]B5!AL62</f>
        <v>84.344021593084008</v>
      </c>
      <c r="R62" s="104">
        <f>[1]B5!AM62</f>
        <v>3.7582680562096342E-2</v>
      </c>
    </row>
    <row r="63" spans="6:18" x14ac:dyDescent="0.3">
      <c r="F63" s="101">
        <v>45</v>
      </c>
      <c r="G63" s="102">
        <f>[1]B2!AK63</f>
        <v>1097.0967741935483</v>
      </c>
      <c r="H63" s="103">
        <f>[1]B2!AL63</f>
        <v>50.91715810262108</v>
      </c>
      <c r="I63" s="104">
        <f>[1]B2!AM63</f>
        <v>4.6410817441377643E-2</v>
      </c>
      <c r="J63" s="103">
        <f>[1]B3!AK63</f>
        <v>1582.741935483871</v>
      </c>
      <c r="K63" s="103">
        <f>[1]B3!AL63</f>
        <v>60.022755541508587</v>
      </c>
      <c r="L63" s="105">
        <f>[1]B3!AM63</f>
        <v>3.7923273653047311E-2</v>
      </c>
      <c r="M63" s="102">
        <f>[1]B4!AK63</f>
        <v>1733.1935483870968</v>
      </c>
      <c r="N63" s="103">
        <f>[1]B4!AL63</f>
        <v>60.525156948626858</v>
      </c>
      <c r="O63" s="104">
        <f>[1]B4!AM63</f>
        <v>3.4921176001925076E-2</v>
      </c>
      <c r="P63" s="103">
        <f>[1]B5!AK63</f>
        <v>2315.1290322580644</v>
      </c>
      <c r="Q63" s="103">
        <f>[1]B5!AL63</f>
        <v>87.029781084976449</v>
      </c>
      <c r="R63" s="104">
        <f>[1]B5!AM63</f>
        <v>3.7591762650089455E-2</v>
      </c>
    </row>
    <row r="64" spans="6:18" x14ac:dyDescent="0.3">
      <c r="F64" s="101">
        <v>50</v>
      </c>
      <c r="G64" s="102">
        <f>[1]B2!AK64</f>
        <v>1191.3548387096773</v>
      </c>
      <c r="H64" s="103">
        <f>[1]B2!AL64</f>
        <v>54.344302606680422</v>
      </c>
      <c r="I64" s="104">
        <f>[1]B2!AM64</f>
        <v>4.5615546973006967E-2</v>
      </c>
      <c r="J64" s="103">
        <f>[1]B3!AK64</f>
        <v>1696.0322580645161</v>
      </c>
      <c r="K64" s="103">
        <f>[1]B3!AL64</f>
        <v>67.320865448471338</v>
      </c>
      <c r="L64" s="105">
        <f>[1]B3!AM64</f>
        <v>3.969315154730417E-2</v>
      </c>
      <c r="M64" s="102">
        <f>[1]B4!AK64</f>
        <v>1855.0967741935483</v>
      </c>
      <c r="N64" s="103">
        <f>[1]B4!AL64</f>
        <v>64.405669956772016</v>
      </c>
      <c r="O64" s="104">
        <f>[1]B4!AM64</f>
        <v>3.4718226484314052E-2</v>
      </c>
      <c r="P64" s="103">
        <f>[1]B5!AK64</f>
        <v>2384.1935483870966</v>
      </c>
      <c r="Q64" s="103">
        <f>[1]B5!AL64</f>
        <v>90.685691394265248</v>
      </c>
      <c r="R64" s="104">
        <f>[1]B5!AM64</f>
        <v>3.8036212058208944E-2</v>
      </c>
    </row>
    <row r="65" spans="6:18" x14ac:dyDescent="0.3">
      <c r="F65" s="101">
        <v>55</v>
      </c>
      <c r="G65" s="102">
        <f>[1]B2!AK65</f>
        <v>1291.4193548387098</v>
      </c>
      <c r="H65" s="103">
        <f>[1]B2!AL65</f>
        <v>59.256940068118269</v>
      </c>
      <c r="I65" s="104">
        <f>[1]B2!AM65</f>
        <v>4.5885126195525462E-2</v>
      </c>
      <c r="J65" s="103">
        <f>[1]B3!AK65</f>
        <v>1810.741935483871</v>
      </c>
      <c r="K65" s="103">
        <f>[1]B3!AL65</f>
        <v>71.40119874901049</v>
      </c>
      <c r="L65" s="105">
        <f>[1]B3!AM65</f>
        <v>3.9432012563364247E-2</v>
      </c>
      <c r="M65" s="102">
        <f>[1]B4!AK65</f>
        <v>1976.1612903225807</v>
      </c>
      <c r="N65" s="103">
        <f>[1]B4!AL65</f>
        <v>70.99816747597248</v>
      </c>
      <c r="O65" s="104">
        <f>[1]B4!AM65</f>
        <v>3.5927314143666393E-2</v>
      </c>
      <c r="P65" s="103">
        <f>[1]B5!AK65</f>
        <v>2449.1935483870966</v>
      </c>
      <c r="Q65" s="103">
        <f>[1]B5!AL65</f>
        <v>95.194334339405827</v>
      </c>
      <c r="R65" s="104">
        <f>[1]B5!AM65</f>
        <v>3.8867624162286216E-2</v>
      </c>
    </row>
    <row r="66" spans="6:18" x14ac:dyDescent="0.3">
      <c r="F66" s="101">
        <v>60</v>
      </c>
      <c r="G66" s="102">
        <f>[1]B2!AK66</f>
        <v>1399.1935483870968</v>
      </c>
      <c r="H66" s="103">
        <f>[1]B2!AL66</f>
        <v>65.865225703623352</v>
      </c>
      <c r="I66" s="104">
        <f>[1]B2!AM66</f>
        <v>4.7073705978382105E-2</v>
      </c>
      <c r="J66" s="103">
        <f>[1]B3!AK66</f>
        <v>1926.5483870967741</v>
      </c>
      <c r="K66" s="103">
        <f>[1]B3!AL66</f>
        <v>78.11736414296864</v>
      </c>
      <c r="L66" s="105">
        <f>[1]B3!AM66</f>
        <v>4.0547833974047313E-2</v>
      </c>
      <c r="M66" s="102">
        <f>[1]B4!AK66</f>
        <v>2091.8064516129034</v>
      </c>
      <c r="N66" s="103">
        <f>[1]B4!AL66</f>
        <v>76.15134901621407</v>
      </c>
      <c r="O66" s="104">
        <f>[1]B4!AM66</f>
        <v>3.6404586551254295E-2</v>
      </c>
      <c r="P66" s="103">
        <f>[1]B5!AK66</f>
        <v>2510.2580645161293</v>
      </c>
      <c r="Q66" s="103">
        <f>[1]B5!AL66</f>
        <v>100.93164939434195</v>
      </c>
      <c r="R66" s="104">
        <f>[1]B5!AM66</f>
        <v>4.0207678573396903E-2</v>
      </c>
    </row>
    <row r="67" spans="6:18" x14ac:dyDescent="0.3">
      <c r="F67" s="101">
        <v>65</v>
      </c>
      <c r="G67" s="102">
        <f>[1]B2!AK67</f>
        <v>1517.9677419354839</v>
      </c>
      <c r="H67" s="103">
        <f>[1]B2!AL67</f>
        <v>75.097928897747792</v>
      </c>
      <c r="I67" s="104">
        <f>[1]B2!AM67</f>
        <v>4.9472677727653305E-2</v>
      </c>
      <c r="J67" s="103">
        <f>[1]B3!AK67</f>
        <v>2042.0322580645161</v>
      </c>
      <c r="K67" s="103">
        <f>[1]B3!AL67</f>
        <v>87.072568918486127</v>
      </c>
      <c r="L67" s="105">
        <f>[1]B3!AM67</f>
        <v>4.2640153491510194E-2</v>
      </c>
      <c r="M67" s="102">
        <f>[1]B4!AK67</f>
        <v>2207.7419354838707</v>
      </c>
      <c r="N67" s="103">
        <f>[1]B4!AL67</f>
        <v>84.723852502088789</v>
      </c>
      <c r="O67" s="104">
        <f>[1]B4!AM67</f>
        <v>3.8375795259566817E-2</v>
      </c>
      <c r="P67" s="103">
        <f>[1]B5!AK67</f>
        <v>2571.6451612903224</v>
      </c>
      <c r="Q67" s="103">
        <f>[1]B5!AL67</f>
        <v>105.48445332120329</v>
      </c>
      <c r="R67" s="104">
        <f>[1]B5!AM67</f>
        <v>4.1018276902664318E-2</v>
      </c>
    </row>
    <row r="68" spans="6:18" x14ac:dyDescent="0.3">
      <c r="F68" s="101">
        <v>70</v>
      </c>
      <c r="G68" s="102">
        <f>[1]B2!AK68</f>
        <v>1640.1612903225807</v>
      </c>
      <c r="H68" s="103">
        <f>[1]B2!AL68</f>
        <v>85.981430853486629</v>
      </c>
      <c r="I68" s="104">
        <f>[1]B2!AM68</f>
        <v>5.2422546100070515E-2</v>
      </c>
      <c r="J68" s="103">
        <f>[1]B3!AK68</f>
        <v>2157.6774193548385</v>
      </c>
      <c r="K68" s="103">
        <f>[1]B3!AL68</f>
        <v>98.815446530986634</v>
      </c>
      <c r="L68" s="105">
        <f>[1]B3!AM68</f>
        <v>4.5797136144907692E-2</v>
      </c>
      <c r="M68" s="102">
        <f>[1]B4!AK68</f>
        <v>2324.1612903225805</v>
      </c>
      <c r="N68" s="103">
        <f>[1]B4!AL68</f>
        <v>96.043079491859118</v>
      </c>
      <c r="O68" s="104">
        <f>[1]B4!AM68</f>
        <v>4.132375833457276E-2</v>
      </c>
      <c r="P68" s="103">
        <f>[1]B5!AK68</f>
        <v>2639.0322580645161</v>
      </c>
      <c r="Q68" s="103">
        <f>[1]B5!AL68</f>
        <v>109.68849343207266</v>
      </c>
      <c r="R68" s="104">
        <f>[1]B5!AM68</f>
        <v>4.1563907791153314E-2</v>
      </c>
    </row>
    <row r="69" spans="6:18" x14ac:dyDescent="0.3">
      <c r="F69" s="101">
        <v>75</v>
      </c>
      <c r="G69" s="102">
        <f>[1]B2!AK69</f>
        <v>1768.483870967742</v>
      </c>
      <c r="H69" s="103">
        <f>[1]B2!AL69</f>
        <v>103.22527822445494</v>
      </c>
      <c r="I69" s="104">
        <f>[1]B2!AM69</f>
        <v>5.8369363678713371E-2</v>
      </c>
      <c r="J69" s="103">
        <f>[1]B3!AK69</f>
        <v>2270.7419354838707</v>
      </c>
      <c r="K69" s="103">
        <f>[1]B3!AL69</f>
        <v>116.12004355893529</v>
      </c>
      <c r="L69" s="105">
        <f>[1]B3!AM69</f>
        <v>5.1137490238049157E-2</v>
      </c>
      <c r="M69" s="102">
        <f>[1]B4!AK69</f>
        <v>2437.5806451612902</v>
      </c>
      <c r="N69" s="103">
        <f>[1]B4!AL69</f>
        <v>111.40998584613752</v>
      </c>
      <c r="O69" s="104">
        <f>[1]B4!AM69</f>
        <v>4.570514869622528E-2</v>
      </c>
      <c r="P69" s="103">
        <f>[1]B5!AK69</f>
        <v>2720.2580645161293</v>
      </c>
      <c r="Q69" s="103">
        <f>[1]B5!AL69</f>
        <v>112.03302124580219</v>
      </c>
      <c r="R69" s="104">
        <f>[1]B5!AM69</f>
        <v>4.118470328502831E-2</v>
      </c>
    </row>
    <row r="70" spans="6:18" x14ac:dyDescent="0.3">
      <c r="F70" s="101">
        <v>80</v>
      </c>
      <c r="G70" s="102">
        <f>[1]B2!AK70</f>
        <v>1903.8064516129032</v>
      </c>
      <c r="H70" s="103">
        <f>[1]B2!AL70</f>
        <v>125.86670710314641</v>
      </c>
      <c r="I70" s="104">
        <f>[1]B2!AM70</f>
        <v>6.6113184455548119E-2</v>
      </c>
      <c r="J70" s="103">
        <f>[1]B3!AK70</f>
        <v>2389.2258064516127</v>
      </c>
      <c r="K70" s="103">
        <f>[1]B3!AL70</f>
        <v>133.09963928762025</v>
      </c>
      <c r="L70" s="105">
        <f>[1]B3!AM70</f>
        <v>5.5708271243434616E-2</v>
      </c>
      <c r="M70" s="102">
        <f>[1]B4!AK70</f>
        <v>2560.516129032258</v>
      </c>
      <c r="N70" s="103">
        <f>[1]B4!AL70</f>
        <v>127.0256853206579</v>
      </c>
      <c r="O70" s="104">
        <f>[1]B4!AM70</f>
        <v>4.9609406431923943E-2</v>
      </c>
      <c r="P70" s="103">
        <f>[1]B5!AK70</f>
        <v>2834.4516129032259</v>
      </c>
      <c r="Q70" s="103">
        <f>[1]B5!AL70</f>
        <v>122.07124660341528</v>
      </c>
      <c r="R70" s="104">
        <f>[1]B5!AM70</f>
        <v>4.3066971419696287E-2</v>
      </c>
    </row>
    <row r="71" spans="6:18" x14ac:dyDescent="0.3">
      <c r="F71" s="101">
        <v>85</v>
      </c>
      <c r="G71" s="102">
        <f>[1]B2!AK71</f>
        <v>2072.516129032258</v>
      </c>
      <c r="H71" s="103">
        <f>[1]B2!AL71</f>
        <v>156.32548757165651</v>
      </c>
      <c r="I71" s="104">
        <f>[1]B2!AM71</f>
        <v>7.5427875026792296E-2</v>
      </c>
      <c r="J71" s="103">
        <f>[1]B3!AK71</f>
        <v>2540.3225806451615</v>
      </c>
      <c r="K71" s="103">
        <f>[1]B3!AL71</f>
        <v>150.58073960432304</v>
      </c>
      <c r="L71" s="105">
        <f>[1]B3!AM71</f>
        <v>5.9276227653765258E-2</v>
      </c>
      <c r="M71" s="102">
        <f>[1]B4!AK71</f>
        <v>2728.2580645161293</v>
      </c>
      <c r="N71" s="103">
        <f>[1]B4!AL71</f>
        <v>143.78988553718131</v>
      </c>
      <c r="O71" s="104">
        <f>[1]B4!AM71</f>
        <v>5.2703916615264614E-2</v>
      </c>
      <c r="P71" s="103">
        <f>[1]B5!AK71</f>
        <v>3043.1290322580644</v>
      </c>
      <c r="Q71" s="103">
        <f>[1]B5!AL71</f>
        <v>159.33209384500117</v>
      </c>
      <c r="R71" s="104">
        <f>[1]B5!AM71</f>
        <v>5.2357981589355569E-2</v>
      </c>
    </row>
    <row r="72" spans="6:18" x14ac:dyDescent="0.3">
      <c r="F72" s="101">
        <v>90</v>
      </c>
      <c r="G72" s="102">
        <f>[1]B2!AK72</f>
        <v>2444.9032258064517</v>
      </c>
      <c r="H72" s="103">
        <f>[1]B2!AL72</f>
        <v>248.04493609541927</v>
      </c>
      <c r="I72" s="104">
        <f>[1]B2!AM72</f>
        <v>0.10145388720390011</v>
      </c>
      <c r="J72" s="103">
        <f>[1]B3!AK72</f>
        <v>2956.2258064516127</v>
      </c>
      <c r="K72" s="103">
        <f>[1]B3!AL72</f>
        <v>263.16239722237663</v>
      </c>
      <c r="L72" s="105">
        <f>[1]B3!AM72</f>
        <v>8.9019721243233804E-2</v>
      </c>
      <c r="M72" s="102">
        <f>[1]B4!AK72</f>
        <v>3223.2258064516127</v>
      </c>
      <c r="N72" s="103">
        <f>[1]B4!AL72</f>
        <v>303.43540879704193</v>
      </c>
      <c r="O72" s="104">
        <f>[1]B4!AM72</f>
        <v>9.4140288958249607E-2</v>
      </c>
      <c r="P72" s="103">
        <f>[1]B5!AK72</f>
        <v>3642.1290322580644</v>
      </c>
      <c r="Q72" s="103">
        <f>[1]B5!AL72</f>
        <v>303.77060884111046</v>
      </c>
      <c r="R72" s="104">
        <f>[1]B5!AM72</f>
        <v>8.3404680655363092E-2</v>
      </c>
    </row>
    <row r="73" spans="6:18" ht="15" thickBot="1" x14ac:dyDescent="0.35">
      <c r="F73" s="106">
        <v>95</v>
      </c>
      <c r="G73" s="107">
        <f>[1]B2!AK73</f>
        <v>3562.6451612903224</v>
      </c>
      <c r="H73" s="108">
        <f>[1]B2!AL73</f>
        <v>418.29858142935097</v>
      </c>
      <c r="I73" s="109">
        <f>[1]B2!AM73</f>
        <v>0.11741236145949803</v>
      </c>
      <c r="J73" s="108">
        <f>[1]B3!AK73</f>
        <v>4141.8387096774195</v>
      </c>
      <c r="K73" s="108">
        <f>[1]B3!AL73</f>
        <v>425.88935157496724</v>
      </c>
      <c r="L73" s="110">
        <f>[1]B3!AM73</f>
        <v>0.10282615558637651</v>
      </c>
      <c r="M73" s="107">
        <f>[1]B4!AK73</f>
        <v>4545.2258064516127</v>
      </c>
      <c r="N73" s="108">
        <f>[1]B4!AL73</f>
        <v>478.07995911962945</v>
      </c>
      <c r="O73" s="109">
        <f>[1]B4!AM73</f>
        <v>0.10518288408048511</v>
      </c>
      <c r="P73" s="108">
        <f>[1]B5!AK73</f>
        <v>4999.1612903225805</v>
      </c>
      <c r="Q73" s="108">
        <f>[1]B5!AL73</f>
        <v>471.83274556239337</v>
      </c>
      <c r="R73" s="109">
        <f>[1]B5!AM73</f>
        <v>9.4382380995742476E-2</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AEFF35-A20F-4D6E-9C0C-C81FA5B6F224}">
  <dimension ref="A1"/>
  <sheetViews>
    <sheetView topLeftCell="N1" zoomScale="75" zoomScaleNormal="75" workbookViewId="0">
      <selection activeCell="AV35" sqref="AV35:AV36"/>
    </sheetView>
  </sheetViews>
  <sheetFormatPr defaultRowHeight="14.4" x14ac:dyDescent="0.3"/>
  <sheetData/>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76C5F1-09B9-49CE-A0B1-4A33DC309271}">
  <sheetPr>
    <tabColor theme="1"/>
  </sheetPr>
  <dimension ref="A1"/>
  <sheetViews>
    <sheetView workbookViewId="0">
      <selection activeCell="I46" sqref="I46"/>
    </sheetView>
  </sheetViews>
  <sheetFormatPr defaultRowHeight="14.4" x14ac:dyDescent="0.3"/>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S657"/>
  <sheetViews>
    <sheetView tabSelected="1" topLeftCell="A100" zoomScale="75" zoomScaleNormal="75" workbookViewId="0">
      <selection activeCell="E145" sqref="E145:AI145"/>
    </sheetView>
  </sheetViews>
  <sheetFormatPr defaultRowHeight="14.4" x14ac:dyDescent="0.3"/>
  <cols>
    <col min="1" max="2" width="7.109375" customWidth="1"/>
    <col min="3" max="3" width="7.21875" customWidth="1"/>
    <col min="5" max="35" width="7.88671875" style="1" customWidth="1"/>
    <col min="36" max="38" width="7.5546875" customWidth="1"/>
    <col min="42" max="42" width="9" style="1" bestFit="1" customWidth="1"/>
    <col min="43" max="43" width="10.6640625" bestFit="1" customWidth="1"/>
    <col min="44" max="45" width="8.88671875" style="4"/>
  </cols>
  <sheetData>
    <row r="1" spans="1:45" ht="33.6" x14ac:dyDescent="0.65">
      <c r="A1" s="6" t="s">
        <v>46</v>
      </c>
    </row>
    <row r="2" spans="1:45" ht="18" x14ac:dyDescent="0.35">
      <c r="D2" s="5" t="s">
        <v>45</v>
      </c>
      <c r="AP2" s="5" t="s">
        <v>51</v>
      </c>
      <c r="AQ2" s="74"/>
    </row>
    <row r="3" spans="1:45" ht="18" x14ac:dyDescent="0.35">
      <c r="AP3" s="35" t="s">
        <v>52</v>
      </c>
      <c r="AQ3" s="2"/>
    </row>
    <row r="4" spans="1:45" ht="18" x14ac:dyDescent="0.35">
      <c r="C4" s="32" t="s">
        <v>60</v>
      </c>
      <c r="AQ4" s="2"/>
    </row>
    <row r="5" spans="1:45" ht="15.6" x14ac:dyDescent="0.3">
      <c r="D5" s="7" t="s">
        <v>0</v>
      </c>
      <c r="E5" s="8">
        <v>24.48</v>
      </c>
      <c r="F5" s="8">
        <v>22.54</v>
      </c>
      <c r="G5" s="8">
        <v>26.41</v>
      </c>
      <c r="H5" s="8">
        <v>22.6</v>
      </c>
      <c r="I5" s="8">
        <v>27.86</v>
      </c>
      <c r="J5" s="8">
        <v>22.01</v>
      </c>
      <c r="K5" s="8">
        <v>24.11</v>
      </c>
      <c r="L5" s="8">
        <v>23</v>
      </c>
      <c r="M5" s="8">
        <v>23.22</v>
      </c>
      <c r="N5" s="8">
        <v>27.37</v>
      </c>
      <c r="O5" s="8">
        <v>26.48</v>
      </c>
      <c r="P5" s="8">
        <v>22.59</v>
      </c>
      <c r="Q5" s="8">
        <v>24.18</v>
      </c>
      <c r="R5" s="8">
        <v>21.84</v>
      </c>
      <c r="S5" s="8">
        <v>27.44</v>
      </c>
      <c r="T5" s="8">
        <v>25.75</v>
      </c>
      <c r="U5" s="8">
        <v>23.4</v>
      </c>
      <c r="V5" s="8">
        <v>23.64</v>
      </c>
      <c r="W5" s="8">
        <v>23.33</v>
      </c>
      <c r="X5" s="8">
        <v>21.78</v>
      </c>
      <c r="Y5" s="8">
        <v>26.9</v>
      </c>
      <c r="Z5" s="8">
        <v>28.03</v>
      </c>
      <c r="AA5" s="8">
        <v>25.31</v>
      </c>
      <c r="AB5" s="8">
        <v>21.94</v>
      </c>
      <c r="AC5" s="8">
        <v>26.17</v>
      </c>
      <c r="AD5" s="8">
        <v>24.23</v>
      </c>
      <c r="AE5" s="8">
        <v>22.27</v>
      </c>
      <c r="AF5" s="8">
        <v>25.39</v>
      </c>
      <c r="AG5" s="8">
        <v>21.76</v>
      </c>
      <c r="AH5" s="8">
        <v>22.09</v>
      </c>
      <c r="AI5" s="9">
        <v>23.94</v>
      </c>
      <c r="AQ5" s="68" t="s">
        <v>66</v>
      </c>
      <c r="AR5" s="46" t="s">
        <v>69</v>
      </c>
      <c r="AS5" s="46"/>
    </row>
    <row r="6" spans="1:45" ht="15.6" x14ac:dyDescent="0.3">
      <c r="D6" s="10" t="s">
        <v>1</v>
      </c>
      <c r="E6" s="1">
        <v>898</v>
      </c>
      <c r="F6" s="1">
        <v>903</v>
      </c>
      <c r="G6" s="1">
        <v>907</v>
      </c>
      <c r="H6" s="1">
        <v>911</v>
      </c>
      <c r="I6" s="1">
        <v>917</v>
      </c>
      <c r="J6" s="1">
        <v>923</v>
      </c>
      <c r="K6" s="1">
        <v>924</v>
      </c>
      <c r="L6" s="1">
        <v>924</v>
      </c>
      <c r="M6" s="1">
        <v>924</v>
      </c>
      <c r="N6" s="1">
        <v>925</v>
      </c>
      <c r="O6" s="1">
        <v>944</v>
      </c>
      <c r="P6" s="1">
        <v>945</v>
      </c>
      <c r="Q6" s="1">
        <v>946</v>
      </c>
      <c r="R6" s="1">
        <v>947</v>
      </c>
      <c r="S6" s="1">
        <v>952</v>
      </c>
      <c r="T6" s="1">
        <v>953</v>
      </c>
      <c r="U6" s="1">
        <v>953</v>
      </c>
      <c r="V6" s="1">
        <v>966</v>
      </c>
      <c r="W6" s="1">
        <v>970</v>
      </c>
      <c r="X6" s="1">
        <v>972</v>
      </c>
      <c r="Y6" s="1">
        <v>974</v>
      </c>
      <c r="Z6" s="1">
        <v>977</v>
      </c>
      <c r="AA6" s="1">
        <v>983</v>
      </c>
      <c r="AB6" s="1">
        <v>983</v>
      </c>
      <c r="AC6" s="1">
        <v>992</v>
      </c>
      <c r="AD6" s="1">
        <v>997</v>
      </c>
      <c r="AE6" s="1">
        <v>1013</v>
      </c>
      <c r="AF6" s="1">
        <v>1013</v>
      </c>
      <c r="AG6" s="1">
        <v>1014</v>
      </c>
      <c r="AH6" s="1">
        <v>1039</v>
      </c>
      <c r="AI6" s="11">
        <v>1074</v>
      </c>
      <c r="AP6" s="19" t="s">
        <v>67</v>
      </c>
      <c r="AQ6" s="71" t="s">
        <v>68</v>
      </c>
      <c r="AR6" s="19" t="s">
        <v>37</v>
      </c>
      <c r="AS6" s="19" t="s">
        <v>38</v>
      </c>
    </row>
    <row r="7" spans="1:45" ht="15.6" x14ac:dyDescent="0.3">
      <c r="D7" s="10" t="s">
        <v>2</v>
      </c>
      <c r="E7" s="12" t="s">
        <v>3</v>
      </c>
      <c r="F7" s="12" t="s">
        <v>3</v>
      </c>
      <c r="G7" s="12" t="s">
        <v>3</v>
      </c>
      <c r="H7" s="12" t="s">
        <v>4</v>
      </c>
      <c r="I7" s="12" t="s">
        <v>3</v>
      </c>
      <c r="J7" s="12" t="s">
        <v>3</v>
      </c>
      <c r="K7" s="12" t="s">
        <v>3</v>
      </c>
      <c r="L7" s="12" t="s">
        <v>3</v>
      </c>
      <c r="M7" s="12" t="s">
        <v>3</v>
      </c>
      <c r="N7" s="12" t="s">
        <v>3</v>
      </c>
      <c r="O7" s="12" t="s">
        <v>4</v>
      </c>
      <c r="P7" s="12" t="s">
        <v>3</v>
      </c>
      <c r="Q7" s="12" t="s">
        <v>4</v>
      </c>
      <c r="R7" s="12" t="s">
        <v>4</v>
      </c>
      <c r="S7" s="12" t="s">
        <v>4</v>
      </c>
      <c r="T7" s="12" t="s">
        <v>3</v>
      </c>
      <c r="U7" s="12" t="s">
        <v>4</v>
      </c>
      <c r="V7" s="12" t="s">
        <v>3</v>
      </c>
      <c r="W7" s="12" t="s">
        <v>3</v>
      </c>
      <c r="X7" s="12" t="s">
        <v>3</v>
      </c>
      <c r="Y7" s="12" t="s">
        <v>3</v>
      </c>
      <c r="Z7" s="12" t="s">
        <v>3</v>
      </c>
      <c r="AA7" s="12" t="s">
        <v>3</v>
      </c>
      <c r="AB7" s="12" t="s">
        <v>3</v>
      </c>
      <c r="AC7" s="12" t="s">
        <v>3</v>
      </c>
      <c r="AD7" s="12" t="s">
        <v>3</v>
      </c>
      <c r="AE7" s="12" t="s">
        <v>3</v>
      </c>
      <c r="AF7" s="12" t="s">
        <v>4</v>
      </c>
      <c r="AG7" s="12" t="s">
        <v>3</v>
      </c>
      <c r="AH7" s="12" t="s">
        <v>3</v>
      </c>
      <c r="AI7" s="13" t="s">
        <v>3</v>
      </c>
      <c r="AP7" s="1">
        <v>1</v>
      </c>
      <c r="AQ7" s="73">
        <f>AP7/651</f>
        <v>1.5360983102918587E-3</v>
      </c>
      <c r="AR7" s="4">
        <v>-0.12318714970821057</v>
      </c>
      <c r="AS7" s="4">
        <v>-0.36408977556109723</v>
      </c>
    </row>
    <row r="8" spans="1:45" ht="15.6" x14ac:dyDescent="0.3">
      <c r="D8" s="26" t="s">
        <v>5</v>
      </c>
      <c r="E8" s="15" t="s">
        <v>6</v>
      </c>
      <c r="F8" s="15" t="s">
        <v>7</v>
      </c>
      <c r="G8" s="15" t="s">
        <v>8</v>
      </c>
      <c r="H8" s="15" t="s">
        <v>9</v>
      </c>
      <c r="I8" s="15" t="s">
        <v>10</v>
      </c>
      <c r="J8" s="15" t="s">
        <v>11</v>
      </c>
      <c r="K8" s="15" t="s">
        <v>12</v>
      </c>
      <c r="L8" s="15" t="s">
        <v>13</v>
      </c>
      <c r="M8" s="15" t="s">
        <v>14</v>
      </c>
      <c r="N8" s="15" t="s">
        <v>15</v>
      </c>
      <c r="O8" s="15" t="s">
        <v>16</v>
      </c>
      <c r="P8" s="15" t="s">
        <v>17</v>
      </c>
      <c r="Q8" s="15" t="s">
        <v>18</v>
      </c>
      <c r="R8" s="15" t="s">
        <v>19</v>
      </c>
      <c r="S8" s="15" t="s">
        <v>20</v>
      </c>
      <c r="T8" s="15" t="s">
        <v>21</v>
      </c>
      <c r="U8" s="15" t="s">
        <v>22</v>
      </c>
      <c r="V8" s="15" t="s">
        <v>23</v>
      </c>
      <c r="W8" s="15" t="s">
        <v>24</v>
      </c>
      <c r="X8" s="15" t="s">
        <v>25</v>
      </c>
      <c r="Y8" s="15" t="s">
        <v>26</v>
      </c>
      <c r="Z8" s="15" t="s">
        <v>27</v>
      </c>
      <c r="AA8" s="15" t="s">
        <v>28</v>
      </c>
      <c r="AB8" s="15" t="s">
        <v>29</v>
      </c>
      <c r="AC8" s="15" t="s">
        <v>30</v>
      </c>
      <c r="AD8" s="15" t="s">
        <v>31</v>
      </c>
      <c r="AE8" s="15" t="s">
        <v>32</v>
      </c>
      <c r="AF8" s="15" t="s">
        <v>33</v>
      </c>
      <c r="AG8" s="15" t="s">
        <v>34</v>
      </c>
      <c r="AH8" s="15" t="s">
        <v>35</v>
      </c>
      <c r="AI8" s="16" t="s">
        <v>36</v>
      </c>
      <c r="AJ8" s="21" t="s">
        <v>39</v>
      </c>
      <c r="AK8" s="22" t="s">
        <v>40</v>
      </c>
      <c r="AL8" s="23" t="s">
        <v>41</v>
      </c>
      <c r="AP8" s="1">
        <v>2</v>
      </c>
      <c r="AQ8" s="73">
        <f t="shared" ref="AQ8:AQ71" si="0">AP8/651</f>
        <v>3.0721966205837174E-3</v>
      </c>
      <c r="AR8" s="4">
        <v>-0.12188965019834115</v>
      </c>
      <c r="AS8" s="4">
        <v>-0.21446384039900249</v>
      </c>
    </row>
    <row r="9" spans="1:45" x14ac:dyDescent="0.3">
      <c r="D9" s="30">
        <v>1</v>
      </c>
      <c r="E9" s="1">
        <v>1116</v>
      </c>
      <c r="F9" s="1">
        <v>1136</v>
      </c>
      <c r="G9" s="1">
        <v>1132</v>
      </c>
      <c r="H9" s="1">
        <v>1170</v>
      </c>
      <c r="I9" s="1">
        <v>1159</v>
      </c>
      <c r="J9" s="1">
        <v>1166</v>
      </c>
      <c r="K9" s="1">
        <v>1173</v>
      </c>
      <c r="L9" s="1">
        <v>1152</v>
      </c>
      <c r="M9" s="1">
        <v>1164</v>
      </c>
      <c r="N9" s="1">
        <v>1175</v>
      </c>
      <c r="O9" s="1">
        <v>1210</v>
      </c>
      <c r="P9" s="1">
        <v>1213</v>
      </c>
      <c r="Q9" s="1">
        <v>1213</v>
      </c>
      <c r="R9" s="1">
        <v>1255</v>
      </c>
      <c r="S9" s="1">
        <v>1212</v>
      </c>
      <c r="T9" s="1">
        <v>1226</v>
      </c>
      <c r="U9" s="1">
        <v>1228</v>
      </c>
      <c r="V9" s="1">
        <v>1242</v>
      </c>
      <c r="W9" s="1">
        <v>1233</v>
      </c>
      <c r="X9" s="1">
        <v>1238</v>
      </c>
      <c r="Y9" s="1">
        <v>1261</v>
      </c>
      <c r="Z9" s="1">
        <v>1228</v>
      </c>
      <c r="AA9" s="1">
        <v>1251</v>
      </c>
      <c r="AB9" s="1">
        <v>1252</v>
      </c>
      <c r="AC9" s="1">
        <v>1275</v>
      </c>
      <c r="AD9" s="1">
        <v>1298</v>
      </c>
      <c r="AE9" s="1">
        <v>1330</v>
      </c>
      <c r="AF9" s="1">
        <v>1324</v>
      </c>
      <c r="AG9" s="1">
        <v>1346</v>
      </c>
      <c r="AH9" s="1">
        <v>1371</v>
      </c>
      <c r="AI9" s="11">
        <v>1403</v>
      </c>
      <c r="AJ9" s="67">
        <f>AVERAGE(E9:AI9)</f>
        <v>1230.7096774193549</v>
      </c>
      <c r="AK9" s="68">
        <f>STDEV(E9:AI9)</f>
        <v>71.571965437307512</v>
      </c>
      <c r="AL9" s="69">
        <f>AK9/AJ9</f>
        <v>5.8155035871160957E-2</v>
      </c>
      <c r="AP9" s="1">
        <v>3</v>
      </c>
      <c r="AQ9" s="73">
        <f t="shared" si="0"/>
        <v>4.608294930875576E-3</v>
      </c>
      <c r="AR9" s="4">
        <v>-0.11662917459768123</v>
      </c>
      <c r="AS9" s="4">
        <v>-0.19783873649210307</v>
      </c>
    </row>
    <row r="10" spans="1:45" x14ac:dyDescent="0.3">
      <c r="D10" s="30">
        <v>3</v>
      </c>
      <c r="E10" s="1">
        <v>1190</v>
      </c>
      <c r="F10" s="1">
        <v>1214</v>
      </c>
      <c r="G10" s="1">
        <v>1200</v>
      </c>
      <c r="H10" s="1">
        <v>1243</v>
      </c>
      <c r="I10" s="1">
        <v>1222</v>
      </c>
      <c r="J10" s="1">
        <v>1228</v>
      </c>
      <c r="K10" s="1">
        <v>1242</v>
      </c>
      <c r="L10" s="1">
        <v>1217</v>
      </c>
      <c r="M10" s="1">
        <v>1227</v>
      </c>
      <c r="N10" s="1">
        <v>1238</v>
      </c>
      <c r="O10" s="1">
        <v>1275</v>
      </c>
      <c r="P10" s="1">
        <v>1271</v>
      </c>
      <c r="Q10" s="1">
        <v>1269</v>
      </c>
      <c r="R10" s="1">
        <v>1313</v>
      </c>
      <c r="S10" s="1">
        <v>1274</v>
      </c>
      <c r="T10" s="1">
        <v>1285</v>
      </c>
      <c r="U10" s="1">
        <v>1292</v>
      </c>
      <c r="V10" s="1">
        <v>1304</v>
      </c>
      <c r="W10" s="1">
        <v>1308</v>
      </c>
      <c r="X10" s="1">
        <v>1301</v>
      </c>
      <c r="Y10" s="1">
        <v>1315</v>
      </c>
      <c r="Z10" s="1">
        <v>1299</v>
      </c>
      <c r="AA10" s="1">
        <v>1312</v>
      </c>
      <c r="AB10" s="1">
        <v>1309</v>
      </c>
      <c r="AC10" s="1">
        <v>1331</v>
      </c>
      <c r="AD10" s="1">
        <v>1362</v>
      </c>
      <c r="AE10" s="1">
        <v>1395</v>
      </c>
      <c r="AF10" s="1">
        <v>1367</v>
      </c>
      <c r="AG10" s="1">
        <v>1408</v>
      </c>
      <c r="AH10" s="1">
        <v>1434</v>
      </c>
      <c r="AI10" s="11">
        <v>1444</v>
      </c>
      <c r="AJ10" s="67">
        <f t="shared" ref="AJ10:AJ29" si="1">AVERAGE(E10:AI10)</f>
        <v>1293.1935483870968</v>
      </c>
      <c r="AK10" s="68">
        <f t="shared" ref="AK10:AK29" si="2">STDEV(E10:AI10)</f>
        <v>67.025079562224917</v>
      </c>
      <c r="AL10" s="69">
        <f t="shared" ref="AL10:AL29" si="3">AK10/AJ10</f>
        <v>5.1829116875675929E-2</v>
      </c>
      <c r="AP10" s="1">
        <v>4</v>
      </c>
      <c r="AQ10" s="73">
        <f t="shared" si="0"/>
        <v>6.1443932411674347E-3</v>
      </c>
      <c r="AR10" s="4">
        <v>-0.10624675549403008</v>
      </c>
      <c r="AS10" s="4">
        <v>-0.16458852867830423</v>
      </c>
    </row>
    <row r="11" spans="1:45" x14ac:dyDescent="0.3">
      <c r="D11" s="30">
        <v>5</v>
      </c>
      <c r="E11" s="1">
        <v>1230</v>
      </c>
      <c r="F11" s="1">
        <v>1255</v>
      </c>
      <c r="G11" s="1">
        <v>1244</v>
      </c>
      <c r="H11" s="1">
        <v>1281</v>
      </c>
      <c r="I11" s="1">
        <v>1253</v>
      </c>
      <c r="J11" s="1">
        <v>1263</v>
      </c>
      <c r="K11" s="1">
        <v>1279</v>
      </c>
      <c r="L11" s="1">
        <v>1254</v>
      </c>
      <c r="M11" s="1">
        <v>1257</v>
      </c>
      <c r="N11" s="1">
        <v>1279</v>
      </c>
      <c r="O11" s="1">
        <v>1310</v>
      </c>
      <c r="P11" s="1">
        <v>1310</v>
      </c>
      <c r="Q11" s="1">
        <v>1310</v>
      </c>
      <c r="R11" s="1">
        <v>1354</v>
      </c>
      <c r="S11" s="1">
        <v>1314</v>
      </c>
      <c r="T11" s="1">
        <v>1327</v>
      </c>
      <c r="U11" s="1">
        <v>1325</v>
      </c>
      <c r="V11" s="1">
        <v>1342</v>
      </c>
      <c r="W11" s="1">
        <v>1345</v>
      </c>
      <c r="X11" s="1">
        <v>1341</v>
      </c>
      <c r="Y11" s="1">
        <v>1351</v>
      </c>
      <c r="Z11" s="1">
        <v>1338</v>
      </c>
      <c r="AA11" s="1">
        <v>1351</v>
      </c>
      <c r="AB11" s="1">
        <v>1339</v>
      </c>
      <c r="AC11" s="1">
        <v>1371</v>
      </c>
      <c r="AD11" s="1">
        <v>1393</v>
      </c>
      <c r="AE11" s="1">
        <v>1433</v>
      </c>
      <c r="AF11" s="1">
        <v>1408</v>
      </c>
      <c r="AG11" s="1">
        <v>1441</v>
      </c>
      <c r="AH11" s="1">
        <v>1476</v>
      </c>
      <c r="AI11" s="11">
        <v>1474</v>
      </c>
      <c r="AJ11" s="67">
        <f t="shared" si="1"/>
        <v>1330.5806451612902</v>
      </c>
      <c r="AK11" s="68">
        <f t="shared" si="2"/>
        <v>66.441841331873789</v>
      </c>
      <c r="AL11" s="69">
        <f t="shared" si="3"/>
        <v>4.9934471520754642E-2</v>
      </c>
      <c r="AP11" s="1">
        <v>5</v>
      </c>
      <c r="AQ11" s="73">
        <f t="shared" si="0"/>
        <v>7.6804915514592934E-3</v>
      </c>
      <c r="AR11" s="4">
        <v>-0.10588235294117647</v>
      </c>
      <c r="AS11" s="4">
        <v>-0.15706471135940414</v>
      </c>
    </row>
    <row r="12" spans="1:45" x14ac:dyDescent="0.3">
      <c r="D12" s="30">
        <v>10</v>
      </c>
      <c r="E12" s="1">
        <v>1313</v>
      </c>
      <c r="F12" s="1">
        <v>1336</v>
      </c>
      <c r="G12" s="1">
        <v>1317</v>
      </c>
      <c r="H12" s="1">
        <v>1353</v>
      </c>
      <c r="I12" s="1">
        <v>1325</v>
      </c>
      <c r="J12" s="1">
        <v>1346</v>
      </c>
      <c r="K12" s="1">
        <v>1356</v>
      </c>
      <c r="L12" s="1">
        <v>1335</v>
      </c>
      <c r="M12" s="1">
        <v>1333</v>
      </c>
      <c r="N12" s="1">
        <v>1354</v>
      </c>
      <c r="O12" s="1">
        <v>1380</v>
      </c>
      <c r="P12" s="1">
        <v>1387</v>
      </c>
      <c r="Q12" s="1">
        <v>1378</v>
      </c>
      <c r="R12" s="1">
        <v>1419</v>
      </c>
      <c r="S12" s="1">
        <v>1383</v>
      </c>
      <c r="T12" s="1">
        <v>1406</v>
      </c>
      <c r="U12" s="1">
        <v>1401</v>
      </c>
      <c r="V12" s="1">
        <v>1424</v>
      </c>
      <c r="W12" s="1">
        <v>1427</v>
      </c>
      <c r="X12" s="1">
        <v>1425</v>
      </c>
      <c r="Y12" s="1">
        <v>1415</v>
      </c>
      <c r="Z12" s="1">
        <v>1412</v>
      </c>
      <c r="AA12" s="1">
        <v>1425</v>
      </c>
      <c r="AB12" s="1">
        <v>1412</v>
      </c>
      <c r="AC12" s="1">
        <v>1446</v>
      </c>
      <c r="AD12" s="1">
        <v>1464</v>
      </c>
      <c r="AE12" s="1">
        <v>1510</v>
      </c>
      <c r="AF12" s="1">
        <v>1475</v>
      </c>
      <c r="AG12" s="1">
        <v>1506</v>
      </c>
      <c r="AH12" s="1">
        <v>1550</v>
      </c>
      <c r="AI12" s="11">
        <v>1520</v>
      </c>
      <c r="AJ12" s="67">
        <f t="shared" si="1"/>
        <v>1404.2903225806451</v>
      </c>
      <c r="AK12" s="68">
        <f t="shared" si="2"/>
        <v>62.817297802641967</v>
      </c>
      <c r="AL12" s="69">
        <f t="shared" si="3"/>
        <v>4.4732415222518571E-2</v>
      </c>
      <c r="AP12" s="1">
        <v>6</v>
      </c>
      <c r="AQ12" s="73">
        <f t="shared" si="0"/>
        <v>9.2165898617511521E-3</v>
      </c>
      <c r="AR12" s="4">
        <v>-0.1037735849056604</v>
      </c>
      <c r="AS12" s="4">
        <v>-0.14796342477140481</v>
      </c>
    </row>
    <row r="13" spans="1:45" x14ac:dyDescent="0.3">
      <c r="D13" s="30">
        <v>15</v>
      </c>
      <c r="E13" s="1">
        <v>1386</v>
      </c>
      <c r="F13" s="1">
        <v>1407</v>
      </c>
      <c r="G13" s="1">
        <v>1374</v>
      </c>
      <c r="H13" s="1">
        <v>1423</v>
      </c>
      <c r="I13" s="1">
        <v>1389</v>
      </c>
      <c r="J13" s="1">
        <v>1409</v>
      </c>
      <c r="K13" s="1">
        <v>1419</v>
      </c>
      <c r="L13" s="1">
        <v>1398</v>
      </c>
      <c r="M13" s="1">
        <v>1398</v>
      </c>
      <c r="N13" s="1">
        <v>1425</v>
      </c>
      <c r="O13" s="1">
        <v>1434</v>
      </c>
      <c r="P13" s="1">
        <v>1459</v>
      </c>
      <c r="Q13" s="1">
        <v>1441</v>
      </c>
      <c r="R13" s="1">
        <v>1482</v>
      </c>
      <c r="S13" s="1">
        <v>1450</v>
      </c>
      <c r="T13" s="1">
        <v>1474</v>
      </c>
      <c r="U13" s="1">
        <v>1471</v>
      </c>
      <c r="V13" s="1">
        <v>1499</v>
      </c>
      <c r="W13" s="1">
        <v>1493</v>
      </c>
      <c r="X13" s="1">
        <v>1504</v>
      </c>
      <c r="Y13" s="1">
        <v>1475</v>
      </c>
      <c r="Z13" s="1">
        <v>1475</v>
      </c>
      <c r="AA13" s="1">
        <v>1481</v>
      </c>
      <c r="AB13" s="1">
        <v>1477</v>
      </c>
      <c r="AC13" s="1">
        <v>1512</v>
      </c>
      <c r="AD13" s="1">
        <v>1524</v>
      </c>
      <c r="AE13" s="1">
        <v>1572</v>
      </c>
      <c r="AF13" s="1">
        <v>1545</v>
      </c>
      <c r="AG13" s="1">
        <v>1572</v>
      </c>
      <c r="AH13" s="1">
        <v>1615</v>
      </c>
      <c r="AI13" s="11">
        <v>1567</v>
      </c>
      <c r="AJ13" s="67">
        <f t="shared" si="1"/>
        <v>1469.3548387096773</v>
      </c>
      <c r="AK13" s="68">
        <f t="shared" si="2"/>
        <v>61.866818455505303</v>
      </c>
      <c r="AL13" s="69">
        <f t="shared" si="3"/>
        <v>4.2104750211211073E-2</v>
      </c>
      <c r="AP13" s="1">
        <v>7</v>
      </c>
      <c r="AQ13" s="73">
        <f t="shared" si="0"/>
        <v>1.0752688172043012E-2</v>
      </c>
      <c r="AR13" s="4">
        <v>-0.10264075734927752</v>
      </c>
      <c r="AS13" s="4">
        <v>-0.13941542468528437</v>
      </c>
    </row>
    <row r="14" spans="1:45" x14ac:dyDescent="0.3">
      <c r="D14" s="30">
        <v>20</v>
      </c>
      <c r="E14" s="1">
        <v>1454</v>
      </c>
      <c r="F14" s="1">
        <v>1476</v>
      </c>
      <c r="G14" s="1">
        <v>1430</v>
      </c>
      <c r="H14" s="1">
        <v>1487</v>
      </c>
      <c r="I14" s="1">
        <v>1446</v>
      </c>
      <c r="J14" s="1">
        <v>1472</v>
      </c>
      <c r="K14" s="1">
        <v>1476</v>
      </c>
      <c r="L14" s="1">
        <v>1468</v>
      </c>
      <c r="M14" s="1">
        <v>1464</v>
      </c>
      <c r="N14" s="1">
        <v>1486</v>
      </c>
      <c r="O14" s="1">
        <v>1501</v>
      </c>
      <c r="P14" s="1">
        <v>1532</v>
      </c>
      <c r="Q14" s="1">
        <v>1507</v>
      </c>
      <c r="R14" s="1">
        <v>1546</v>
      </c>
      <c r="S14" s="1">
        <v>1506</v>
      </c>
      <c r="T14" s="1">
        <v>1532</v>
      </c>
      <c r="U14" s="1">
        <v>1537</v>
      </c>
      <c r="V14" s="1">
        <v>1564</v>
      </c>
      <c r="W14" s="1">
        <v>1550</v>
      </c>
      <c r="X14" s="1">
        <v>1581</v>
      </c>
      <c r="Y14" s="1">
        <v>1522</v>
      </c>
      <c r="Z14" s="1">
        <v>1532</v>
      </c>
      <c r="AA14" s="1">
        <v>1540</v>
      </c>
      <c r="AB14" s="1">
        <v>1540</v>
      </c>
      <c r="AC14" s="1">
        <v>1581</v>
      </c>
      <c r="AD14" s="1">
        <v>1582</v>
      </c>
      <c r="AE14" s="1">
        <v>1627</v>
      </c>
      <c r="AF14" s="1">
        <v>1603</v>
      </c>
      <c r="AG14" s="1">
        <v>1627</v>
      </c>
      <c r="AH14" s="1">
        <v>1665</v>
      </c>
      <c r="AI14" s="11">
        <v>1607</v>
      </c>
      <c r="AJ14" s="67">
        <f t="shared" si="1"/>
        <v>1530.3548387096773</v>
      </c>
      <c r="AK14" s="68">
        <f t="shared" si="2"/>
        <v>58.963010092258557</v>
      </c>
      <c r="AL14" s="69">
        <f t="shared" si="3"/>
        <v>3.8528979424127134E-2</v>
      </c>
      <c r="AP14" s="1">
        <v>8</v>
      </c>
      <c r="AQ14" s="73">
        <f t="shared" si="0"/>
        <v>1.2288786482334869E-2</v>
      </c>
      <c r="AR14" s="4">
        <v>-0.10234171725932345</v>
      </c>
      <c r="AS14" s="4">
        <v>-0.13133832086450539</v>
      </c>
    </row>
    <row r="15" spans="1:45" x14ac:dyDescent="0.3">
      <c r="D15" s="30">
        <v>25</v>
      </c>
      <c r="E15" s="1">
        <v>1527</v>
      </c>
      <c r="F15" s="1">
        <v>1542</v>
      </c>
      <c r="G15" s="1">
        <v>1491</v>
      </c>
      <c r="H15" s="1">
        <v>1555</v>
      </c>
      <c r="I15" s="1">
        <v>1509</v>
      </c>
      <c r="J15" s="1">
        <v>1537</v>
      </c>
      <c r="K15" s="1">
        <v>1533</v>
      </c>
      <c r="L15" s="1">
        <v>1535</v>
      </c>
      <c r="M15" s="1">
        <v>1533</v>
      </c>
      <c r="N15" s="1">
        <v>1547</v>
      </c>
      <c r="O15" s="1">
        <v>1563</v>
      </c>
      <c r="P15" s="1">
        <v>1600</v>
      </c>
      <c r="Q15" s="1">
        <v>1560</v>
      </c>
      <c r="R15" s="1">
        <v>1607</v>
      </c>
      <c r="S15" s="1">
        <v>1569</v>
      </c>
      <c r="T15" s="1">
        <v>1605</v>
      </c>
      <c r="U15" s="1">
        <v>1610</v>
      </c>
      <c r="V15" s="1">
        <v>1630</v>
      </c>
      <c r="W15" s="1">
        <v>1613</v>
      </c>
      <c r="X15" s="1">
        <v>1650</v>
      </c>
      <c r="Y15" s="1">
        <v>1572</v>
      </c>
      <c r="Z15" s="1">
        <v>1586</v>
      </c>
      <c r="AA15" s="1">
        <v>1602</v>
      </c>
      <c r="AB15" s="1">
        <v>1601</v>
      </c>
      <c r="AC15" s="1">
        <v>1643</v>
      </c>
      <c r="AD15" s="1">
        <v>1642</v>
      </c>
      <c r="AE15" s="1">
        <v>1692</v>
      </c>
      <c r="AF15" s="1">
        <v>1666</v>
      </c>
      <c r="AG15" s="1">
        <v>1689</v>
      </c>
      <c r="AH15" s="1">
        <v>1730</v>
      </c>
      <c r="AI15" s="11">
        <v>1651</v>
      </c>
      <c r="AJ15" s="67">
        <f t="shared" si="1"/>
        <v>1593.2258064516129</v>
      </c>
      <c r="AK15" s="68">
        <f t="shared" si="2"/>
        <v>58.295631441483593</v>
      </c>
      <c r="AL15" s="69">
        <f t="shared" si="3"/>
        <v>3.6589685658756657E-2</v>
      </c>
      <c r="AP15" s="1">
        <v>9</v>
      </c>
      <c r="AQ15" s="73">
        <f t="shared" si="0"/>
        <v>1.3824884792626729E-2</v>
      </c>
      <c r="AR15" s="4">
        <v>-0.10194500335345406</v>
      </c>
      <c r="AS15" s="4">
        <v>-0.1254785938043857</v>
      </c>
    </row>
    <row r="16" spans="1:45" x14ac:dyDescent="0.3">
      <c r="D16" s="30">
        <v>30</v>
      </c>
      <c r="E16" s="1">
        <v>1589</v>
      </c>
      <c r="F16" s="1">
        <v>1618</v>
      </c>
      <c r="G16" s="1">
        <v>1554</v>
      </c>
      <c r="H16" s="1">
        <v>1621</v>
      </c>
      <c r="I16" s="1">
        <v>1587</v>
      </c>
      <c r="J16" s="1">
        <v>1608</v>
      </c>
      <c r="K16" s="1">
        <v>1596</v>
      </c>
      <c r="L16" s="1">
        <v>1603</v>
      </c>
      <c r="M16" s="1">
        <v>1603</v>
      </c>
      <c r="N16" s="1">
        <v>1609</v>
      </c>
      <c r="O16" s="1">
        <v>1636</v>
      </c>
      <c r="P16" s="1">
        <v>1669</v>
      </c>
      <c r="Q16" s="1">
        <v>1626</v>
      </c>
      <c r="R16" s="1">
        <v>1677</v>
      </c>
      <c r="S16" s="1">
        <v>1635</v>
      </c>
      <c r="T16" s="1">
        <v>1666</v>
      </c>
      <c r="U16" s="1">
        <v>1684</v>
      </c>
      <c r="V16" s="1">
        <v>1696</v>
      </c>
      <c r="W16" s="1">
        <v>1683</v>
      </c>
      <c r="X16" s="1">
        <v>1717</v>
      </c>
      <c r="Y16" s="1">
        <v>1626</v>
      </c>
      <c r="Z16" s="1">
        <v>1648</v>
      </c>
      <c r="AA16" s="1">
        <v>1671</v>
      </c>
      <c r="AB16" s="1">
        <v>1657</v>
      </c>
      <c r="AC16" s="1">
        <v>1710</v>
      </c>
      <c r="AD16" s="1">
        <v>1712</v>
      </c>
      <c r="AE16" s="1">
        <v>1754</v>
      </c>
      <c r="AF16" s="1">
        <v>1734</v>
      </c>
      <c r="AG16" s="1">
        <v>1745</v>
      </c>
      <c r="AH16" s="1">
        <v>1787</v>
      </c>
      <c r="AI16" s="11">
        <v>1703</v>
      </c>
      <c r="AJ16" s="67">
        <f t="shared" si="1"/>
        <v>1658.8387096774193</v>
      </c>
      <c r="AK16" s="68">
        <f t="shared" si="2"/>
        <v>56.364939914923205</v>
      </c>
      <c r="AL16" s="69">
        <f t="shared" si="3"/>
        <v>3.3978553542365814E-2</v>
      </c>
      <c r="AP16" s="1">
        <v>10</v>
      </c>
      <c r="AQ16" s="73">
        <f t="shared" si="0"/>
        <v>1.5360983102918587E-2</v>
      </c>
      <c r="AR16" s="4">
        <v>-0.100728460185883</v>
      </c>
      <c r="AS16" s="4">
        <v>-0.11886949293433081</v>
      </c>
    </row>
    <row r="17" spans="4:45" x14ac:dyDescent="0.3">
      <c r="D17" s="30">
        <v>35</v>
      </c>
      <c r="E17" s="1">
        <v>1661</v>
      </c>
      <c r="F17" s="1">
        <v>1686</v>
      </c>
      <c r="G17" s="1">
        <v>1617</v>
      </c>
      <c r="H17" s="1">
        <v>1690</v>
      </c>
      <c r="I17" s="1">
        <v>1653</v>
      </c>
      <c r="J17" s="1">
        <v>1673</v>
      </c>
      <c r="K17" s="1">
        <v>1660</v>
      </c>
      <c r="L17" s="1">
        <v>1661</v>
      </c>
      <c r="M17" s="1">
        <v>1664</v>
      </c>
      <c r="N17" s="1">
        <v>1679</v>
      </c>
      <c r="O17" s="1">
        <v>1707</v>
      </c>
      <c r="P17" s="1">
        <v>1741</v>
      </c>
      <c r="Q17" s="1">
        <v>1691</v>
      </c>
      <c r="R17" s="1">
        <v>1743</v>
      </c>
      <c r="S17" s="1">
        <v>1713</v>
      </c>
      <c r="T17" s="1">
        <v>1727</v>
      </c>
      <c r="U17" s="1">
        <v>1752</v>
      </c>
      <c r="V17" s="1">
        <v>1764</v>
      </c>
      <c r="W17" s="1">
        <v>1744</v>
      </c>
      <c r="X17" s="1">
        <v>1782</v>
      </c>
      <c r="Y17" s="1">
        <v>1678</v>
      </c>
      <c r="Z17" s="1">
        <v>1714</v>
      </c>
      <c r="AA17" s="1">
        <v>1727</v>
      </c>
      <c r="AB17" s="1">
        <v>1720</v>
      </c>
      <c r="AC17" s="1">
        <v>1777</v>
      </c>
      <c r="AD17" s="1">
        <v>1769</v>
      </c>
      <c r="AE17" s="1">
        <v>1810</v>
      </c>
      <c r="AF17" s="1">
        <v>1787</v>
      </c>
      <c r="AG17" s="1">
        <v>1806</v>
      </c>
      <c r="AH17" s="1">
        <v>1849</v>
      </c>
      <c r="AI17" s="11">
        <v>1748</v>
      </c>
      <c r="AJ17" s="67">
        <f t="shared" si="1"/>
        <v>1722.3548387096773</v>
      </c>
      <c r="AK17" s="68">
        <f t="shared" si="2"/>
        <v>54.447863984486283</v>
      </c>
      <c r="AL17" s="69">
        <f t="shared" si="3"/>
        <v>3.1612454507502386E-2</v>
      </c>
      <c r="AP17" s="1">
        <v>11</v>
      </c>
      <c r="AQ17" s="73">
        <f t="shared" si="0"/>
        <v>1.6897081413210446E-2</v>
      </c>
      <c r="AR17" s="4">
        <v>-0.10014947683109118</v>
      </c>
      <c r="AS17" s="4">
        <v>-0.11471321695760596</v>
      </c>
    </row>
    <row r="18" spans="4:45" x14ac:dyDescent="0.3">
      <c r="D18" s="30">
        <v>40</v>
      </c>
      <c r="E18" s="1">
        <v>1734</v>
      </c>
      <c r="F18" s="1">
        <v>1756</v>
      </c>
      <c r="G18" s="1">
        <v>1677</v>
      </c>
      <c r="H18" s="1">
        <v>1759</v>
      </c>
      <c r="I18" s="1">
        <v>1722</v>
      </c>
      <c r="J18" s="1">
        <v>1743</v>
      </c>
      <c r="K18" s="1">
        <v>1727</v>
      </c>
      <c r="L18" s="1">
        <v>1726</v>
      </c>
      <c r="M18" s="1">
        <v>1741</v>
      </c>
      <c r="N18" s="1">
        <v>1757</v>
      </c>
      <c r="O18" s="1">
        <v>1769</v>
      </c>
      <c r="P18" s="1">
        <v>1808</v>
      </c>
      <c r="Q18" s="1">
        <v>1758</v>
      </c>
      <c r="R18" s="1">
        <v>1805</v>
      </c>
      <c r="S18" s="1">
        <v>1778</v>
      </c>
      <c r="T18" s="1">
        <v>1786</v>
      </c>
      <c r="U18" s="1">
        <v>1824</v>
      </c>
      <c r="V18" s="1">
        <v>1834</v>
      </c>
      <c r="W18" s="1">
        <v>1815</v>
      </c>
      <c r="X18" s="1">
        <v>1851</v>
      </c>
      <c r="Y18" s="1">
        <v>1735</v>
      </c>
      <c r="Z18" s="1">
        <v>1767</v>
      </c>
      <c r="AA18" s="1">
        <v>1780</v>
      </c>
      <c r="AB18" s="1">
        <v>1781</v>
      </c>
      <c r="AC18" s="1">
        <v>1845</v>
      </c>
      <c r="AD18" s="1">
        <v>1831</v>
      </c>
      <c r="AE18" s="1">
        <v>1868</v>
      </c>
      <c r="AF18" s="1">
        <v>1841</v>
      </c>
      <c r="AG18" s="1">
        <v>1870</v>
      </c>
      <c r="AH18" s="1">
        <v>1912</v>
      </c>
      <c r="AI18" s="11">
        <v>1793</v>
      </c>
      <c r="AJ18" s="67">
        <f t="shared" si="1"/>
        <v>1786.8709677419354</v>
      </c>
      <c r="AK18" s="68">
        <f t="shared" si="2"/>
        <v>52.95831186602274</v>
      </c>
      <c r="AL18" s="69">
        <f t="shared" si="3"/>
        <v>2.963745722106954E-2</v>
      </c>
      <c r="AP18" s="1">
        <v>12</v>
      </c>
      <c r="AQ18" s="73">
        <f t="shared" si="0"/>
        <v>1.8433179723502304E-2</v>
      </c>
      <c r="AR18" s="4">
        <v>-9.7837921916316656E-2</v>
      </c>
      <c r="AS18" s="4">
        <v>-0.10934590316573561</v>
      </c>
    </row>
    <row r="19" spans="4:45" x14ac:dyDescent="0.3">
      <c r="D19" s="30">
        <v>45</v>
      </c>
      <c r="E19" s="1">
        <v>1808</v>
      </c>
      <c r="F19" s="1">
        <v>1823</v>
      </c>
      <c r="G19" s="1">
        <v>1734</v>
      </c>
      <c r="H19" s="1">
        <v>1832</v>
      </c>
      <c r="I19" s="1">
        <v>1793</v>
      </c>
      <c r="J19" s="1">
        <v>1827</v>
      </c>
      <c r="K19" s="1">
        <v>1791</v>
      </c>
      <c r="L19" s="1">
        <v>1800</v>
      </c>
      <c r="M19" s="1">
        <v>1812</v>
      </c>
      <c r="N19" s="1">
        <v>1831</v>
      </c>
      <c r="O19" s="1">
        <v>1837</v>
      </c>
      <c r="P19" s="1">
        <v>1889</v>
      </c>
      <c r="Q19" s="1">
        <v>1830</v>
      </c>
      <c r="R19" s="1">
        <v>1876</v>
      </c>
      <c r="S19" s="1">
        <v>1846</v>
      </c>
      <c r="T19" s="1">
        <v>1859</v>
      </c>
      <c r="U19" s="1">
        <v>1895</v>
      </c>
      <c r="V19" s="1">
        <v>1902</v>
      </c>
      <c r="W19" s="1">
        <v>1878</v>
      </c>
      <c r="X19" s="1">
        <v>1925</v>
      </c>
      <c r="Y19" s="1">
        <v>1796</v>
      </c>
      <c r="Z19" s="1">
        <v>1818</v>
      </c>
      <c r="AA19" s="1">
        <v>1837</v>
      </c>
      <c r="AB19" s="1">
        <v>1844</v>
      </c>
      <c r="AC19" s="1">
        <v>1911</v>
      </c>
      <c r="AD19" s="1">
        <v>1894</v>
      </c>
      <c r="AE19" s="1">
        <v>1932</v>
      </c>
      <c r="AF19" s="1">
        <v>1904</v>
      </c>
      <c r="AG19" s="1">
        <v>1940</v>
      </c>
      <c r="AH19" s="1">
        <v>1971</v>
      </c>
      <c r="AI19" s="11">
        <v>1843</v>
      </c>
      <c r="AJ19" s="67">
        <f t="shared" si="1"/>
        <v>1854.1290322580646</v>
      </c>
      <c r="AK19" s="68">
        <f t="shared" si="2"/>
        <v>52.770409596972598</v>
      </c>
      <c r="AL19" s="69">
        <f t="shared" si="3"/>
        <v>2.846102330467571E-2</v>
      </c>
      <c r="AP19" s="1">
        <v>13</v>
      </c>
      <c r="AQ19" s="73">
        <f t="shared" si="0"/>
        <v>1.9969278033794162E-2</v>
      </c>
      <c r="AR19" s="4">
        <v>-9.7162138778335322E-2</v>
      </c>
      <c r="AS19" s="4">
        <v>-0.10894535328924473</v>
      </c>
    </row>
    <row r="20" spans="4:45" x14ac:dyDescent="0.3">
      <c r="D20" s="30">
        <v>50</v>
      </c>
      <c r="E20" s="1">
        <v>1879</v>
      </c>
      <c r="F20" s="1">
        <v>1906</v>
      </c>
      <c r="G20" s="1">
        <v>1794</v>
      </c>
      <c r="H20" s="1">
        <v>1912</v>
      </c>
      <c r="I20" s="1">
        <v>1873</v>
      </c>
      <c r="J20" s="1">
        <v>1912</v>
      </c>
      <c r="K20" s="1">
        <v>1865</v>
      </c>
      <c r="L20" s="1">
        <v>1865</v>
      </c>
      <c r="M20" s="1">
        <v>1888</v>
      </c>
      <c r="N20" s="1">
        <v>1897</v>
      </c>
      <c r="O20" s="1">
        <v>1910</v>
      </c>
      <c r="P20" s="1">
        <v>1971</v>
      </c>
      <c r="Q20" s="1">
        <v>1903</v>
      </c>
      <c r="R20" s="1">
        <v>1943</v>
      </c>
      <c r="S20" s="1">
        <v>1921</v>
      </c>
      <c r="T20" s="1">
        <v>1927</v>
      </c>
      <c r="U20" s="1">
        <v>1970</v>
      </c>
      <c r="V20" s="1">
        <v>1969</v>
      </c>
      <c r="W20" s="1">
        <v>1941</v>
      </c>
      <c r="X20" s="1">
        <v>1996</v>
      </c>
      <c r="Y20" s="1">
        <v>1854</v>
      </c>
      <c r="Z20" s="1">
        <v>1871</v>
      </c>
      <c r="AA20" s="1">
        <v>1895</v>
      </c>
      <c r="AB20" s="1">
        <v>1914</v>
      </c>
      <c r="AC20" s="1">
        <v>1983</v>
      </c>
      <c r="AD20" s="1">
        <v>1967</v>
      </c>
      <c r="AE20" s="1">
        <v>1997</v>
      </c>
      <c r="AF20" s="1">
        <v>1961</v>
      </c>
      <c r="AG20" s="1">
        <v>2012</v>
      </c>
      <c r="AH20" s="1">
        <v>2022</v>
      </c>
      <c r="AI20" s="11">
        <v>1897</v>
      </c>
      <c r="AJ20" s="67">
        <f t="shared" si="1"/>
        <v>1923.0645161290322</v>
      </c>
      <c r="AK20" s="68">
        <f t="shared" si="2"/>
        <v>52.501387590469754</v>
      </c>
      <c r="AL20" s="69">
        <f t="shared" si="3"/>
        <v>2.7300897681868028E-2</v>
      </c>
      <c r="AP20" s="1">
        <v>14</v>
      </c>
      <c r="AQ20" s="73">
        <f t="shared" si="0"/>
        <v>2.1505376344086023E-2</v>
      </c>
      <c r="AR20" s="4">
        <v>-9.4567404426559351E-2</v>
      </c>
      <c r="AS20" s="4">
        <v>-0.10627775534921272</v>
      </c>
    </row>
    <row r="21" spans="4:45" x14ac:dyDescent="0.3">
      <c r="D21" s="30">
        <v>55</v>
      </c>
      <c r="E21" s="1">
        <v>1954</v>
      </c>
      <c r="F21" s="1">
        <v>1986</v>
      </c>
      <c r="G21" s="1">
        <v>1861</v>
      </c>
      <c r="H21" s="1">
        <v>1999</v>
      </c>
      <c r="I21" s="1">
        <v>1950</v>
      </c>
      <c r="J21" s="1">
        <v>1993</v>
      </c>
      <c r="K21" s="1">
        <v>1933</v>
      </c>
      <c r="L21" s="1">
        <v>1948</v>
      </c>
      <c r="M21" s="1">
        <v>1974</v>
      </c>
      <c r="N21" s="1">
        <v>1975</v>
      </c>
      <c r="O21" s="1">
        <v>1982</v>
      </c>
      <c r="P21" s="1">
        <v>2075</v>
      </c>
      <c r="Q21" s="1">
        <v>1971</v>
      </c>
      <c r="R21" s="1">
        <v>2020</v>
      </c>
      <c r="S21" s="1">
        <v>1998</v>
      </c>
      <c r="T21" s="1">
        <v>1997</v>
      </c>
      <c r="U21" s="1">
        <v>2054</v>
      </c>
      <c r="V21" s="1">
        <v>2048</v>
      </c>
      <c r="W21" s="1">
        <v>2010</v>
      </c>
      <c r="X21" s="1">
        <v>2077</v>
      </c>
      <c r="Y21" s="1">
        <v>1914</v>
      </c>
      <c r="Z21" s="1">
        <v>1944</v>
      </c>
      <c r="AA21" s="1">
        <v>1960</v>
      </c>
      <c r="AB21" s="1">
        <v>1992</v>
      </c>
      <c r="AC21" s="1">
        <v>2065</v>
      </c>
      <c r="AD21" s="1">
        <v>2038</v>
      </c>
      <c r="AE21" s="1">
        <v>2068</v>
      </c>
      <c r="AF21" s="1">
        <v>2035</v>
      </c>
      <c r="AG21" s="1">
        <v>2091</v>
      </c>
      <c r="AH21" s="1">
        <v>2088</v>
      </c>
      <c r="AI21" s="11">
        <v>1949</v>
      </c>
      <c r="AJ21" s="67">
        <f t="shared" si="1"/>
        <v>1998.3548387096773</v>
      </c>
      <c r="AK21" s="68">
        <f t="shared" si="2"/>
        <v>55.7928002446533</v>
      </c>
      <c r="AL21" s="69">
        <f t="shared" si="3"/>
        <v>2.7919366052466584E-2</v>
      </c>
      <c r="AP21" s="1">
        <v>15</v>
      </c>
      <c r="AQ21" s="73">
        <f t="shared" si="0"/>
        <v>2.3041474654377881E-2</v>
      </c>
      <c r="AR21" s="4">
        <v>-9.4449319877139115E-2</v>
      </c>
      <c r="AS21" s="4">
        <v>-0.10589975635224508</v>
      </c>
    </row>
    <row r="22" spans="4:45" x14ac:dyDescent="0.3">
      <c r="D22" s="30">
        <v>60</v>
      </c>
      <c r="E22" s="1">
        <v>2046</v>
      </c>
      <c r="F22" s="1">
        <v>2068</v>
      </c>
      <c r="G22" s="1">
        <v>1923</v>
      </c>
      <c r="H22" s="1">
        <v>2096</v>
      </c>
      <c r="I22" s="1">
        <v>2043</v>
      </c>
      <c r="J22" s="1">
        <v>2081</v>
      </c>
      <c r="K22" s="1">
        <v>2003</v>
      </c>
      <c r="L22" s="1">
        <v>2015</v>
      </c>
      <c r="M22" s="1">
        <v>2057</v>
      </c>
      <c r="N22" s="1">
        <v>2064</v>
      </c>
      <c r="O22" s="1">
        <v>2077</v>
      </c>
      <c r="P22" s="1">
        <v>2182</v>
      </c>
      <c r="Q22" s="1">
        <v>2057</v>
      </c>
      <c r="R22" s="1">
        <v>2100</v>
      </c>
      <c r="S22" s="1">
        <v>2084</v>
      </c>
      <c r="T22" s="1">
        <v>2079</v>
      </c>
      <c r="U22" s="1">
        <v>2152</v>
      </c>
      <c r="V22" s="1">
        <v>2139</v>
      </c>
      <c r="W22" s="1">
        <v>2091</v>
      </c>
      <c r="X22" s="1">
        <v>2168</v>
      </c>
      <c r="Y22" s="1">
        <v>1978</v>
      </c>
      <c r="Z22" s="1">
        <v>2017</v>
      </c>
      <c r="AA22" s="1">
        <v>2027</v>
      </c>
      <c r="AB22" s="1">
        <v>2060</v>
      </c>
      <c r="AC22" s="1">
        <v>2162</v>
      </c>
      <c r="AD22" s="1">
        <v>2129</v>
      </c>
      <c r="AE22" s="1">
        <v>2153</v>
      </c>
      <c r="AF22" s="1">
        <v>2120</v>
      </c>
      <c r="AG22" s="1">
        <v>2177</v>
      </c>
      <c r="AH22" s="1">
        <v>2162</v>
      </c>
      <c r="AI22" s="11">
        <v>2014</v>
      </c>
      <c r="AJ22" s="67">
        <f t="shared" si="1"/>
        <v>2081.4193548387098</v>
      </c>
      <c r="AK22" s="68">
        <f t="shared" si="2"/>
        <v>63.368117216545834</v>
      </c>
      <c r="AL22" s="69">
        <f t="shared" si="3"/>
        <v>3.0444666073289332E-2</v>
      </c>
      <c r="AP22" s="1">
        <v>16</v>
      </c>
      <c r="AQ22" s="73">
        <f t="shared" si="0"/>
        <v>2.4577572964669739E-2</v>
      </c>
      <c r="AR22" s="4">
        <v>-9.4111726220432845E-2</v>
      </c>
      <c r="AS22" s="4">
        <v>-0.10468817826653165</v>
      </c>
    </row>
    <row r="23" spans="4:45" x14ac:dyDescent="0.3">
      <c r="D23" s="30">
        <v>65</v>
      </c>
      <c r="E23" s="1">
        <v>2124</v>
      </c>
      <c r="F23" s="1">
        <v>2147</v>
      </c>
      <c r="G23" s="1">
        <v>1988</v>
      </c>
      <c r="H23" s="1">
        <v>2181</v>
      </c>
      <c r="I23" s="1">
        <v>2137</v>
      </c>
      <c r="J23" s="1">
        <v>2179</v>
      </c>
      <c r="K23" s="1">
        <v>2070</v>
      </c>
      <c r="L23" s="1">
        <v>2079</v>
      </c>
      <c r="M23" s="1">
        <v>2155</v>
      </c>
      <c r="N23" s="1">
        <v>2156</v>
      </c>
      <c r="O23" s="1">
        <v>2156</v>
      </c>
      <c r="P23" s="1">
        <v>2285</v>
      </c>
      <c r="Q23" s="1">
        <v>2135</v>
      </c>
      <c r="R23" s="1">
        <v>2184</v>
      </c>
      <c r="S23" s="1">
        <v>2202</v>
      </c>
      <c r="T23" s="1">
        <v>2164</v>
      </c>
      <c r="U23" s="1">
        <v>2254</v>
      </c>
      <c r="V23" s="1">
        <v>2227</v>
      </c>
      <c r="W23" s="1">
        <v>2173</v>
      </c>
      <c r="X23" s="1">
        <v>2259</v>
      </c>
      <c r="Y23" s="1">
        <v>2038</v>
      </c>
      <c r="Z23" s="1">
        <v>2078</v>
      </c>
      <c r="AA23" s="1">
        <v>2105</v>
      </c>
      <c r="AB23" s="1">
        <v>2127</v>
      </c>
      <c r="AC23" s="1">
        <v>2268</v>
      </c>
      <c r="AD23" s="1">
        <v>2213</v>
      </c>
      <c r="AE23" s="1">
        <v>2248</v>
      </c>
      <c r="AF23" s="1">
        <v>2201</v>
      </c>
      <c r="AG23" s="1">
        <v>2269</v>
      </c>
      <c r="AH23" s="1">
        <v>2248</v>
      </c>
      <c r="AI23" s="11">
        <v>2084</v>
      </c>
      <c r="AJ23" s="67">
        <f t="shared" si="1"/>
        <v>2165.6129032258063</v>
      </c>
      <c r="AK23" s="68">
        <f t="shared" si="2"/>
        <v>73.720950174449428</v>
      </c>
      <c r="AL23" s="69">
        <f t="shared" si="3"/>
        <v>3.4041610144009478E-2</v>
      </c>
      <c r="AP23" s="1">
        <v>17</v>
      </c>
      <c r="AQ23" s="73">
        <f t="shared" si="0"/>
        <v>2.6113671274961597E-2</v>
      </c>
      <c r="AR23" s="4">
        <v>-9.1978996921962625E-2</v>
      </c>
      <c r="AS23" s="4">
        <v>-0.1022443890274314</v>
      </c>
    </row>
    <row r="24" spans="4:45" x14ac:dyDescent="0.3">
      <c r="D24" s="30">
        <v>70</v>
      </c>
      <c r="E24" s="1">
        <v>2214</v>
      </c>
      <c r="F24" s="1">
        <v>2231</v>
      </c>
      <c r="G24" s="1">
        <v>2058</v>
      </c>
      <c r="H24" s="1">
        <v>2265</v>
      </c>
      <c r="I24" s="1">
        <v>2236</v>
      </c>
      <c r="J24" s="1">
        <v>2268</v>
      </c>
      <c r="K24" s="1">
        <v>2145</v>
      </c>
      <c r="L24" s="1">
        <v>2163</v>
      </c>
      <c r="M24" s="1">
        <v>2237</v>
      </c>
      <c r="N24" s="1">
        <v>2249</v>
      </c>
      <c r="O24" s="1">
        <v>2251</v>
      </c>
      <c r="P24" s="1">
        <v>2397</v>
      </c>
      <c r="Q24" s="1">
        <v>2225</v>
      </c>
      <c r="R24" s="1">
        <v>2267</v>
      </c>
      <c r="S24" s="1">
        <v>2304</v>
      </c>
      <c r="T24" s="1">
        <v>2252</v>
      </c>
      <c r="U24" s="1">
        <v>2357</v>
      </c>
      <c r="V24" s="1">
        <v>2322</v>
      </c>
      <c r="W24" s="1">
        <v>2255</v>
      </c>
      <c r="X24" s="1">
        <v>2348</v>
      </c>
      <c r="Y24" s="1">
        <v>2104</v>
      </c>
      <c r="Z24" s="1">
        <v>2151</v>
      </c>
      <c r="AA24" s="1">
        <v>2185</v>
      </c>
      <c r="AB24" s="1">
        <v>2198</v>
      </c>
      <c r="AC24" s="1">
        <v>2375</v>
      </c>
      <c r="AD24" s="1">
        <v>2306</v>
      </c>
      <c r="AE24" s="1">
        <v>2337</v>
      </c>
      <c r="AF24" s="1">
        <v>2277</v>
      </c>
      <c r="AG24" s="1">
        <v>2355</v>
      </c>
      <c r="AH24" s="1">
        <v>2337</v>
      </c>
      <c r="AI24" s="11">
        <v>2153</v>
      </c>
      <c r="AJ24" s="67">
        <f t="shared" si="1"/>
        <v>2252.3225806451615</v>
      </c>
      <c r="AK24" s="68">
        <f t="shared" si="2"/>
        <v>82.194236252417838</v>
      </c>
      <c r="AL24" s="69">
        <f t="shared" si="3"/>
        <v>3.6493101369553332E-2</v>
      </c>
      <c r="AP24" s="1">
        <v>18</v>
      </c>
      <c r="AQ24" s="73">
        <f t="shared" si="0"/>
        <v>2.7649769585253458E-2</v>
      </c>
      <c r="AR24" s="4">
        <v>-9.1176470588235289E-2</v>
      </c>
      <c r="AS24" s="4">
        <v>-0.10165353456886031</v>
      </c>
    </row>
    <row r="25" spans="4:45" x14ac:dyDescent="0.3">
      <c r="D25" s="30">
        <v>75</v>
      </c>
      <c r="E25" s="1">
        <v>2305</v>
      </c>
      <c r="F25" s="1">
        <v>2332</v>
      </c>
      <c r="G25" s="1">
        <v>2148</v>
      </c>
      <c r="H25" s="1">
        <v>2376</v>
      </c>
      <c r="I25" s="1">
        <v>2328</v>
      </c>
      <c r="J25" s="1">
        <v>2389</v>
      </c>
      <c r="K25" s="1">
        <v>2236</v>
      </c>
      <c r="L25" s="1">
        <v>2260</v>
      </c>
      <c r="M25" s="1">
        <v>2351</v>
      </c>
      <c r="N25" s="1">
        <v>2354</v>
      </c>
      <c r="O25" s="1">
        <v>2342</v>
      </c>
      <c r="P25" s="1">
        <v>2498</v>
      </c>
      <c r="Q25" s="1">
        <v>2320</v>
      </c>
      <c r="R25" s="1">
        <v>2384</v>
      </c>
      <c r="S25" s="1">
        <v>2407</v>
      </c>
      <c r="T25" s="1">
        <v>2340</v>
      </c>
      <c r="U25" s="1">
        <v>2468</v>
      </c>
      <c r="V25" s="1">
        <v>2414</v>
      </c>
      <c r="W25" s="1">
        <v>2352</v>
      </c>
      <c r="X25" s="1">
        <v>2449</v>
      </c>
      <c r="Y25" s="1">
        <v>2189</v>
      </c>
      <c r="Z25" s="1">
        <v>2224</v>
      </c>
      <c r="AA25" s="1">
        <v>2257</v>
      </c>
      <c r="AB25" s="1">
        <v>2295</v>
      </c>
      <c r="AC25" s="1">
        <v>2499</v>
      </c>
      <c r="AD25" s="1">
        <v>2403</v>
      </c>
      <c r="AE25" s="1">
        <v>2428</v>
      </c>
      <c r="AF25" s="1">
        <v>2367</v>
      </c>
      <c r="AG25" s="1">
        <v>2451</v>
      </c>
      <c r="AH25" s="1">
        <v>2419</v>
      </c>
      <c r="AI25" s="11">
        <v>2218</v>
      </c>
      <c r="AJ25" s="67">
        <f t="shared" si="1"/>
        <v>2348.483870967742</v>
      </c>
      <c r="AK25" s="68">
        <f t="shared" si="2"/>
        <v>89.314750915975765</v>
      </c>
      <c r="AL25" s="69">
        <f t="shared" si="3"/>
        <v>3.8030812993904768E-2</v>
      </c>
      <c r="AP25" s="1">
        <v>19</v>
      </c>
      <c r="AQ25" s="73">
        <f t="shared" si="0"/>
        <v>2.9185867895545316E-2</v>
      </c>
      <c r="AR25" s="4">
        <v>-9.0682610861983065E-2</v>
      </c>
      <c r="AS25" s="4">
        <v>-9.9808562478245766E-2</v>
      </c>
    </row>
    <row r="26" spans="4:45" x14ac:dyDescent="0.3">
      <c r="D26" s="30">
        <v>80</v>
      </c>
      <c r="E26" s="1">
        <v>2463</v>
      </c>
      <c r="F26" s="1">
        <v>2480</v>
      </c>
      <c r="G26" s="1">
        <v>2281</v>
      </c>
      <c r="H26" s="1">
        <v>2529</v>
      </c>
      <c r="I26" s="1">
        <v>2467</v>
      </c>
      <c r="J26" s="1">
        <v>2546</v>
      </c>
      <c r="K26" s="1">
        <v>2355</v>
      </c>
      <c r="L26" s="1">
        <v>2403</v>
      </c>
      <c r="M26" s="1">
        <v>2524</v>
      </c>
      <c r="N26" s="1">
        <v>2512</v>
      </c>
      <c r="O26" s="1">
        <v>2499</v>
      </c>
      <c r="P26" s="1">
        <v>2660</v>
      </c>
      <c r="Q26" s="1">
        <v>2445</v>
      </c>
      <c r="R26" s="1">
        <v>2530</v>
      </c>
      <c r="S26" s="1">
        <v>2542</v>
      </c>
      <c r="T26" s="1">
        <v>2494</v>
      </c>
      <c r="U26" s="1">
        <v>2619</v>
      </c>
      <c r="V26" s="1">
        <v>2556</v>
      </c>
      <c r="W26" s="1">
        <v>2465</v>
      </c>
      <c r="X26" s="1">
        <v>2608</v>
      </c>
      <c r="Y26" s="1">
        <v>2310</v>
      </c>
      <c r="Z26" s="1">
        <v>2336</v>
      </c>
      <c r="AA26" s="1">
        <v>2381</v>
      </c>
      <c r="AB26" s="1">
        <v>2436</v>
      </c>
      <c r="AC26" s="1">
        <v>2653</v>
      </c>
      <c r="AD26" s="1">
        <v>2535</v>
      </c>
      <c r="AE26" s="1">
        <v>2552</v>
      </c>
      <c r="AF26" s="1">
        <v>2505</v>
      </c>
      <c r="AG26" s="1">
        <v>2598</v>
      </c>
      <c r="AH26" s="1">
        <v>2538</v>
      </c>
      <c r="AI26" s="11">
        <v>2319</v>
      </c>
      <c r="AJ26" s="67">
        <f t="shared" si="1"/>
        <v>2488.4193548387098</v>
      </c>
      <c r="AK26" s="68">
        <f t="shared" si="2"/>
        <v>99.114336061455944</v>
      </c>
      <c r="AL26" s="69">
        <f t="shared" si="3"/>
        <v>3.9830238367471696E-2</v>
      </c>
      <c r="AP26" s="1">
        <v>20</v>
      </c>
      <c r="AQ26" s="73">
        <f t="shared" si="0"/>
        <v>3.0721966205837174E-2</v>
      </c>
      <c r="AR26" s="4">
        <v>-9.0052750565184678E-2</v>
      </c>
      <c r="AS26" s="4">
        <v>-9.9390025116612865E-2</v>
      </c>
    </row>
    <row r="27" spans="4:45" x14ac:dyDescent="0.3">
      <c r="D27" s="30">
        <v>85</v>
      </c>
      <c r="E27" s="1">
        <v>2716</v>
      </c>
      <c r="F27" s="1">
        <v>2739</v>
      </c>
      <c r="G27" s="1">
        <v>2491</v>
      </c>
      <c r="H27" s="1">
        <v>2790</v>
      </c>
      <c r="I27" s="1">
        <v>2695</v>
      </c>
      <c r="J27" s="1">
        <v>2811</v>
      </c>
      <c r="K27" s="1">
        <v>2565</v>
      </c>
      <c r="L27" s="1">
        <v>2657</v>
      </c>
      <c r="M27" s="1">
        <v>2766</v>
      </c>
      <c r="N27" s="1">
        <v>2756</v>
      </c>
      <c r="O27" s="1">
        <v>2703</v>
      </c>
      <c r="P27" s="1">
        <v>2908</v>
      </c>
      <c r="Q27" s="1">
        <v>2656</v>
      </c>
      <c r="R27" s="1">
        <v>2778</v>
      </c>
      <c r="S27" s="1">
        <v>2766</v>
      </c>
      <c r="T27" s="1">
        <v>2723</v>
      </c>
      <c r="U27" s="1">
        <v>2845</v>
      </c>
      <c r="V27" s="1">
        <v>2791</v>
      </c>
      <c r="W27" s="1">
        <v>2683</v>
      </c>
      <c r="X27" s="1">
        <v>2852</v>
      </c>
      <c r="Y27" s="1">
        <v>2530</v>
      </c>
      <c r="Z27" s="1">
        <v>2502</v>
      </c>
      <c r="AA27" s="1">
        <v>2566</v>
      </c>
      <c r="AB27" s="1">
        <v>2647</v>
      </c>
      <c r="AC27" s="1">
        <v>2861</v>
      </c>
      <c r="AD27" s="1">
        <v>2754</v>
      </c>
      <c r="AE27" s="1">
        <v>2762</v>
      </c>
      <c r="AF27" s="1">
        <v>2690</v>
      </c>
      <c r="AG27" s="1">
        <v>2841</v>
      </c>
      <c r="AH27" s="1">
        <v>2729</v>
      </c>
      <c r="AI27" s="11">
        <v>2474</v>
      </c>
      <c r="AJ27" s="67">
        <f t="shared" si="1"/>
        <v>2711.1935483870966</v>
      </c>
      <c r="AK27" s="68">
        <f t="shared" si="2"/>
        <v>114.29652061045391</v>
      </c>
      <c r="AL27" s="69">
        <f t="shared" si="3"/>
        <v>4.215727079995802E-2</v>
      </c>
      <c r="AP27" s="1">
        <v>21</v>
      </c>
      <c r="AQ27" s="73">
        <f t="shared" si="0"/>
        <v>3.2258064516129031E-2</v>
      </c>
      <c r="AR27" s="4">
        <v>-8.9512944273804324E-2</v>
      </c>
      <c r="AS27" s="4">
        <v>-9.921671018276762E-2</v>
      </c>
    </row>
    <row r="28" spans="4:45" x14ac:dyDescent="0.3">
      <c r="D28" s="30">
        <v>90</v>
      </c>
      <c r="E28" s="1">
        <v>3084</v>
      </c>
      <c r="F28" s="1">
        <v>3146</v>
      </c>
      <c r="G28" s="1">
        <v>2855</v>
      </c>
      <c r="H28" s="1">
        <v>3139</v>
      </c>
      <c r="I28" s="1">
        <v>3038</v>
      </c>
      <c r="J28" s="1">
        <v>3233</v>
      </c>
      <c r="K28" s="1">
        <v>2954</v>
      </c>
      <c r="L28" s="1">
        <v>2988</v>
      </c>
      <c r="M28" s="1">
        <v>3120</v>
      </c>
      <c r="N28" s="1">
        <v>3163</v>
      </c>
      <c r="O28" s="1">
        <v>3060</v>
      </c>
      <c r="P28" s="1">
        <v>3312</v>
      </c>
      <c r="Q28" s="1">
        <v>2970</v>
      </c>
      <c r="R28" s="1">
        <v>3107</v>
      </c>
      <c r="S28" s="1">
        <v>3103</v>
      </c>
      <c r="T28" s="1">
        <v>3107</v>
      </c>
      <c r="U28" s="1">
        <v>3218</v>
      </c>
      <c r="V28" s="1">
        <v>3189</v>
      </c>
      <c r="W28" s="1">
        <v>3128</v>
      </c>
      <c r="X28" s="1">
        <v>3282</v>
      </c>
      <c r="Y28" s="1">
        <v>2843</v>
      </c>
      <c r="Z28" s="1">
        <v>2874</v>
      </c>
      <c r="AA28" s="1">
        <v>2949</v>
      </c>
      <c r="AB28" s="1">
        <v>2947</v>
      </c>
      <c r="AC28" s="1">
        <v>3309</v>
      </c>
      <c r="AD28" s="1">
        <v>3079</v>
      </c>
      <c r="AE28" s="1">
        <v>3148</v>
      </c>
      <c r="AF28" s="1">
        <v>2987</v>
      </c>
      <c r="AG28" s="1">
        <v>3200</v>
      </c>
      <c r="AH28" s="1">
        <v>3118</v>
      </c>
      <c r="AI28" s="11">
        <v>2732</v>
      </c>
      <c r="AJ28" s="67">
        <f t="shared" si="1"/>
        <v>3076.8387096774195</v>
      </c>
      <c r="AK28" s="68">
        <f t="shared" si="2"/>
        <v>140.78733294682291</v>
      </c>
      <c r="AL28" s="69">
        <f t="shared" si="3"/>
        <v>4.5757137838916252E-2</v>
      </c>
      <c r="AP28" s="1">
        <v>22</v>
      </c>
      <c r="AQ28" s="73">
        <f t="shared" si="0"/>
        <v>3.3794162826420893E-2</v>
      </c>
      <c r="AR28" s="4">
        <v>-8.9433826181031378E-2</v>
      </c>
      <c r="AS28" s="4">
        <v>-9.6689543802987443E-2</v>
      </c>
    </row>
    <row r="29" spans="4:45" x14ac:dyDescent="0.3">
      <c r="D29" s="30">
        <v>95</v>
      </c>
      <c r="E29" s="1">
        <v>3647</v>
      </c>
      <c r="F29" s="1">
        <v>3718</v>
      </c>
      <c r="G29" s="1">
        <v>3389</v>
      </c>
      <c r="H29" s="1">
        <v>3654</v>
      </c>
      <c r="I29" s="1">
        <v>3580</v>
      </c>
      <c r="J29" s="1">
        <v>3747</v>
      </c>
      <c r="K29" s="1">
        <v>3449</v>
      </c>
      <c r="L29" s="1">
        <v>3492</v>
      </c>
      <c r="M29" s="1">
        <v>3649</v>
      </c>
      <c r="N29" s="1">
        <v>3691</v>
      </c>
      <c r="O29" s="1">
        <v>3514</v>
      </c>
      <c r="P29" s="1">
        <v>3874</v>
      </c>
      <c r="Q29" s="1">
        <v>3442</v>
      </c>
      <c r="R29" s="1">
        <v>3578</v>
      </c>
      <c r="S29" s="1">
        <v>3617</v>
      </c>
      <c r="T29" s="1">
        <v>3681</v>
      </c>
      <c r="U29" s="1">
        <v>3778</v>
      </c>
      <c r="V29" s="1">
        <v>3750</v>
      </c>
      <c r="W29" s="1">
        <v>3664</v>
      </c>
      <c r="X29" s="1">
        <v>3808</v>
      </c>
      <c r="Y29" s="1">
        <v>3299</v>
      </c>
      <c r="Z29" s="1">
        <v>3388</v>
      </c>
      <c r="AA29" s="1">
        <v>3457</v>
      </c>
      <c r="AB29" s="1">
        <v>3433</v>
      </c>
      <c r="AC29" s="1">
        <v>3826</v>
      </c>
      <c r="AD29" s="1">
        <v>3551</v>
      </c>
      <c r="AE29" s="1">
        <v>3655</v>
      </c>
      <c r="AF29" s="1">
        <v>3455</v>
      </c>
      <c r="AG29" s="1">
        <v>3688</v>
      </c>
      <c r="AH29" s="1">
        <v>3608</v>
      </c>
      <c r="AI29" s="11">
        <v>3127</v>
      </c>
      <c r="AJ29" s="67">
        <f t="shared" si="1"/>
        <v>3587.3870967741937</v>
      </c>
      <c r="AK29" s="68">
        <f t="shared" si="2"/>
        <v>166.83877994825917</v>
      </c>
      <c r="AL29" s="69">
        <f t="shared" si="3"/>
        <v>4.6507046897247835E-2</v>
      </c>
      <c r="AP29" s="1">
        <v>23</v>
      </c>
      <c r="AQ29" s="73">
        <f t="shared" si="0"/>
        <v>3.5330261136712747E-2</v>
      </c>
      <c r="AR29" s="4">
        <v>-8.7647058823529411E-2</v>
      </c>
      <c r="AS29" s="4">
        <v>-9.1138473960435964E-2</v>
      </c>
    </row>
    <row r="30" spans="4:45" ht="15.6" x14ac:dyDescent="0.3">
      <c r="D30" s="26" t="s">
        <v>37</v>
      </c>
      <c r="E30" s="15" t="s">
        <v>6</v>
      </c>
      <c r="F30" s="15" t="s">
        <v>7</v>
      </c>
      <c r="G30" s="15" t="s">
        <v>8</v>
      </c>
      <c r="H30" s="15" t="s">
        <v>9</v>
      </c>
      <c r="I30" s="15" t="s">
        <v>10</v>
      </c>
      <c r="J30" s="15" t="s">
        <v>11</v>
      </c>
      <c r="K30" s="15" t="s">
        <v>12</v>
      </c>
      <c r="L30" s="15" t="s">
        <v>13</v>
      </c>
      <c r="M30" s="15" t="s">
        <v>14</v>
      </c>
      <c r="N30" s="15" t="s">
        <v>15</v>
      </c>
      <c r="O30" s="15" t="s">
        <v>16</v>
      </c>
      <c r="P30" s="15" t="s">
        <v>17</v>
      </c>
      <c r="Q30" s="15" t="s">
        <v>18</v>
      </c>
      <c r="R30" s="15" t="s">
        <v>19</v>
      </c>
      <c r="S30" s="15" t="s">
        <v>20</v>
      </c>
      <c r="T30" s="15" t="s">
        <v>21</v>
      </c>
      <c r="U30" s="15" t="s">
        <v>22</v>
      </c>
      <c r="V30" s="15" t="s">
        <v>23</v>
      </c>
      <c r="W30" s="15" t="s">
        <v>24</v>
      </c>
      <c r="X30" s="15" t="s">
        <v>25</v>
      </c>
      <c r="Y30" s="15" t="s">
        <v>26</v>
      </c>
      <c r="Z30" s="15" t="s">
        <v>27</v>
      </c>
      <c r="AA30" s="15" t="s">
        <v>28</v>
      </c>
      <c r="AB30" s="15" t="s">
        <v>29</v>
      </c>
      <c r="AC30" s="15" t="s">
        <v>30</v>
      </c>
      <c r="AD30" s="15" t="s">
        <v>31</v>
      </c>
      <c r="AE30" s="15" t="s">
        <v>32</v>
      </c>
      <c r="AF30" s="15" t="s">
        <v>33</v>
      </c>
      <c r="AG30" s="15" t="s">
        <v>34</v>
      </c>
      <c r="AH30" s="15" t="s">
        <v>35</v>
      </c>
      <c r="AI30" s="16" t="s">
        <v>36</v>
      </c>
      <c r="AJ30" s="26" t="s">
        <v>39</v>
      </c>
      <c r="AK30" s="27" t="s">
        <v>40</v>
      </c>
      <c r="AL30" s="28" t="s">
        <v>41</v>
      </c>
      <c r="AP30" s="1">
        <v>24</v>
      </c>
      <c r="AQ30" s="73">
        <f t="shared" si="0"/>
        <v>3.6866359447004608E-2</v>
      </c>
      <c r="AR30" s="4">
        <v>-8.628485305199704E-2</v>
      </c>
      <c r="AS30" s="4">
        <v>-9.0941976559108698E-2</v>
      </c>
    </row>
    <row r="31" spans="4:45" x14ac:dyDescent="0.3">
      <c r="D31" s="30">
        <v>1</v>
      </c>
      <c r="E31">
        <v>352</v>
      </c>
      <c r="F31">
        <v>364</v>
      </c>
      <c r="G31">
        <v>353</v>
      </c>
      <c r="H31">
        <v>395</v>
      </c>
      <c r="I31">
        <v>373</v>
      </c>
      <c r="J31">
        <v>368</v>
      </c>
      <c r="K31">
        <v>369</v>
      </c>
      <c r="L31">
        <v>358</v>
      </c>
      <c r="M31">
        <v>363</v>
      </c>
      <c r="N31">
        <v>380</v>
      </c>
      <c r="O31">
        <v>388</v>
      </c>
      <c r="P31">
        <v>385</v>
      </c>
      <c r="Q31">
        <v>383</v>
      </c>
      <c r="R31">
        <v>439</v>
      </c>
      <c r="S31">
        <v>372</v>
      </c>
      <c r="T31">
        <v>399</v>
      </c>
      <c r="U31">
        <v>398</v>
      </c>
      <c r="V31">
        <v>390</v>
      </c>
      <c r="W31">
        <v>369</v>
      </c>
      <c r="X31">
        <v>371</v>
      </c>
      <c r="Y31">
        <v>396</v>
      </c>
      <c r="Z31">
        <v>354</v>
      </c>
      <c r="AA31">
        <v>366</v>
      </c>
      <c r="AB31">
        <v>367</v>
      </c>
      <c r="AC31">
        <v>384</v>
      </c>
      <c r="AD31">
        <v>408</v>
      </c>
      <c r="AE31">
        <v>423</v>
      </c>
      <c r="AF31">
        <v>412</v>
      </c>
      <c r="AG31">
        <v>441</v>
      </c>
      <c r="AH31">
        <v>439</v>
      </c>
      <c r="AI31">
        <v>418</v>
      </c>
      <c r="AJ31" s="67">
        <f>AVERAGE(E31:AI31)</f>
        <v>386.35483870967744</v>
      </c>
      <c r="AK31" s="68">
        <f>STDEV(E31:AI31)</f>
        <v>25.868318315520984</v>
      </c>
      <c r="AL31" s="69">
        <f>AK31/AJ31</f>
        <v>6.6954819051611464E-2</v>
      </c>
      <c r="AP31" s="1">
        <v>25</v>
      </c>
      <c r="AQ31" s="73">
        <f t="shared" si="0"/>
        <v>3.840245775729647E-2</v>
      </c>
      <c r="AR31" s="4">
        <v>-8.5736707867372947E-2</v>
      </c>
      <c r="AS31" s="4">
        <v>-8.9399744572158366E-2</v>
      </c>
    </row>
    <row r="32" spans="4:45" x14ac:dyDescent="0.3">
      <c r="D32" s="30">
        <v>3</v>
      </c>
      <c r="E32">
        <v>444</v>
      </c>
      <c r="F32">
        <v>459</v>
      </c>
      <c r="G32">
        <v>437</v>
      </c>
      <c r="H32">
        <v>490</v>
      </c>
      <c r="I32">
        <v>449</v>
      </c>
      <c r="J32">
        <v>445</v>
      </c>
      <c r="K32">
        <v>459</v>
      </c>
      <c r="L32">
        <v>435</v>
      </c>
      <c r="M32">
        <v>442</v>
      </c>
      <c r="N32">
        <v>458</v>
      </c>
      <c r="O32">
        <v>470</v>
      </c>
      <c r="P32">
        <v>463</v>
      </c>
      <c r="Q32">
        <v>458</v>
      </c>
      <c r="R32">
        <v>514</v>
      </c>
      <c r="S32">
        <v>454</v>
      </c>
      <c r="T32">
        <v>475</v>
      </c>
      <c r="U32">
        <v>474</v>
      </c>
      <c r="V32">
        <v>472</v>
      </c>
      <c r="W32">
        <v>466</v>
      </c>
      <c r="X32">
        <v>453</v>
      </c>
      <c r="Y32">
        <v>470</v>
      </c>
      <c r="Z32">
        <v>443</v>
      </c>
      <c r="AA32">
        <v>453</v>
      </c>
      <c r="AB32">
        <v>446</v>
      </c>
      <c r="AC32">
        <v>460</v>
      </c>
      <c r="AD32">
        <v>500</v>
      </c>
      <c r="AE32">
        <v>519</v>
      </c>
      <c r="AF32">
        <v>479</v>
      </c>
      <c r="AG32">
        <v>530</v>
      </c>
      <c r="AH32">
        <v>523</v>
      </c>
      <c r="AI32">
        <v>474</v>
      </c>
      <c r="AJ32" s="67">
        <f t="shared" ref="AJ32:AJ51" si="4">AVERAGE(E32:AI32)</f>
        <v>468.19354838709677</v>
      </c>
      <c r="AK32" s="68">
        <f t="shared" ref="AK32:AK51" si="5">STDEV(E32:AI32)</f>
        <v>25.665046730055138</v>
      </c>
      <c r="AL32" s="69">
        <f t="shared" ref="AL32:AL51" si="6">AK32/AJ32</f>
        <v>5.481717297999926E-2</v>
      </c>
      <c r="AP32" s="1">
        <v>26</v>
      </c>
      <c r="AQ32" s="73">
        <f t="shared" si="0"/>
        <v>3.9938556067588324E-2</v>
      </c>
      <c r="AR32" s="4">
        <v>-8.3318888311088024E-2</v>
      </c>
      <c r="AS32" s="4">
        <v>-8.9133265808131995E-2</v>
      </c>
    </row>
    <row r="33" spans="4:45" x14ac:dyDescent="0.3">
      <c r="D33" s="30">
        <v>5</v>
      </c>
      <c r="E33">
        <v>492</v>
      </c>
      <c r="F33">
        <v>509</v>
      </c>
      <c r="G33">
        <v>493</v>
      </c>
      <c r="H33">
        <v>537</v>
      </c>
      <c r="I33">
        <v>487</v>
      </c>
      <c r="J33">
        <v>497</v>
      </c>
      <c r="K33">
        <v>508</v>
      </c>
      <c r="L33">
        <v>484</v>
      </c>
      <c r="M33">
        <v>483</v>
      </c>
      <c r="N33">
        <v>507</v>
      </c>
      <c r="O33">
        <v>516</v>
      </c>
      <c r="P33">
        <v>515</v>
      </c>
      <c r="Q33">
        <v>506</v>
      </c>
      <c r="R33">
        <v>568</v>
      </c>
      <c r="S33">
        <v>506</v>
      </c>
      <c r="T33">
        <v>525</v>
      </c>
      <c r="U33">
        <v>523</v>
      </c>
      <c r="V33">
        <v>521</v>
      </c>
      <c r="W33">
        <v>522</v>
      </c>
      <c r="X33">
        <v>508</v>
      </c>
      <c r="Y33">
        <v>519</v>
      </c>
      <c r="Z33">
        <v>499</v>
      </c>
      <c r="AA33">
        <v>504</v>
      </c>
      <c r="AB33">
        <v>487</v>
      </c>
      <c r="AC33">
        <v>515</v>
      </c>
      <c r="AD33">
        <v>540</v>
      </c>
      <c r="AE33">
        <v>567</v>
      </c>
      <c r="AF33">
        <v>531</v>
      </c>
      <c r="AG33">
        <v>572</v>
      </c>
      <c r="AH33">
        <v>583</v>
      </c>
      <c r="AI33">
        <v>519</v>
      </c>
      <c r="AJ33" s="67">
        <f t="shared" si="4"/>
        <v>517.51612903225805</v>
      </c>
      <c r="AK33" s="68">
        <f t="shared" si="5"/>
        <v>26.117517707140465</v>
      </c>
      <c r="AL33" s="69">
        <f t="shared" si="6"/>
        <v>5.0467060332939878E-2</v>
      </c>
      <c r="AP33" s="1">
        <v>27</v>
      </c>
      <c r="AQ33" s="73">
        <f t="shared" si="0"/>
        <v>4.1474654377880185E-2</v>
      </c>
      <c r="AR33" s="4">
        <v>-8.0723308530887661E-2</v>
      </c>
      <c r="AS33" s="4">
        <v>-8.9119903108599074E-2</v>
      </c>
    </row>
    <row r="34" spans="4:45" x14ac:dyDescent="0.3">
      <c r="D34" s="30">
        <v>10</v>
      </c>
      <c r="E34">
        <v>597</v>
      </c>
      <c r="F34">
        <v>610</v>
      </c>
      <c r="G34">
        <v>585</v>
      </c>
      <c r="H34">
        <v>626</v>
      </c>
      <c r="I34">
        <v>583</v>
      </c>
      <c r="J34">
        <v>595</v>
      </c>
      <c r="K34">
        <v>605</v>
      </c>
      <c r="L34">
        <v>584</v>
      </c>
      <c r="M34">
        <v>578</v>
      </c>
      <c r="N34">
        <v>606</v>
      </c>
      <c r="O34">
        <v>606</v>
      </c>
      <c r="P34">
        <v>615</v>
      </c>
      <c r="Q34">
        <v>600</v>
      </c>
      <c r="R34">
        <v>653</v>
      </c>
      <c r="S34">
        <v>596</v>
      </c>
      <c r="T34">
        <v>631</v>
      </c>
      <c r="U34">
        <v>621</v>
      </c>
      <c r="V34">
        <v>635</v>
      </c>
      <c r="W34">
        <v>630</v>
      </c>
      <c r="X34">
        <v>624</v>
      </c>
      <c r="Y34">
        <v>606</v>
      </c>
      <c r="Z34">
        <v>599</v>
      </c>
      <c r="AA34">
        <v>606</v>
      </c>
      <c r="AB34">
        <v>587</v>
      </c>
      <c r="AC34">
        <v>623</v>
      </c>
      <c r="AD34">
        <v>638</v>
      </c>
      <c r="AE34">
        <v>676</v>
      </c>
      <c r="AF34">
        <v>628</v>
      </c>
      <c r="AG34">
        <v>667</v>
      </c>
      <c r="AH34">
        <v>693</v>
      </c>
      <c r="AI34">
        <v>587</v>
      </c>
      <c r="AJ34" s="67">
        <f t="shared" si="4"/>
        <v>615.80645161290317</v>
      </c>
      <c r="AK34" s="68">
        <f t="shared" si="5"/>
        <v>28.077772175202586</v>
      </c>
      <c r="AL34" s="69">
        <f t="shared" si="6"/>
        <v>4.559512506187953E-2</v>
      </c>
      <c r="AP34" s="1">
        <v>28</v>
      </c>
      <c r="AQ34" s="73">
        <f t="shared" si="0"/>
        <v>4.3010752688172046E-2</v>
      </c>
      <c r="AR34" s="4">
        <v>-8.0418319509556441E-2</v>
      </c>
      <c r="AS34" s="4">
        <v>-8.6116968150038858E-2</v>
      </c>
    </row>
    <row r="35" spans="4:45" x14ac:dyDescent="0.3">
      <c r="D35" s="30">
        <v>15</v>
      </c>
      <c r="E35">
        <v>686</v>
      </c>
      <c r="F35">
        <v>702</v>
      </c>
      <c r="G35">
        <v>659</v>
      </c>
      <c r="H35">
        <v>715</v>
      </c>
      <c r="I35">
        <v>663</v>
      </c>
      <c r="J35">
        <v>679</v>
      </c>
      <c r="K35">
        <v>688</v>
      </c>
      <c r="L35">
        <v>663</v>
      </c>
      <c r="M35">
        <v>662</v>
      </c>
      <c r="N35">
        <v>699</v>
      </c>
      <c r="O35">
        <v>681</v>
      </c>
      <c r="P35">
        <v>710</v>
      </c>
      <c r="Q35">
        <v>682</v>
      </c>
      <c r="R35">
        <v>736</v>
      </c>
      <c r="S35">
        <v>690</v>
      </c>
      <c r="T35">
        <v>717</v>
      </c>
      <c r="U35">
        <v>715</v>
      </c>
      <c r="V35">
        <v>735</v>
      </c>
      <c r="W35">
        <v>719</v>
      </c>
      <c r="X35">
        <v>730</v>
      </c>
      <c r="Y35">
        <v>686</v>
      </c>
      <c r="Z35">
        <v>685</v>
      </c>
      <c r="AA35">
        <v>683</v>
      </c>
      <c r="AB35">
        <v>676</v>
      </c>
      <c r="AC35">
        <v>712</v>
      </c>
      <c r="AD35">
        <v>724</v>
      </c>
      <c r="AE35">
        <v>766</v>
      </c>
      <c r="AF35">
        <v>726</v>
      </c>
      <c r="AG35">
        <v>764</v>
      </c>
      <c r="AH35">
        <v>787</v>
      </c>
      <c r="AI35">
        <v>657</v>
      </c>
      <c r="AJ35" s="67">
        <f t="shared" si="4"/>
        <v>703.12903225806451</v>
      </c>
      <c r="AK35" s="68">
        <f t="shared" si="5"/>
        <v>32.814368738388445</v>
      </c>
      <c r="AL35" s="69">
        <f t="shared" si="6"/>
        <v>4.6669056791762253E-2</v>
      </c>
      <c r="AP35" s="1">
        <v>29</v>
      </c>
      <c r="AQ35" s="73">
        <f t="shared" si="0"/>
        <v>4.4546850998463901E-2</v>
      </c>
      <c r="AR35" s="4">
        <v>-7.9936397802833126E-2</v>
      </c>
      <c r="AS35" s="4">
        <v>-8.3550913838120106E-2</v>
      </c>
    </row>
    <row r="36" spans="4:45" x14ac:dyDescent="0.3">
      <c r="D36" s="30">
        <v>20</v>
      </c>
      <c r="E36">
        <v>772</v>
      </c>
      <c r="F36">
        <v>787</v>
      </c>
      <c r="G36">
        <v>728</v>
      </c>
      <c r="H36">
        <v>796</v>
      </c>
      <c r="I36">
        <v>734</v>
      </c>
      <c r="J36">
        <v>760</v>
      </c>
      <c r="K36">
        <v>764</v>
      </c>
      <c r="L36">
        <v>754</v>
      </c>
      <c r="M36">
        <v>746</v>
      </c>
      <c r="N36">
        <v>776</v>
      </c>
      <c r="O36">
        <v>767</v>
      </c>
      <c r="P36">
        <v>805</v>
      </c>
      <c r="Q36">
        <v>764</v>
      </c>
      <c r="R36">
        <v>818</v>
      </c>
      <c r="S36">
        <v>761</v>
      </c>
      <c r="T36">
        <v>797</v>
      </c>
      <c r="U36">
        <v>801</v>
      </c>
      <c r="V36">
        <v>820</v>
      </c>
      <c r="W36">
        <v>795</v>
      </c>
      <c r="X36">
        <v>836</v>
      </c>
      <c r="Y36">
        <v>751</v>
      </c>
      <c r="Z36">
        <v>764</v>
      </c>
      <c r="AA36">
        <v>764</v>
      </c>
      <c r="AB36">
        <v>762</v>
      </c>
      <c r="AC36">
        <v>807</v>
      </c>
      <c r="AD36">
        <v>801</v>
      </c>
      <c r="AE36">
        <v>842</v>
      </c>
      <c r="AF36">
        <v>811</v>
      </c>
      <c r="AG36">
        <v>839</v>
      </c>
      <c r="AH36">
        <v>862</v>
      </c>
      <c r="AI36">
        <v>719</v>
      </c>
      <c r="AJ36" s="67">
        <f t="shared" si="4"/>
        <v>783.9677419354839</v>
      </c>
      <c r="AK36" s="68">
        <f t="shared" si="5"/>
        <v>35.274621539163007</v>
      </c>
      <c r="AL36" s="69">
        <f t="shared" si="6"/>
        <v>4.4994991059295282E-2</v>
      </c>
      <c r="AP36" s="1">
        <v>30</v>
      </c>
      <c r="AQ36" s="73">
        <f t="shared" si="0"/>
        <v>4.6082949308755762E-2</v>
      </c>
      <c r="AR36" s="4">
        <v>-7.9812206572769953E-2</v>
      </c>
      <c r="AS36" s="4">
        <v>-8.1924754634678326E-2</v>
      </c>
    </row>
    <row r="37" spans="4:45" x14ac:dyDescent="0.3">
      <c r="D37" s="30">
        <v>25</v>
      </c>
      <c r="E37">
        <v>863</v>
      </c>
      <c r="F37">
        <v>872</v>
      </c>
      <c r="G37">
        <v>805</v>
      </c>
      <c r="H37">
        <v>880</v>
      </c>
      <c r="I37">
        <v>815</v>
      </c>
      <c r="J37">
        <v>846</v>
      </c>
      <c r="K37">
        <v>833</v>
      </c>
      <c r="L37">
        <v>837</v>
      </c>
      <c r="M37">
        <v>839</v>
      </c>
      <c r="N37">
        <v>854</v>
      </c>
      <c r="O37">
        <v>850</v>
      </c>
      <c r="P37">
        <v>895</v>
      </c>
      <c r="Q37">
        <v>842</v>
      </c>
      <c r="R37">
        <v>899</v>
      </c>
      <c r="S37">
        <v>846</v>
      </c>
      <c r="T37">
        <v>891</v>
      </c>
      <c r="U37">
        <v>901</v>
      </c>
      <c r="V37">
        <v>908</v>
      </c>
      <c r="W37">
        <v>883</v>
      </c>
      <c r="X37">
        <v>929</v>
      </c>
      <c r="Y37">
        <v>819</v>
      </c>
      <c r="Z37">
        <v>836</v>
      </c>
      <c r="AA37">
        <v>850</v>
      </c>
      <c r="AB37">
        <v>847</v>
      </c>
      <c r="AC37">
        <v>893</v>
      </c>
      <c r="AD37">
        <v>889</v>
      </c>
      <c r="AE37">
        <v>936</v>
      </c>
      <c r="AF37">
        <v>898</v>
      </c>
      <c r="AG37">
        <v>931</v>
      </c>
      <c r="AH37">
        <v>957</v>
      </c>
      <c r="AI37">
        <v>786</v>
      </c>
      <c r="AJ37" s="67">
        <f t="shared" si="4"/>
        <v>868.70967741935488</v>
      </c>
      <c r="AK37" s="68">
        <f t="shared" si="5"/>
        <v>40.982267342829381</v>
      </c>
      <c r="AL37" s="69">
        <f t="shared" si="6"/>
        <v>4.7176022563227282E-2</v>
      </c>
      <c r="AP37" s="1">
        <v>31</v>
      </c>
      <c r="AQ37" s="73">
        <f t="shared" si="0"/>
        <v>4.7619047619047616E-2</v>
      </c>
      <c r="AR37" s="4">
        <v>-7.683932182298954E-2</v>
      </c>
      <c r="AS37" s="4">
        <v>-7.9057529003707716E-2</v>
      </c>
    </row>
    <row r="38" spans="4:45" x14ac:dyDescent="0.3">
      <c r="D38" s="30">
        <v>30</v>
      </c>
      <c r="E38">
        <v>940</v>
      </c>
      <c r="F38">
        <v>967</v>
      </c>
      <c r="G38">
        <v>888</v>
      </c>
      <c r="H38">
        <v>965</v>
      </c>
      <c r="I38">
        <v>912</v>
      </c>
      <c r="J38">
        <v>933</v>
      </c>
      <c r="K38">
        <v>918</v>
      </c>
      <c r="L38">
        <v>925</v>
      </c>
      <c r="M38">
        <v>926</v>
      </c>
      <c r="N38">
        <v>937</v>
      </c>
      <c r="O38">
        <v>942</v>
      </c>
      <c r="P38">
        <v>983</v>
      </c>
      <c r="Q38">
        <v>925</v>
      </c>
      <c r="R38">
        <v>994</v>
      </c>
      <c r="S38">
        <v>933</v>
      </c>
      <c r="T38">
        <v>976</v>
      </c>
      <c r="U38">
        <v>996</v>
      </c>
      <c r="V38">
        <v>998</v>
      </c>
      <c r="W38">
        <v>976</v>
      </c>
      <c r="X38">
        <v>1020</v>
      </c>
      <c r="Y38">
        <v>892</v>
      </c>
      <c r="Z38">
        <v>920</v>
      </c>
      <c r="AA38">
        <v>944</v>
      </c>
      <c r="AB38">
        <v>927</v>
      </c>
      <c r="AC38">
        <v>985</v>
      </c>
      <c r="AD38">
        <v>983</v>
      </c>
      <c r="AE38">
        <v>1022</v>
      </c>
      <c r="AF38">
        <v>991</v>
      </c>
      <c r="AG38">
        <v>1009</v>
      </c>
      <c r="AH38">
        <v>1043</v>
      </c>
      <c r="AI38">
        <v>865</v>
      </c>
      <c r="AJ38" s="67">
        <f t="shared" si="4"/>
        <v>955.9677419354839</v>
      </c>
      <c r="AK38" s="68">
        <f t="shared" si="5"/>
        <v>43.018975558054805</v>
      </c>
      <c r="AL38" s="69">
        <f t="shared" si="6"/>
        <v>4.5000446846623889E-2</v>
      </c>
      <c r="AP38" s="1">
        <v>32</v>
      </c>
      <c r="AQ38" s="73">
        <f t="shared" si="0"/>
        <v>4.9155145929339478E-2</v>
      </c>
      <c r="AR38" s="4">
        <v>-7.6096377188420897E-2</v>
      </c>
      <c r="AS38" s="4">
        <v>-7.8903562312728909E-2</v>
      </c>
    </row>
    <row r="39" spans="4:45" x14ac:dyDescent="0.3">
      <c r="D39" s="30">
        <v>35</v>
      </c>
      <c r="E39">
        <v>1030</v>
      </c>
      <c r="F39">
        <v>1053</v>
      </c>
      <c r="G39">
        <v>967</v>
      </c>
      <c r="H39">
        <v>1051</v>
      </c>
      <c r="I39">
        <v>996</v>
      </c>
      <c r="J39">
        <v>1017</v>
      </c>
      <c r="K39">
        <v>997</v>
      </c>
      <c r="L39">
        <v>1003</v>
      </c>
      <c r="M39">
        <v>1004</v>
      </c>
      <c r="N39">
        <v>1026</v>
      </c>
      <c r="O39">
        <v>1038</v>
      </c>
      <c r="P39">
        <v>1080</v>
      </c>
      <c r="Q39">
        <v>1014</v>
      </c>
      <c r="R39">
        <v>1083</v>
      </c>
      <c r="S39">
        <v>1037</v>
      </c>
      <c r="T39">
        <v>1053</v>
      </c>
      <c r="U39">
        <v>1087</v>
      </c>
      <c r="V39">
        <v>1092</v>
      </c>
      <c r="W39">
        <v>1060</v>
      </c>
      <c r="X39">
        <v>1112</v>
      </c>
      <c r="Y39">
        <v>965</v>
      </c>
      <c r="Z39">
        <v>1013</v>
      </c>
      <c r="AA39">
        <v>1022</v>
      </c>
      <c r="AB39">
        <v>1013</v>
      </c>
      <c r="AC39">
        <v>1080</v>
      </c>
      <c r="AD39">
        <v>1065</v>
      </c>
      <c r="AE39">
        <v>1101</v>
      </c>
      <c r="AF39">
        <v>1070</v>
      </c>
      <c r="AG39">
        <v>1093</v>
      </c>
      <c r="AH39">
        <v>1134</v>
      </c>
      <c r="AI39">
        <v>932</v>
      </c>
      <c r="AJ39" s="67">
        <f t="shared" si="4"/>
        <v>1041.5483870967741</v>
      </c>
      <c r="AK39" s="68">
        <f t="shared" si="5"/>
        <v>46.613902582582533</v>
      </c>
      <c r="AL39" s="69">
        <f t="shared" si="6"/>
        <v>4.4754428272425005E-2</v>
      </c>
      <c r="AP39" s="1">
        <v>33</v>
      </c>
      <c r="AQ39" s="73">
        <f t="shared" si="0"/>
        <v>5.0691244239631339E-2</v>
      </c>
      <c r="AR39" s="4">
        <v>-7.4272260273972573E-2</v>
      </c>
      <c r="AS39" s="4">
        <v>-7.5019420708023546E-2</v>
      </c>
    </row>
    <row r="40" spans="4:45" x14ac:dyDescent="0.3">
      <c r="D40" s="30">
        <v>40</v>
      </c>
      <c r="E40">
        <v>1121</v>
      </c>
      <c r="F40">
        <v>1139</v>
      </c>
      <c r="G40">
        <v>1040</v>
      </c>
      <c r="H40">
        <v>1138</v>
      </c>
      <c r="I40">
        <v>1085</v>
      </c>
      <c r="J40">
        <v>1110</v>
      </c>
      <c r="K40">
        <v>1085</v>
      </c>
      <c r="L40">
        <v>1083</v>
      </c>
      <c r="M40">
        <v>1105</v>
      </c>
      <c r="N40">
        <v>1126</v>
      </c>
      <c r="O40">
        <v>1118</v>
      </c>
      <c r="P40">
        <v>1171</v>
      </c>
      <c r="Q40">
        <v>1104</v>
      </c>
      <c r="R40">
        <v>1164</v>
      </c>
      <c r="S40">
        <v>1122</v>
      </c>
      <c r="T40">
        <v>1132</v>
      </c>
      <c r="U40">
        <v>1184</v>
      </c>
      <c r="V40">
        <v>1185</v>
      </c>
      <c r="W40">
        <v>1155</v>
      </c>
      <c r="X40">
        <v>1203</v>
      </c>
      <c r="Y40">
        <v>1042</v>
      </c>
      <c r="Z40">
        <v>1085</v>
      </c>
      <c r="AA40">
        <v>1093</v>
      </c>
      <c r="AB40">
        <v>1095</v>
      </c>
      <c r="AC40">
        <v>1173</v>
      </c>
      <c r="AD40">
        <v>1149</v>
      </c>
      <c r="AE40">
        <v>1186</v>
      </c>
      <c r="AF40">
        <v>1146</v>
      </c>
      <c r="AG40">
        <v>1186</v>
      </c>
      <c r="AH40">
        <v>1224</v>
      </c>
      <c r="AI40">
        <v>1003</v>
      </c>
      <c r="AJ40" s="67">
        <f t="shared" si="4"/>
        <v>1127.483870967742</v>
      </c>
      <c r="AK40" s="68">
        <f t="shared" si="5"/>
        <v>50.700342515438649</v>
      </c>
      <c r="AL40" s="69">
        <f t="shared" si="6"/>
        <v>4.4967687628135675E-2</v>
      </c>
      <c r="AP40" s="1">
        <v>34</v>
      </c>
      <c r="AQ40" s="73">
        <f t="shared" si="0"/>
        <v>5.2227342549923193E-2</v>
      </c>
      <c r="AR40" s="4">
        <v>-7.3741903338315901E-2</v>
      </c>
      <c r="AS40" s="4">
        <v>-7.4429702048417187E-2</v>
      </c>
    </row>
    <row r="41" spans="4:45" x14ac:dyDescent="0.3">
      <c r="D41" s="30">
        <v>45</v>
      </c>
      <c r="E41">
        <v>1213</v>
      </c>
      <c r="F41">
        <v>1224</v>
      </c>
      <c r="G41">
        <v>1112</v>
      </c>
      <c r="H41">
        <v>1233</v>
      </c>
      <c r="I41">
        <v>1179</v>
      </c>
      <c r="J41">
        <v>1217</v>
      </c>
      <c r="K41">
        <v>1167</v>
      </c>
      <c r="L41">
        <v>1179</v>
      </c>
      <c r="M41">
        <v>1195</v>
      </c>
      <c r="N41">
        <v>1221</v>
      </c>
      <c r="O41">
        <v>1208</v>
      </c>
      <c r="P41">
        <v>1280</v>
      </c>
      <c r="Q41">
        <v>1196</v>
      </c>
      <c r="R41">
        <v>1258</v>
      </c>
      <c r="S41">
        <v>1214</v>
      </c>
      <c r="T41">
        <v>1228</v>
      </c>
      <c r="U41">
        <v>1276</v>
      </c>
      <c r="V41">
        <v>1278</v>
      </c>
      <c r="W41">
        <v>1242</v>
      </c>
      <c r="X41">
        <v>1303</v>
      </c>
      <c r="Y41">
        <v>1126</v>
      </c>
      <c r="Z41">
        <v>1155</v>
      </c>
      <c r="AA41">
        <v>1173</v>
      </c>
      <c r="AB41">
        <v>1183</v>
      </c>
      <c r="AC41">
        <v>1265</v>
      </c>
      <c r="AD41">
        <v>1239</v>
      </c>
      <c r="AE41">
        <v>1276</v>
      </c>
      <c r="AF41">
        <v>1235</v>
      </c>
      <c r="AG41">
        <v>1287</v>
      </c>
      <c r="AH41">
        <v>1309</v>
      </c>
      <c r="AI41">
        <v>1080</v>
      </c>
      <c r="AJ41" s="67">
        <f t="shared" si="4"/>
        <v>1217.7741935483871</v>
      </c>
      <c r="AK41" s="68">
        <f t="shared" si="5"/>
        <v>55.582796905409118</v>
      </c>
      <c r="AL41" s="69">
        <f t="shared" si="6"/>
        <v>4.5642942016573936E-2</v>
      </c>
      <c r="AP41" s="1">
        <v>35</v>
      </c>
      <c r="AQ41" s="73">
        <f t="shared" si="0"/>
        <v>5.3763440860215055E-2</v>
      </c>
      <c r="AR41" s="4">
        <v>-7.2018890200708383E-2</v>
      </c>
      <c r="AS41" s="4">
        <v>-7.2796934865900387E-2</v>
      </c>
    </row>
    <row r="42" spans="4:45" x14ac:dyDescent="0.3">
      <c r="D42" s="30">
        <v>50</v>
      </c>
      <c r="E42">
        <v>1303</v>
      </c>
      <c r="F42">
        <v>1329</v>
      </c>
      <c r="G42">
        <v>1187</v>
      </c>
      <c r="H42">
        <v>1334</v>
      </c>
      <c r="I42">
        <v>1276</v>
      </c>
      <c r="J42">
        <v>1325</v>
      </c>
      <c r="K42">
        <v>1262</v>
      </c>
      <c r="L42">
        <v>1266</v>
      </c>
      <c r="M42">
        <v>1293</v>
      </c>
      <c r="N42">
        <v>1304</v>
      </c>
      <c r="O42">
        <v>1305</v>
      </c>
      <c r="P42">
        <v>1387</v>
      </c>
      <c r="Q42">
        <v>1289</v>
      </c>
      <c r="R42">
        <v>1346</v>
      </c>
      <c r="S42">
        <v>1315</v>
      </c>
      <c r="T42">
        <v>1322</v>
      </c>
      <c r="U42">
        <v>1380</v>
      </c>
      <c r="V42">
        <v>1366</v>
      </c>
      <c r="W42">
        <v>1325</v>
      </c>
      <c r="X42">
        <v>1401</v>
      </c>
      <c r="Y42">
        <v>1205</v>
      </c>
      <c r="Z42">
        <v>1229</v>
      </c>
      <c r="AA42">
        <v>1251</v>
      </c>
      <c r="AB42">
        <v>1279</v>
      </c>
      <c r="AC42">
        <v>1366</v>
      </c>
      <c r="AD42">
        <v>1340</v>
      </c>
      <c r="AE42">
        <v>1368</v>
      </c>
      <c r="AF42">
        <v>1319</v>
      </c>
      <c r="AG42">
        <v>1387</v>
      </c>
      <c r="AH42">
        <v>1384</v>
      </c>
      <c r="AI42">
        <v>1160</v>
      </c>
      <c r="AJ42" s="67">
        <f t="shared" si="4"/>
        <v>1309.7741935483871</v>
      </c>
      <c r="AK42" s="68">
        <f t="shared" si="5"/>
        <v>60.518707673698906</v>
      </c>
      <c r="AL42" s="69">
        <f t="shared" si="6"/>
        <v>4.6205451269232964E-2</v>
      </c>
      <c r="AP42" s="1">
        <v>36</v>
      </c>
      <c r="AQ42" s="73">
        <f t="shared" si="0"/>
        <v>5.5299539170506916E-2</v>
      </c>
      <c r="AR42" s="4">
        <v>-7.1263370916449784E-2</v>
      </c>
      <c r="AS42" s="4">
        <v>-7.1092934215106193E-2</v>
      </c>
    </row>
    <row r="43" spans="4:45" x14ac:dyDescent="0.3">
      <c r="D43" s="30">
        <v>55</v>
      </c>
      <c r="E43">
        <v>1396</v>
      </c>
      <c r="F43">
        <v>1431</v>
      </c>
      <c r="G43">
        <v>1273</v>
      </c>
      <c r="H43">
        <v>1442</v>
      </c>
      <c r="I43">
        <v>1376</v>
      </c>
      <c r="J43">
        <v>1428</v>
      </c>
      <c r="K43">
        <v>1350</v>
      </c>
      <c r="L43">
        <v>1367</v>
      </c>
      <c r="M43">
        <v>1404</v>
      </c>
      <c r="N43">
        <v>1405</v>
      </c>
      <c r="O43">
        <v>1401</v>
      </c>
      <c r="P43">
        <v>1522</v>
      </c>
      <c r="Q43">
        <v>1382</v>
      </c>
      <c r="R43">
        <v>1448</v>
      </c>
      <c r="S43">
        <v>1416</v>
      </c>
      <c r="T43">
        <v>1415</v>
      </c>
      <c r="U43">
        <v>1491</v>
      </c>
      <c r="V43">
        <v>1474</v>
      </c>
      <c r="W43">
        <v>1419</v>
      </c>
      <c r="X43">
        <v>1511</v>
      </c>
      <c r="Y43">
        <v>1285</v>
      </c>
      <c r="Z43">
        <v>1327</v>
      </c>
      <c r="AA43">
        <v>1340</v>
      </c>
      <c r="AB43">
        <v>1384</v>
      </c>
      <c r="AC43">
        <v>1478</v>
      </c>
      <c r="AD43">
        <v>1441</v>
      </c>
      <c r="AE43">
        <v>1471</v>
      </c>
      <c r="AF43">
        <v>1421</v>
      </c>
      <c r="AG43">
        <v>1501</v>
      </c>
      <c r="AH43">
        <v>1482</v>
      </c>
      <c r="AI43">
        <v>1242</v>
      </c>
      <c r="AJ43" s="67">
        <f t="shared" si="4"/>
        <v>1410.4193548387098</v>
      </c>
      <c r="AK43" s="68">
        <f t="shared" si="5"/>
        <v>68.913846791264618</v>
      </c>
      <c r="AL43" s="69">
        <f t="shared" si="6"/>
        <v>4.8860536800521534E-2</v>
      </c>
      <c r="AP43" s="1">
        <v>37</v>
      </c>
      <c r="AQ43" s="73">
        <f t="shared" si="0"/>
        <v>5.683563748079877E-2</v>
      </c>
      <c r="AR43" s="4">
        <v>-6.7270592182519753E-2</v>
      </c>
      <c r="AS43" s="4">
        <v>-7.0567986230636856E-2</v>
      </c>
    </row>
    <row r="44" spans="4:45" x14ac:dyDescent="0.3">
      <c r="D44" s="30">
        <v>60</v>
      </c>
      <c r="E44">
        <v>1509</v>
      </c>
      <c r="F44">
        <v>1534</v>
      </c>
      <c r="G44">
        <v>1350</v>
      </c>
      <c r="H44">
        <v>1566</v>
      </c>
      <c r="I44">
        <v>1496</v>
      </c>
      <c r="J44">
        <v>1542</v>
      </c>
      <c r="K44">
        <v>1439</v>
      </c>
      <c r="L44">
        <v>1455</v>
      </c>
      <c r="M44">
        <v>1511</v>
      </c>
      <c r="N44">
        <v>1520</v>
      </c>
      <c r="O44">
        <v>1525</v>
      </c>
      <c r="P44">
        <v>1662</v>
      </c>
      <c r="Q44">
        <v>1497</v>
      </c>
      <c r="R44">
        <v>1556</v>
      </c>
      <c r="S44">
        <v>1530</v>
      </c>
      <c r="T44">
        <v>1523</v>
      </c>
      <c r="U44">
        <v>1621</v>
      </c>
      <c r="V44">
        <v>1597</v>
      </c>
      <c r="W44">
        <v>1530</v>
      </c>
      <c r="X44">
        <v>1634</v>
      </c>
      <c r="Y44">
        <v>1372</v>
      </c>
      <c r="Z44">
        <v>1425</v>
      </c>
      <c r="AA44">
        <v>1433</v>
      </c>
      <c r="AB44">
        <v>1479</v>
      </c>
      <c r="AC44">
        <v>1615</v>
      </c>
      <c r="AD44">
        <v>1567</v>
      </c>
      <c r="AE44">
        <v>1590</v>
      </c>
      <c r="AF44">
        <v>1546</v>
      </c>
      <c r="AG44">
        <v>1625</v>
      </c>
      <c r="AH44">
        <v>1589</v>
      </c>
      <c r="AI44">
        <v>1339</v>
      </c>
      <c r="AJ44" s="67">
        <f t="shared" si="4"/>
        <v>1521.8387096774193</v>
      </c>
      <c r="AK44" s="68">
        <f t="shared" si="5"/>
        <v>81.657862154313747</v>
      </c>
      <c r="AL44" s="69">
        <f t="shared" si="6"/>
        <v>5.3657369624684197E-2</v>
      </c>
      <c r="AP44" s="1">
        <v>38</v>
      </c>
      <c r="AQ44" s="73">
        <f t="shared" si="0"/>
        <v>5.8371735791090631E-2</v>
      </c>
      <c r="AR44" s="4">
        <v>-6.4190407500901547E-2</v>
      </c>
      <c r="AS44" s="4">
        <v>-6.9943480016148529E-2</v>
      </c>
    </row>
    <row r="45" spans="4:45" x14ac:dyDescent="0.3">
      <c r="D45" s="30">
        <v>65</v>
      </c>
      <c r="E45">
        <v>1607</v>
      </c>
      <c r="F45">
        <v>1632</v>
      </c>
      <c r="G45">
        <v>1432</v>
      </c>
      <c r="H45">
        <v>1676</v>
      </c>
      <c r="I45">
        <v>1615</v>
      </c>
      <c r="J45">
        <v>1667</v>
      </c>
      <c r="K45">
        <v>1527</v>
      </c>
      <c r="L45">
        <v>1540</v>
      </c>
      <c r="M45">
        <v>1637</v>
      </c>
      <c r="N45">
        <v>1637</v>
      </c>
      <c r="O45">
        <v>1629</v>
      </c>
      <c r="P45">
        <v>1799</v>
      </c>
      <c r="Q45">
        <v>1600</v>
      </c>
      <c r="R45">
        <v>1664</v>
      </c>
      <c r="S45">
        <v>1687</v>
      </c>
      <c r="T45">
        <v>1635</v>
      </c>
      <c r="U45">
        <v>1757</v>
      </c>
      <c r="V45">
        <v>1714</v>
      </c>
      <c r="W45">
        <v>1641</v>
      </c>
      <c r="X45">
        <v>1756</v>
      </c>
      <c r="Y45">
        <v>1455</v>
      </c>
      <c r="Z45">
        <v>1507</v>
      </c>
      <c r="AA45">
        <v>1541</v>
      </c>
      <c r="AB45">
        <v>1569</v>
      </c>
      <c r="AC45">
        <v>1763</v>
      </c>
      <c r="AD45">
        <v>1686</v>
      </c>
      <c r="AE45">
        <v>1727</v>
      </c>
      <c r="AF45">
        <v>1658</v>
      </c>
      <c r="AG45">
        <v>1755</v>
      </c>
      <c r="AH45">
        <v>1716</v>
      </c>
      <c r="AI45">
        <v>1449</v>
      </c>
      <c r="AJ45" s="67">
        <f t="shared" si="4"/>
        <v>1634.7741935483871</v>
      </c>
      <c r="AK45" s="68">
        <f t="shared" si="5"/>
        <v>96.404947894258129</v>
      </c>
      <c r="AL45" s="69">
        <f t="shared" si="6"/>
        <v>5.8971415302932276E-2</v>
      </c>
      <c r="AP45" s="1">
        <v>39</v>
      </c>
      <c r="AQ45" s="73">
        <f t="shared" si="0"/>
        <v>5.9907834101382486E-2</v>
      </c>
      <c r="AR45" s="4">
        <v>-6.3851877487454536E-2</v>
      </c>
      <c r="AS45" s="4">
        <v>-6.9495245062179953E-2</v>
      </c>
    </row>
    <row r="46" spans="4:45" x14ac:dyDescent="0.3">
      <c r="D46" s="30">
        <v>70</v>
      </c>
      <c r="E46">
        <v>1720</v>
      </c>
      <c r="F46">
        <v>1739</v>
      </c>
      <c r="G46">
        <v>1520</v>
      </c>
      <c r="H46">
        <v>1780</v>
      </c>
      <c r="I46">
        <v>1741</v>
      </c>
      <c r="J46">
        <v>1783</v>
      </c>
      <c r="K46">
        <v>1622</v>
      </c>
      <c r="L46">
        <v>1646</v>
      </c>
      <c r="M46">
        <v>1741</v>
      </c>
      <c r="N46">
        <v>1756</v>
      </c>
      <c r="O46">
        <v>1754</v>
      </c>
      <c r="P46">
        <v>1946</v>
      </c>
      <c r="Q46">
        <v>1718</v>
      </c>
      <c r="R46">
        <v>1775</v>
      </c>
      <c r="S46">
        <v>1821</v>
      </c>
      <c r="T46">
        <v>1754</v>
      </c>
      <c r="U46">
        <v>1892</v>
      </c>
      <c r="V46">
        <v>1842</v>
      </c>
      <c r="W46">
        <v>1752</v>
      </c>
      <c r="X46">
        <v>1878</v>
      </c>
      <c r="Y46">
        <v>1545</v>
      </c>
      <c r="Z46">
        <v>1606</v>
      </c>
      <c r="AA46">
        <v>1650</v>
      </c>
      <c r="AB46">
        <v>1669</v>
      </c>
      <c r="AC46">
        <v>1911</v>
      </c>
      <c r="AD46">
        <v>1814</v>
      </c>
      <c r="AE46">
        <v>1854</v>
      </c>
      <c r="AF46">
        <v>1768</v>
      </c>
      <c r="AG46">
        <v>1877</v>
      </c>
      <c r="AH46">
        <v>1847</v>
      </c>
      <c r="AI46">
        <v>1551</v>
      </c>
      <c r="AJ46" s="67">
        <f t="shared" si="4"/>
        <v>1750.7096774193549</v>
      </c>
      <c r="AK46" s="68">
        <f t="shared" si="5"/>
        <v>109.40206992203487</v>
      </c>
      <c r="AL46" s="69">
        <f t="shared" si="6"/>
        <v>6.2490126908591556E-2</v>
      </c>
      <c r="AP46" s="1">
        <v>40</v>
      </c>
      <c r="AQ46" s="73">
        <f t="shared" si="0"/>
        <v>6.1443932411674347E-2</v>
      </c>
      <c r="AR46" s="4">
        <v>-6.3734093900833719E-2</v>
      </c>
      <c r="AS46" s="4">
        <v>-6.6742081447963841E-2</v>
      </c>
    </row>
    <row r="47" spans="4:45" x14ac:dyDescent="0.3">
      <c r="D47" s="30">
        <v>75</v>
      </c>
      <c r="E47">
        <v>1833</v>
      </c>
      <c r="F47">
        <v>1866</v>
      </c>
      <c r="G47">
        <v>1634</v>
      </c>
      <c r="H47">
        <v>1922</v>
      </c>
      <c r="I47">
        <v>1861</v>
      </c>
      <c r="J47">
        <v>1937</v>
      </c>
      <c r="K47">
        <v>1741</v>
      </c>
      <c r="L47">
        <v>1770</v>
      </c>
      <c r="M47">
        <v>1888</v>
      </c>
      <c r="N47">
        <v>1892</v>
      </c>
      <c r="O47">
        <v>1873</v>
      </c>
      <c r="P47">
        <v>2080</v>
      </c>
      <c r="Q47">
        <v>1845</v>
      </c>
      <c r="R47">
        <v>1928</v>
      </c>
      <c r="S47">
        <v>1959</v>
      </c>
      <c r="T47">
        <v>1869</v>
      </c>
      <c r="U47">
        <v>2040</v>
      </c>
      <c r="V47">
        <v>1967</v>
      </c>
      <c r="W47">
        <v>1883</v>
      </c>
      <c r="X47">
        <v>2014</v>
      </c>
      <c r="Y47">
        <v>1660</v>
      </c>
      <c r="Z47">
        <v>1707</v>
      </c>
      <c r="AA47">
        <v>1751</v>
      </c>
      <c r="AB47">
        <v>1803</v>
      </c>
      <c r="AC47">
        <v>2083</v>
      </c>
      <c r="AD47">
        <v>1949</v>
      </c>
      <c r="AE47">
        <v>1982</v>
      </c>
      <c r="AF47">
        <v>1895</v>
      </c>
      <c r="AG47">
        <v>2015</v>
      </c>
      <c r="AH47">
        <v>1964</v>
      </c>
      <c r="AI47">
        <v>1651</v>
      </c>
      <c r="AJ47" s="67">
        <f t="shared" si="4"/>
        <v>1879.4193548387098</v>
      </c>
      <c r="AK47" s="68">
        <f t="shared" si="5"/>
        <v>120.58296568298204</v>
      </c>
      <c r="AL47" s="69">
        <f t="shared" si="6"/>
        <v>6.4159691328351975E-2</v>
      </c>
      <c r="AP47" s="1">
        <v>41</v>
      </c>
      <c r="AQ47" s="73">
        <f t="shared" si="0"/>
        <v>6.2980030721966201E-2</v>
      </c>
      <c r="AR47" s="4">
        <v>-6.2840255094104805E-2</v>
      </c>
      <c r="AS47" s="4">
        <v>-6.5991620111731888E-2</v>
      </c>
    </row>
    <row r="48" spans="4:45" x14ac:dyDescent="0.3">
      <c r="D48" s="30">
        <v>80</v>
      </c>
      <c r="E48">
        <v>2030</v>
      </c>
      <c r="F48">
        <v>2053</v>
      </c>
      <c r="G48">
        <v>1801</v>
      </c>
      <c r="H48">
        <v>2115</v>
      </c>
      <c r="I48">
        <v>2036</v>
      </c>
      <c r="J48">
        <v>2138</v>
      </c>
      <c r="K48">
        <v>1893</v>
      </c>
      <c r="L48">
        <v>1955</v>
      </c>
      <c r="M48">
        <v>2111</v>
      </c>
      <c r="N48">
        <v>2095</v>
      </c>
      <c r="O48">
        <v>2081</v>
      </c>
      <c r="P48">
        <v>2292</v>
      </c>
      <c r="Q48">
        <v>2009</v>
      </c>
      <c r="R48">
        <v>2121</v>
      </c>
      <c r="S48">
        <v>2139</v>
      </c>
      <c r="T48">
        <v>2074</v>
      </c>
      <c r="U48">
        <v>2240</v>
      </c>
      <c r="V48">
        <v>2159</v>
      </c>
      <c r="W48">
        <v>2036</v>
      </c>
      <c r="X48">
        <v>2230</v>
      </c>
      <c r="Y48">
        <v>1825</v>
      </c>
      <c r="Z48">
        <v>1859</v>
      </c>
      <c r="AA48">
        <v>1920</v>
      </c>
      <c r="AB48">
        <v>1996</v>
      </c>
      <c r="AC48">
        <v>2297</v>
      </c>
      <c r="AD48">
        <v>2133</v>
      </c>
      <c r="AE48">
        <v>2159</v>
      </c>
      <c r="AF48">
        <v>2092</v>
      </c>
      <c r="AG48">
        <v>2223</v>
      </c>
      <c r="AH48">
        <v>2140</v>
      </c>
      <c r="AI48">
        <v>1806</v>
      </c>
      <c r="AJ48" s="67">
        <f t="shared" si="4"/>
        <v>2066.3870967741937</v>
      </c>
      <c r="AK48" s="68">
        <f t="shared" si="5"/>
        <v>135.033496441773</v>
      </c>
      <c r="AL48" s="69">
        <f t="shared" si="6"/>
        <v>6.5347628550609799E-2</v>
      </c>
      <c r="AP48" s="1">
        <v>42</v>
      </c>
      <c r="AQ48" s="73">
        <f t="shared" si="0"/>
        <v>6.4516129032258063E-2</v>
      </c>
      <c r="AR48" s="4">
        <v>-5.9093268731614426E-2</v>
      </c>
      <c r="AS48" s="4">
        <v>-6.5901207989474964E-2</v>
      </c>
    </row>
    <row r="49" spans="4:45" x14ac:dyDescent="0.3">
      <c r="D49" s="30">
        <v>85</v>
      </c>
      <c r="E49">
        <v>2346</v>
      </c>
      <c r="F49">
        <v>2377</v>
      </c>
      <c r="G49">
        <v>2066</v>
      </c>
      <c r="H49">
        <v>2440</v>
      </c>
      <c r="I49">
        <v>2329</v>
      </c>
      <c r="J49">
        <v>2477</v>
      </c>
      <c r="K49">
        <v>2164</v>
      </c>
      <c r="L49">
        <v>2282</v>
      </c>
      <c r="M49">
        <v>2422</v>
      </c>
      <c r="N49">
        <v>2408</v>
      </c>
      <c r="O49">
        <v>2352</v>
      </c>
      <c r="P49">
        <v>2616</v>
      </c>
      <c r="Q49">
        <v>2286</v>
      </c>
      <c r="R49">
        <v>2447</v>
      </c>
      <c r="S49">
        <v>2438</v>
      </c>
      <c r="T49">
        <v>2378</v>
      </c>
      <c r="U49">
        <v>2539</v>
      </c>
      <c r="V49">
        <v>2476</v>
      </c>
      <c r="W49">
        <v>2332</v>
      </c>
      <c r="X49">
        <v>2560</v>
      </c>
      <c r="Y49">
        <v>2125</v>
      </c>
      <c r="Z49">
        <v>2087</v>
      </c>
      <c r="AA49">
        <v>2175</v>
      </c>
      <c r="AB49">
        <v>2286</v>
      </c>
      <c r="AC49">
        <v>2585</v>
      </c>
      <c r="AD49">
        <v>2439</v>
      </c>
      <c r="AE49">
        <v>2456</v>
      </c>
      <c r="AF49">
        <v>2352</v>
      </c>
      <c r="AG49">
        <v>2567</v>
      </c>
      <c r="AH49">
        <v>2419</v>
      </c>
      <c r="AI49">
        <v>2042</v>
      </c>
      <c r="AJ49" s="67">
        <f t="shared" si="4"/>
        <v>2363.483870967742</v>
      </c>
      <c r="AK49" s="68">
        <f t="shared" si="5"/>
        <v>154.12459699168548</v>
      </c>
      <c r="AL49" s="69">
        <f t="shared" si="6"/>
        <v>6.521076741199773E-2</v>
      </c>
      <c r="AP49" s="1">
        <v>43</v>
      </c>
      <c r="AQ49" s="73">
        <f t="shared" si="0"/>
        <v>6.6052227342549924E-2</v>
      </c>
      <c r="AR49" s="4">
        <v>-5.8482708672822667E-2</v>
      </c>
      <c r="AS49" s="4">
        <v>-6.4885496183206132E-2</v>
      </c>
    </row>
    <row r="50" spans="4:45" x14ac:dyDescent="0.3">
      <c r="D50" s="30">
        <v>90</v>
      </c>
      <c r="E50">
        <v>2802</v>
      </c>
      <c r="F50">
        <v>2889</v>
      </c>
      <c r="G50">
        <v>2525</v>
      </c>
      <c r="H50">
        <v>2882</v>
      </c>
      <c r="I50">
        <v>2767</v>
      </c>
      <c r="J50">
        <v>3016</v>
      </c>
      <c r="K50">
        <v>2663</v>
      </c>
      <c r="L50">
        <v>2711</v>
      </c>
      <c r="M50">
        <v>2874</v>
      </c>
      <c r="N50">
        <v>2925</v>
      </c>
      <c r="O50">
        <v>2817</v>
      </c>
      <c r="P50">
        <v>3156</v>
      </c>
      <c r="Q50">
        <v>2703</v>
      </c>
      <c r="R50">
        <v>2886</v>
      </c>
      <c r="S50">
        <v>2879</v>
      </c>
      <c r="T50">
        <v>2888</v>
      </c>
      <c r="U50">
        <v>3037</v>
      </c>
      <c r="V50">
        <v>3013</v>
      </c>
      <c r="W50">
        <v>2934</v>
      </c>
      <c r="X50">
        <v>3142</v>
      </c>
      <c r="Y50">
        <v>2550</v>
      </c>
      <c r="Z50">
        <v>2595</v>
      </c>
      <c r="AA50">
        <v>2699</v>
      </c>
      <c r="AB50">
        <v>2698</v>
      </c>
      <c r="AC50">
        <v>3206</v>
      </c>
      <c r="AD50">
        <v>2888</v>
      </c>
      <c r="AE50">
        <v>3007</v>
      </c>
      <c r="AF50">
        <v>2777</v>
      </c>
      <c r="AG50">
        <v>3081</v>
      </c>
      <c r="AH50">
        <v>2989</v>
      </c>
      <c r="AI50">
        <v>2435</v>
      </c>
      <c r="AJ50" s="67">
        <f t="shared" si="4"/>
        <v>2852.7096774193546</v>
      </c>
      <c r="AK50" s="68">
        <f t="shared" si="5"/>
        <v>189.99564794110191</v>
      </c>
      <c r="AL50" s="69">
        <f t="shared" si="6"/>
        <v>6.6601817018049167E-2</v>
      </c>
      <c r="AP50" s="1">
        <v>44</v>
      </c>
      <c r="AQ50" s="73">
        <f t="shared" si="0"/>
        <v>6.7588325652841785E-2</v>
      </c>
      <c r="AR50" s="4">
        <v>-5.8160859313597039E-2</v>
      </c>
      <c r="AS50" s="4">
        <v>-6.2133645955451317E-2</v>
      </c>
    </row>
    <row r="51" spans="4:45" x14ac:dyDescent="0.3">
      <c r="D51" s="30">
        <v>95</v>
      </c>
      <c r="E51">
        <v>3511</v>
      </c>
      <c r="F51">
        <v>3606</v>
      </c>
      <c r="G51">
        <v>3198</v>
      </c>
      <c r="H51">
        <v>3543</v>
      </c>
      <c r="I51">
        <v>3449</v>
      </c>
      <c r="J51">
        <v>3674</v>
      </c>
      <c r="K51">
        <v>3302</v>
      </c>
      <c r="L51">
        <v>3348</v>
      </c>
      <c r="M51">
        <v>3562</v>
      </c>
      <c r="N51">
        <v>3617</v>
      </c>
      <c r="O51">
        <v>3416</v>
      </c>
      <c r="P51">
        <v>3888</v>
      </c>
      <c r="Q51">
        <v>3331</v>
      </c>
      <c r="R51">
        <v>3502</v>
      </c>
      <c r="S51">
        <v>3564</v>
      </c>
      <c r="T51">
        <v>3641</v>
      </c>
      <c r="U51">
        <v>3776</v>
      </c>
      <c r="V51">
        <v>3770</v>
      </c>
      <c r="W51">
        <v>3661</v>
      </c>
      <c r="X51">
        <v>3855</v>
      </c>
      <c r="Y51">
        <v>3173</v>
      </c>
      <c r="Z51">
        <v>3297</v>
      </c>
      <c r="AA51">
        <v>3404</v>
      </c>
      <c r="AB51">
        <v>3369</v>
      </c>
      <c r="AC51">
        <v>3927</v>
      </c>
      <c r="AD51">
        <v>3546</v>
      </c>
      <c r="AE51">
        <v>3719</v>
      </c>
      <c r="AF51">
        <v>3439</v>
      </c>
      <c r="AG51">
        <v>3779</v>
      </c>
      <c r="AH51">
        <v>3703</v>
      </c>
      <c r="AI51">
        <v>3035</v>
      </c>
      <c r="AJ51" s="67">
        <f t="shared" si="4"/>
        <v>3535.6451612903224</v>
      </c>
      <c r="AK51" s="68">
        <f t="shared" si="5"/>
        <v>218.6946956203399</v>
      </c>
      <c r="AL51" s="69">
        <f t="shared" si="6"/>
        <v>6.1854254497792409E-2</v>
      </c>
      <c r="AP51" s="1">
        <v>45</v>
      </c>
      <c r="AQ51" s="73">
        <f t="shared" si="0"/>
        <v>6.9124423963133647E-2</v>
      </c>
      <c r="AR51" s="4">
        <v>-5.6801195814648729E-2</v>
      </c>
      <c r="AS51" s="4">
        <v>-6.1918063314711412E-2</v>
      </c>
    </row>
    <row r="52" spans="4:45" ht="15.6" x14ac:dyDescent="0.3">
      <c r="D52" s="26" t="s">
        <v>38</v>
      </c>
      <c r="E52" s="15" t="s">
        <v>6</v>
      </c>
      <c r="F52" s="15" t="s">
        <v>7</v>
      </c>
      <c r="G52" s="15" t="s">
        <v>8</v>
      </c>
      <c r="H52" s="15" t="s">
        <v>9</v>
      </c>
      <c r="I52" s="15" t="s">
        <v>10</v>
      </c>
      <c r="J52" s="15" t="s">
        <v>11</v>
      </c>
      <c r="K52" s="15" t="s">
        <v>12</v>
      </c>
      <c r="L52" s="15" t="s">
        <v>13</v>
      </c>
      <c r="M52" s="15" t="s">
        <v>14</v>
      </c>
      <c r="N52" s="15" t="s">
        <v>15</v>
      </c>
      <c r="O52" s="15" t="s">
        <v>16</v>
      </c>
      <c r="P52" s="15" t="s">
        <v>17</v>
      </c>
      <c r="Q52" s="15" t="s">
        <v>18</v>
      </c>
      <c r="R52" s="15" t="s">
        <v>19</v>
      </c>
      <c r="S52" s="15" t="s">
        <v>20</v>
      </c>
      <c r="T52" s="15" t="s">
        <v>21</v>
      </c>
      <c r="U52" s="15" t="s">
        <v>22</v>
      </c>
      <c r="V52" s="15" t="s">
        <v>23</v>
      </c>
      <c r="W52" s="15" t="s">
        <v>24</v>
      </c>
      <c r="X52" s="15" t="s">
        <v>25</v>
      </c>
      <c r="Y52" s="15" t="s">
        <v>26</v>
      </c>
      <c r="Z52" s="15" t="s">
        <v>27</v>
      </c>
      <c r="AA52" s="15" t="s">
        <v>28</v>
      </c>
      <c r="AB52" s="15" t="s">
        <v>29</v>
      </c>
      <c r="AC52" s="15" t="s">
        <v>30</v>
      </c>
      <c r="AD52" s="15" t="s">
        <v>31</v>
      </c>
      <c r="AE52" s="15" t="s">
        <v>32</v>
      </c>
      <c r="AF52" s="15" t="s">
        <v>33</v>
      </c>
      <c r="AG52" s="15" t="s">
        <v>34</v>
      </c>
      <c r="AH52" s="15" t="s">
        <v>35</v>
      </c>
      <c r="AI52" s="16" t="s">
        <v>36</v>
      </c>
      <c r="AJ52" s="26" t="s">
        <v>39</v>
      </c>
      <c r="AK52" s="27" t="s">
        <v>40</v>
      </c>
      <c r="AL52" s="28" t="s">
        <v>41</v>
      </c>
      <c r="AP52" s="1">
        <v>46</v>
      </c>
      <c r="AQ52" s="73">
        <f t="shared" si="0"/>
        <v>7.0660522273425494E-2</v>
      </c>
      <c r="AR52" s="4">
        <v>-5.6672098497193478E-2</v>
      </c>
      <c r="AS52" s="4">
        <v>-6.1715105848582731E-2</v>
      </c>
    </row>
    <row r="53" spans="4:45" x14ac:dyDescent="0.3">
      <c r="D53" s="30">
        <v>1</v>
      </c>
      <c r="E53" s="1">
        <v>212</v>
      </c>
      <c r="F53" s="1">
        <v>209</v>
      </c>
      <c r="G53" s="1">
        <v>285</v>
      </c>
      <c r="H53" s="1">
        <v>266</v>
      </c>
      <c r="I53" s="1">
        <v>231</v>
      </c>
      <c r="J53" s="1">
        <v>269</v>
      </c>
      <c r="K53" s="1">
        <v>280</v>
      </c>
      <c r="L53" s="1">
        <v>316</v>
      </c>
      <c r="M53" s="1">
        <v>281</v>
      </c>
      <c r="N53" s="1">
        <v>263</v>
      </c>
      <c r="O53" s="1">
        <v>320</v>
      </c>
      <c r="P53" s="1">
        <v>153</v>
      </c>
      <c r="Q53" s="1">
        <v>213</v>
      </c>
      <c r="R53" s="1">
        <v>341</v>
      </c>
      <c r="S53" s="1">
        <v>246</v>
      </c>
      <c r="T53" s="1">
        <v>226</v>
      </c>
      <c r="U53" s="1">
        <v>193</v>
      </c>
      <c r="V53" s="1">
        <v>216</v>
      </c>
      <c r="W53" s="1">
        <v>272</v>
      </c>
      <c r="X53" s="1">
        <v>226</v>
      </c>
      <c r="Y53" s="1">
        <v>392</v>
      </c>
      <c r="Z53" s="1">
        <v>205</v>
      </c>
      <c r="AA53" s="1">
        <v>295</v>
      </c>
      <c r="AB53" s="1">
        <v>308</v>
      </c>
      <c r="AC53" s="1">
        <v>189</v>
      </c>
      <c r="AD53" s="1">
        <v>244</v>
      </c>
      <c r="AE53" s="1">
        <v>201</v>
      </c>
      <c r="AF53" s="1">
        <v>257</v>
      </c>
      <c r="AG53" s="1">
        <v>305</v>
      </c>
      <c r="AH53" s="1">
        <v>229</v>
      </c>
      <c r="AI53" s="11">
        <v>478</v>
      </c>
      <c r="AJ53" s="67">
        <f>AVERAGE(E53:AI53)</f>
        <v>261.96774193548384</v>
      </c>
      <c r="AK53" s="68">
        <f>STDEV(E53:AI53)</f>
        <v>64.942273787812383</v>
      </c>
      <c r="AL53" s="69">
        <f>AK53/AJ53</f>
        <v>0.24790179625935033</v>
      </c>
      <c r="AP53" s="1">
        <v>47</v>
      </c>
      <c r="AQ53" s="73">
        <f t="shared" si="0"/>
        <v>7.2196620583717355E-2</v>
      </c>
      <c r="AR53" s="4">
        <v>-5.5527596040932763E-2</v>
      </c>
      <c r="AS53" s="4">
        <v>-6.1702363777605171E-2</v>
      </c>
    </row>
    <row r="54" spans="4:45" x14ac:dyDescent="0.3">
      <c r="D54" s="30">
        <v>3</v>
      </c>
      <c r="E54" s="1">
        <v>378</v>
      </c>
      <c r="F54" s="1">
        <v>369</v>
      </c>
      <c r="G54" s="1">
        <v>382</v>
      </c>
      <c r="H54" s="1">
        <v>424</v>
      </c>
      <c r="I54" s="1">
        <v>362</v>
      </c>
      <c r="J54" s="1">
        <v>416</v>
      </c>
      <c r="K54" s="1">
        <v>423</v>
      </c>
      <c r="L54" s="1">
        <v>414</v>
      </c>
      <c r="M54" s="1">
        <v>398</v>
      </c>
      <c r="N54" s="1">
        <v>396</v>
      </c>
      <c r="O54" s="1">
        <v>447</v>
      </c>
      <c r="P54" s="1">
        <v>345</v>
      </c>
      <c r="Q54" s="1">
        <v>387</v>
      </c>
      <c r="R54" s="1">
        <v>507</v>
      </c>
      <c r="S54" s="1">
        <v>415</v>
      </c>
      <c r="T54" s="1">
        <v>387</v>
      </c>
      <c r="U54" s="1">
        <v>370</v>
      </c>
      <c r="V54" s="1">
        <v>383</v>
      </c>
      <c r="W54" s="1">
        <v>403</v>
      </c>
      <c r="X54" s="1">
        <v>404</v>
      </c>
      <c r="Y54" s="1">
        <v>482</v>
      </c>
      <c r="Z54" s="1">
        <v>384</v>
      </c>
      <c r="AA54" s="1">
        <v>401</v>
      </c>
      <c r="AB54" s="1">
        <v>438</v>
      </c>
      <c r="AC54" s="1">
        <v>351</v>
      </c>
      <c r="AD54" s="1">
        <v>399</v>
      </c>
      <c r="AE54" s="1">
        <v>419</v>
      </c>
      <c r="AF54" s="1">
        <v>407</v>
      </c>
      <c r="AG54" s="1">
        <v>458</v>
      </c>
      <c r="AH54" s="1">
        <v>409</v>
      </c>
      <c r="AI54" s="11">
        <v>569</v>
      </c>
      <c r="AJ54" s="67">
        <f t="shared" ref="AJ54:AJ73" si="7">AVERAGE(E54:AI54)</f>
        <v>410.54838709677421</v>
      </c>
      <c r="AK54" s="68">
        <f t="shared" ref="AK54:AK73" si="8">STDEV(E54:AI54)</f>
        <v>45.841639521056671</v>
      </c>
      <c r="AL54" s="69">
        <f t="shared" ref="AL54:AL73" si="9">AK54/AJ54</f>
        <v>0.11165952896619445</v>
      </c>
      <c r="AP54" s="1">
        <v>48</v>
      </c>
      <c r="AQ54" s="73">
        <f t="shared" si="0"/>
        <v>7.3732718894009217E-2</v>
      </c>
      <c r="AR54" s="4">
        <v>-5.5294117647058827E-2</v>
      </c>
      <c r="AS54" s="4">
        <v>-6.0681629260182855E-2</v>
      </c>
    </row>
    <row r="55" spans="4:45" x14ac:dyDescent="0.3">
      <c r="D55" s="30">
        <v>5</v>
      </c>
      <c r="E55" s="1">
        <v>444</v>
      </c>
      <c r="F55" s="1">
        <v>461</v>
      </c>
      <c r="G55" s="1">
        <v>452</v>
      </c>
      <c r="H55" s="1">
        <v>535</v>
      </c>
      <c r="I55" s="1">
        <v>432</v>
      </c>
      <c r="J55" s="1">
        <v>494</v>
      </c>
      <c r="K55" s="1">
        <v>493</v>
      </c>
      <c r="L55" s="1">
        <v>485</v>
      </c>
      <c r="M55" s="1">
        <v>466</v>
      </c>
      <c r="N55" s="1">
        <v>460</v>
      </c>
      <c r="O55" s="1">
        <v>500</v>
      </c>
      <c r="P55" s="1">
        <v>469</v>
      </c>
      <c r="Q55" s="1">
        <v>472</v>
      </c>
      <c r="R55" s="1">
        <v>586</v>
      </c>
      <c r="S55" s="1">
        <v>508</v>
      </c>
      <c r="T55" s="1">
        <v>485</v>
      </c>
      <c r="U55" s="1">
        <v>480</v>
      </c>
      <c r="V55" s="1">
        <v>465</v>
      </c>
      <c r="W55" s="1">
        <v>476</v>
      </c>
      <c r="X55" s="1">
        <v>498</v>
      </c>
      <c r="Y55" s="1">
        <v>542</v>
      </c>
      <c r="Z55" s="1">
        <v>466</v>
      </c>
      <c r="AA55" s="1">
        <v>477</v>
      </c>
      <c r="AB55" s="1">
        <v>498</v>
      </c>
      <c r="AC55" s="1">
        <v>440</v>
      </c>
      <c r="AD55" s="1">
        <v>498</v>
      </c>
      <c r="AE55" s="1">
        <v>516</v>
      </c>
      <c r="AF55" s="1">
        <v>506</v>
      </c>
      <c r="AG55" s="1">
        <v>570</v>
      </c>
      <c r="AH55" s="1">
        <v>501</v>
      </c>
      <c r="AI55" s="11">
        <v>619</v>
      </c>
      <c r="AJ55" s="67">
        <f t="shared" si="7"/>
        <v>493.35483870967744</v>
      </c>
      <c r="AK55" s="68">
        <f t="shared" si="8"/>
        <v>41.85415024191888</v>
      </c>
      <c r="AL55" s="69">
        <f t="shared" si="9"/>
        <v>8.4835795573393824E-2</v>
      </c>
      <c r="AP55" s="1">
        <v>49</v>
      </c>
      <c r="AQ55" s="73">
        <f t="shared" si="0"/>
        <v>7.5268817204301078E-2</v>
      </c>
      <c r="AR55" s="4">
        <v>-5.3629741271037479E-2</v>
      </c>
      <c r="AS55" s="4">
        <v>-6.0681629260182855E-2</v>
      </c>
    </row>
    <row r="56" spans="4:45" x14ac:dyDescent="0.3">
      <c r="D56" s="30">
        <v>10</v>
      </c>
      <c r="E56" s="1">
        <v>574</v>
      </c>
      <c r="F56" s="1">
        <v>575</v>
      </c>
      <c r="G56" s="1">
        <v>561</v>
      </c>
      <c r="H56" s="1">
        <v>645</v>
      </c>
      <c r="I56" s="1">
        <v>547</v>
      </c>
      <c r="J56" s="1">
        <v>604</v>
      </c>
      <c r="K56" s="1">
        <v>608</v>
      </c>
      <c r="L56" s="1">
        <v>584</v>
      </c>
      <c r="M56" s="1">
        <v>570</v>
      </c>
      <c r="N56" s="1">
        <v>565</v>
      </c>
      <c r="O56" s="1">
        <v>614</v>
      </c>
      <c r="P56" s="1">
        <v>618</v>
      </c>
      <c r="Q56" s="1">
        <v>605</v>
      </c>
      <c r="R56" s="1">
        <v>695</v>
      </c>
      <c r="S56" s="1">
        <v>644</v>
      </c>
      <c r="T56" s="1">
        <v>619</v>
      </c>
      <c r="U56" s="1">
        <v>625</v>
      </c>
      <c r="V56" s="1">
        <v>590</v>
      </c>
      <c r="W56" s="1">
        <v>605</v>
      </c>
      <c r="X56" s="1">
        <v>636</v>
      </c>
      <c r="Y56" s="1">
        <v>637</v>
      </c>
      <c r="Z56" s="1">
        <v>587</v>
      </c>
      <c r="AA56" s="1">
        <v>591</v>
      </c>
      <c r="AB56" s="1">
        <v>607</v>
      </c>
      <c r="AC56" s="1">
        <v>572</v>
      </c>
      <c r="AD56" s="1">
        <v>644</v>
      </c>
      <c r="AE56" s="1">
        <v>668</v>
      </c>
      <c r="AF56" s="1">
        <v>645</v>
      </c>
      <c r="AG56" s="1">
        <v>692</v>
      </c>
      <c r="AH56" s="1">
        <v>623</v>
      </c>
      <c r="AI56" s="11">
        <v>705</v>
      </c>
      <c r="AJ56" s="67">
        <f t="shared" si="7"/>
        <v>614.67741935483866</v>
      </c>
      <c r="AK56" s="68">
        <f t="shared" si="8"/>
        <v>40.169131678254466</v>
      </c>
      <c r="AL56" s="69">
        <f t="shared" si="9"/>
        <v>6.5349938705110924E-2</v>
      </c>
      <c r="AP56" s="1">
        <v>50</v>
      </c>
      <c r="AQ56" s="73">
        <f t="shared" si="0"/>
        <v>7.6804915514592939E-2</v>
      </c>
      <c r="AR56" s="4">
        <v>-5.3364724347655462E-2</v>
      </c>
      <c r="AS56" s="4">
        <v>-6.0233364869126525E-2</v>
      </c>
    </row>
    <row r="57" spans="4:45" x14ac:dyDescent="0.3">
      <c r="D57" s="30">
        <v>15</v>
      </c>
      <c r="E57" s="1">
        <v>679</v>
      </c>
      <c r="F57" s="1">
        <v>691</v>
      </c>
      <c r="G57" s="1">
        <v>665</v>
      </c>
      <c r="H57" s="1">
        <v>737</v>
      </c>
      <c r="I57" s="1">
        <v>640</v>
      </c>
      <c r="J57" s="1">
        <v>696</v>
      </c>
      <c r="K57" s="1">
        <v>706</v>
      </c>
      <c r="L57" s="1">
        <v>681</v>
      </c>
      <c r="M57" s="1">
        <v>664</v>
      </c>
      <c r="N57" s="1">
        <v>669</v>
      </c>
      <c r="O57" s="1">
        <v>696</v>
      </c>
      <c r="P57" s="1">
        <v>711</v>
      </c>
      <c r="Q57" s="1">
        <v>694</v>
      </c>
      <c r="R57" s="1">
        <v>779</v>
      </c>
      <c r="S57" s="1">
        <v>719</v>
      </c>
      <c r="T57" s="1">
        <v>709</v>
      </c>
      <c r="U57" s="1">
        <v>727</v>
      </c>
      <c r="V57" s="1">
        <v>689</v>
      </c>
      <c r="W57" s="1">
        <v>707</v>
      </c>
      <c r="X57" s="1">
        <v>739</v>
      </c>
      <c r="Y57" s="1">
        <v>717</v>
      </c>
      <c r="Z57" s="1">
        <v>677</v>
      </c>
      <c r="AA57" s="1">
        <v>685</v>
      </c>
      <c r="AB57" s="1">
        <v>702</v>
      </c>
      <c r="AC57" s="1">
        <v>673</v>
      </c>
      <c r="AD57" s="1">
        <v>731</v>
      </c>
      <c r="AE57" s="1">
        <v>758</v>
      </c>
      <c r="AF57" s="1">
        <v>746</v>
      </c>
      <c r="AG57" s="1">
        <v>787</v>
      </c>
      <c r="AH57" s="1">
        <v>717</v>
      </c>
      <c r="AI57" s="11">
        <v>782</v>
      </c>
      <c r="AJ57" s="67">
        <f t="shared" si="7"/>
        <v>708.80645161290317</v>
      </c>
      <c r="AK57" s="68">
        <f t="shared" si="8"/>
        <v>36.081776891609898</v>
      </c>
      <c r="AL57" s="69">
        <f t="shared" si="9"/>
        <v>5.0904978093110044E-2</v>
      </c>
      <c r="AP57" s="1">
        <v>51</v>
      </c>
      <c r="AQ57" s="73">
        <f t="shared" si="0"/>
        <v>7.8341013824884786E-2</v>
      </c>
      <c r="AR57" s="4">
        <v>-5.1402785952521068E-2</v>
      </c>
      <c r="AS57" s="4">
        <v>-5.754651964162643E-2</v>
      </c>
    </row>
    <row r="58" spans="4:45" x14ac:dyDescent="0.3">
      <c r="D58" s="30">
        <v>20</v>
      </c>
      <c r="E58" s="1">
        <v>766</v>
      </c>
      <c r="F58" s="1">
        <v>787</v>
      </c>
      <c r="G58" s="1">
        <v>742</v>
      </c>
      <c r="H58" s="1">
        <v>826</v>
      </c>
      <c r="I58" s="1">
        <v>732</v>
      </c>
      <c r="J58" s="1">
        <v>783</v>
      </c>
      <c r="K58" s="1">
        <v>784</v>
      </c>
      <c r="L58" s="1">
        <v>765</v>
      </c>
      <c r="M58" s="1">
        <v>760</v>
      </c>
      <c r="N58" s="1">
        <v>754</v>
      </c>
      <c r="O58" s="1">
        <v>781</v>
      </c>
      <c r="P58" s="1">
        <v>805</v>
      </c>
      <c r="Q58" s="1">
        <v>776</v>
      </c>
      <c r="R58" s="1">
        <v>861</v>
      </c>
      <c r="S58" s="1">
        <v>798</v>
      </c>
      <c r="T58" s="1">
        <v>807</v>
      </c>
      <c r="U58" s="1">
        <v>820</v>
      </c>
      <c r="V58" s="1">
        <v>784</v>
      </c>
      <c r="W58" s="1">
        <v>793</v>
      </c>
      <c r="X58" s="1">
        <v>849</v>
      </c>
      <c r="Y58" s="1">
        <v>794</v>
      </c>
      <c r="Z58" s="1">
        <v>765</v>
      </c>
      <c r="AA58" s="1">
        <v>776</v>
      </c>
      <c r="AB58" s="1">
        <v>789</v>
      </c>
      <c r="AC58" s="1">
        <v>769</v>
      </c>
      <c r="AD58" s="1">
        <v>815</v>
      </c>
      <c r="AE58" s="1">
        <v>849</v>
      </c>
      <c r="AF58" s="1">
        <v>826</v>
      </c>
      <c r="AG58" s="1">
        <v>873</v>
      </c>
      <c r="AH58" s="1">
        <v>812</v>
      </c>
      <c r="AI58" s="11">
        <v>853</v>
      </c>
      <c r="AJ58" s="67">
        <f t="shared" si="7"/>
        <v>796.58064516129036</v>
      </c>
      <c r="AK58" s="68">
        <f t="shared" si="8"/>
        <v>35.335321510304098</v>
      </c>
      <c r="AL58" s="69">
        <f t="shared" si="9"/>
        <v>4.435874976996141E-2</v>
      </c>
      <c r="AP58" s="1">
        <v>52</v>
      </c>
      <c r="AQ58" s="73">
        <f t="shared" si="0"/>
        <v>7.9877112135176648E-2</v>
      </c>
      <c r="AR58" s="4">
        <v>-4.9657534246575319E-2</v>
      </c>
      <c r="AS58" s="4">
        <v>-5.7050956492297349E-2</v>
      </c>
    </row>
    <row r="59" spans="4:45" x14ac:dyDescent="0.3">
      <c r="D59" s="30">
        <v>25</v>
      </c>
      <c r="E59" s="1">
        <v>847</v>
      </c>
      <c r="F59" s="1">
        <v>867</v>
      </c>
      <c r="G59" s="1">
        <v>819</v>
      </c>
      <c r="H59" s="1">
        <v>909</v>
      </c>
      <c r="I59" s="1">
        <v>814</v>
      </c>
      <c r="J59" s="1">
        <v>866</v>
      </c>
      <c r="K59" s="1">
        <v>857</v>
      </c>
      <c r="L59" s="1">
        <v>855</v>
      </c>
      <c r="M59" s="1">
        <v>840</v>
      </c>
      <c r="N59" s="1">
        <v>837</v>
      </c>
      <c r="O59" s="1">
        <v>864</v>
      </c>
      <c r="P59" s="1">
        <v>889</v>
      </c>
      <c r="Q59" s="1">
        <v>855</v>
      </c>
      <c r="R59" s="1">
        <v>941</v>
      </c>
      <c r="S59" s="1">
        <v>874</v>
      </c>
      <c r="T59" s="1">
        <v>893</v>
      </c>
      <c r="U59" s="1">
        <v>903</v>
      </c>
      <c r="V59" s="1">
        <v>887</v>
      </c>
      <c r="W59" s="1">
        <v>878</v>
      </c>
      <c r="X59" s="1">
        <v>939</v>
      </c>
      <c r="Y59" s="1">
        <v>858</v>
      </c>
      <c r="Z59" s="1">
        <v>838</v>
      </c>
      <c r="AA59" s="1">
        <v>865</v>
      </c>
      <c r="AB59" s="1">
        <v>878</v>
      </c>
      <c r="AC59" s="1">
        <v>856</v>
      </c>
      <c r="AD59" s="1">
        <v>898</v>
      </c>
      <c r="AE59" s="1">
        <v>927</v>
      </c>
      <c r="AF59" s="1">
        <v>912</v>
      </c>
      <c r="AG59" s="1">
        <v>952</v>
      </c>
      <c r="AH59" s="1">
        <v>915</v>
      </c>
      <c r="AI59" s="11">
        <v>914</v>
      </c>
      <c r="AJ59" s="67">
        <f t="shared" si="7"/>
        <v>878.93548387096769</v>
      </c>
      <c r="AK59" s="68">
        <f t="shared" si="8"/>
        <v>35.621094390703348</v>
      </c>
      <c r="AL59" s="69">
        <f t="shared" si="9"/>
        <v>4.052754160501354E-2</v>
      </c>
      <c r="AP59" s="1">
        <v>53</v>
      </c>
      <c r="AQ59" s="73">
        <f t="shared" si="0"/>
        <v>8.1413210445468509E-2</v>
      </c>
      <c r="AR59" s="4">
        <v>-4.9586776859504134E-2</v>
      </c>
      <c r="AS59" s="4">
        <v>-5.6194125159642401E-2</v>
      </c>
    </row>
    <row r="60" spans="4:45" x14ac:dyDescent="0.3">
      <c r="D60" s="30">
        <v>30</v>
      </c>
      <c r="E60" s="1">
        <v>932</v>
      </c>
      <c r="F60" s="1">
        <v>953</v>
      </c>
      <c r="G60" s="1">
        <v>893</v>
      </c>
      <c r="H60" s="1">
        <v>991</v>
      </c>
      <c r="I60" s="1">
        <v>886</v>
      </c>
      <c r="J60" s="1">
        <v>949</v>
      </c>
      <c r="K60" s="1">
        <v>932</v>
      </c>
      <c r="L60" s="1">
        <v>947</v>
      </c>
      <c r="M60" s="1">
        <v>932</v>
      </c>
      <c r="N60" s="1">
        <v>920</v>
      </c>
      <c r="O60" s="1">
        <v>951</v>
      </c>
      <c r="P60" s="1">
        <v>983</v>
      </c>
      <c r="Q60" s="1">
        <v>937</v>
      </c>
      <c r="R60" s="1">
        <v>1028</v>
      </c>
      <c r="S60" s="1">
        <v>953</v>
      </c>
      <c r="T60" s="1">
        <v>978</v>
      </c>
      <c r="U60" s="1">
        <v>994</v>
      </c>
      <c r="V60" s="1">
        <v>969</v>
      </c>
      <c r="W60" s="1">
        <v>970</v>
      </c>
      <c r="X60" s="1">
        <v>1016</v>
      </c>
      <c r="Y60" s="1">
        <v>928</v>
      </c>
      <c r="Z60" s="1">
        <v>920</v>
      </c>
      <c r="AA60" s="1">
        <v>946</v>
      </c>
      <c r="AB60" s="1">
        <v>959</v>
      </c>
      <c r="AC60" s="1">
        <v>940</v>
      </c>
      <c r="AD60" s="1">
        <v>982</v>
      </c>
      <c r="AE60" s="1">
        <v>1007</v>
      </c>
      <c r="AF60" s="1">
        <v>990</v>
      </c>
      <c r="AG60" s="1">
        <v>1021</v>
      </c>
      <c r="AH60" s="1">
        <v>993</v>
      </c>
      <c r="AI60" s="11">
        <v>985</v>
      </c>
      <c r="AJ60" s="67">
        <f t="shared" si="7"/>
        <v>960.80645161290317</v>
      </c>
      <c r="AK60" s="68">
        <f t="shared" si="8"/>
        <v>35.615932160423839</v>
      </c>
      <c r="AL60" s="69">
        <f t="shared" si="9"/>
        <v>3.7068789557600776E-2</v>
      </c>
      <c r="AP60" s="1">
        <v>54</v>
      </c>
      <c r="AQ60" s="73">
        <f t="shared" si="0"/>
        <v>8.294930875576037E-2</v>
      </c>
      <c r="AR60" s="4">
        <v>-4.7495233142659063E-2</v>
      </c>
      <c r="AS60" s="4">
        <v>-5.4830287206266322E-2</v>
      </c>
    </row>
    <row r="61" spans="4:45" x14ac:dyDescent="0.3">
      <c r="D61" s="30">
        <v>35</v>
      </c>
      <c r="E61" s="1">
        <v>1010</v>
      </c>
      <c r="F61" s="1">
        <v>1040</v>
      </c>
      <c r="G61" s="1">
        <v>967</v>
      </c>
      <c r="H61" s="1">
        <v>1068</v>
      </c>
      <c r="I61" s="1">
        <v>977</v>
      </c>
      <c r="J61" s="1">
        <v>1024</v>
      </c>
      <c r="K61" s="1">
        <v>1004</v>
      </c>
      <c r="L61" s="1">
        <v>1024</v>
      </c>
      <c r="M61" s="1">
        <v>1005</v>
      </c>
      <c r="N61" s="1">
        <v>1009</v>
      </c>
      <c r="O61" s="1">
        <v>1026</v>
      </c>
      <c r="P61" s="1">
        <v>1066</v>
      </c>
      <c r="Q61" s="1">
        <v>1017</v>
      </c>
      <c r="R61" s="1">
        <v>1101</v>
      </c>
      <c r="S61" s="1">
        <v>1042</v>
      </c>
      <c r="T61" s="1">
        <v>1057</v>
      </c>
      <c r="U61" s="1">
        <v>1088</v>
      </c>
      <c r="V61" s="1">
        <v>1052</v>
      </c>
      <c r="W61" s="1">
        <v>1049</v>
      </c>
      <c r="X61" s="1">
        <v>1105</v>
      </c>
      <c r="Y61" s="1">
        <v>999</v>
      </c>
      <c r="Z61" s="1">
        <v>992</v>
      </c>
      <c r="AA61" s="1">
        <v>1021</v>
      </c>
      <c r="AB61" s="1">
        <v>1035</v>
      </c>
      <c r="AC61" s="1">
        <v>1032</v>
      </c>
      <c r="AD61" s="1">
        <v>1054</v>
      </c>
      <c r="AE61" s="1">
        <v>1088</v>
      </c>
      <c r="AF61" s="1">
        <v>1064</v>
      </c>
      <c r="AG61" s="1">
        <v>1095</v>
      </c>
      <c r="AH61" s="1">
        <v>1075</v>
      </c>
      <c r="AI61" s="11">
        <v>1048</v>
      </c>
      <c r="AJ61" s="67">
        <f t="shared" si="7"/>
        <v>1039.8064516129032</v>
      </c>
      <c r="AK61" s="68">
        <f t="shared" si="8"/>
        <v>36.04110556465465</v>
      </c>
      <c r="AL61" s="69">
        <f t="shared" si="9"/>
        <v>3.4661359822060381E-2</v>
      </c>
      <c r="AP61" s="1">
        <v>55</v>
      </c>
      <c r="AQ61" s="73">
        <f t="shared" si="0"/>
        <v>8.4485407066052232E-2</v>
      </c>
      <c r="AR61" s="4">
        <v>-4.6371495939219257E-2</v>
      </c>
      <c r="AS61" s="4">
        <v>-5.4406019389379279E-2</v>
      </c>
    </row>
    <row r="62" spans="4:45" x14ac:dyDescent="0.3">
      <c r="D62" s="30">
        <v>40</v>
      </c>
      <c r="E62" s="1">
        <v>1104</v>
      </c>
      <c r="F62" s="1">
        <v>1128</v>
      </c>
      <c r="G62" s="1">
        <v>1039</v>
      </c>
      <c r="H62" s="1">
        <v>1153</v>
      </c>
      <c r="I62" s="1">
        <v>1062</v>
      </c>
      <c r="J62" s="1">
        <v>1106</v>
      </c>
      <c r="K62" s="1">
        <v>1085</v>
      </c>
      <c r="L62" s="1">
        <v>1100</v>
      </c>
      <c r="M62" s="1">
        <v>1090</v>
      </c>
      <c r="N62" s="1">
        <v>1099</v>
      </c>
      <c r="O62" s="1">
        <v>1120</v>
      </c>
      <c r="P62" s="1">
        <v>1151</v>
      </c>
      <c r="Q62" s="1">
        <v>1097</v>
      </c>
      <c r="R62" s="1">
        <v>1180</v>
      </c>
      <c r="S62" s="1">
        <v>1124</v>
      </c>
      <c r="T62" s="1">
        <v>1131</v>
      </c>
      <c r="U62" s="1">
        <v>1164</v>
      </c>
      <c r="V62" s="1">
        <v>1137</v>
      </c>
      <c r="W62" s="1">
        <v>1130</v>
      </c>
      <c r="X62" s="1">
        <v>1188</v>
      </c>
      <c r="Y62" s="1">
        <v>1070</v>
      </c>
      <c r="Z62" s="1">
        <v>1067</v>
      </c>
      <c r="AA62" s="1">
        <v>1098</v>
      </c>
      <c r="AB62" s="1">
        <v>1119</v>
      </c>
      <c r="AC62" s="1">
        <v>1119</v>
      </c>
      <c r="AD62" s="1">
        <v>1126</v>
      </c>
      <c r="AE62" s="1">
        <v>1165</v>
      </c>
      <c r="AF62" s="1">
        <v>1142</v>
      </c>
      <c r="AG62" s="1">
        <v>1180</v>
      </c>
      <c r="AH62" s="1">
        <v>1148</v>
      </c>
      <c r="AI62" s="11">
        <v>1108</v>
      </c>
      <c r="AJ62" s="67">
        <f t="shared" si="7"/>
        <v>1120.3225806451612</v>
      </c>
      <c r="AK62" s="68">
        <f t="shared" si="8"/>
        <v>36.302788778801542</v>
      </c>
      <c r="AL62" s="69">
        <f t="shared" si="9"/>
        <v>3.2403871354530607E-2</v>
      </c>
      <c r="AP62" s="1">
        <v>56</v>
      </c>
      <c r="AQ62" s="73">
        <f t="shared" si="0"/>
        <v>8.6021505376344093E-2</v>
      </c>
      <c r="AR62" s="4">
        <v>-4.6050730918125636E-2</v>
      </c>
      <c r="AS62" s="4">
        <v>-5.4133138258961232E-2</v>
      </c>
    </row>
    <row r="63" spans="4:45" x14ac:dyDescent="0.3">
      <c r="D63" s="30">
        <v>45</v>
      </c>
      <c r="E63" s="1">
        <v>1190</v>
      </c>
      <c r="F63" s="1">
        <v>1212</v>
      </c>
      <c r="G63" s="1">
        <v>1114</v>
      </c>
      <c r="H63" s="1">
        <v>1246</v>
      </c>
      <c r="I63" s="1">
        <v>1145</v>
      </c>
      <c r="J63" s="1">
        <v>1210</v>
      </c>
      <c r="K63" s="1">
        <v>1169</v>
      </c>
      <c r="L63" s="1">
        <v>1189</v>
      </c>
      <c r="M63" s="1">
        <v>1180</v>
      </c>
      <c r="N63" s="1">
        <v>1176</v>
      </c>
      <c r="O63" s="1">
        <v>1194</v>
      </c>
      <c r="P63" s="1">
        <v>1241</v>
      </c>
      <c r="Q63" s="1">
        <v>1183</v>
      </c>
      <c r="R63" s="1">
        <v>1259</v>
      </c>
      <c r="S63" s="1">
        <v>1206</v>
      </c>
      <c r="T63" s="1">
        <v>1205</v>
      </c>
      <c r="U63" s="1">
        <v>1254</v>
      </c>
      <c r="V63" s="1">
        <v>1216</v>
      </c>
      <c r="W63" s="1">
        <v>1210</v>
      </c>
      <c r="X63" s="1">
        <v>1286</v>
      </c>
      <c r="Y63" s="1">
        <v>1139</v>
      </c>
      <c r="Z63" s="1">
        <v>1142</v>
      </c>
      <c r="AA63" s="1">
        <v>1164</v>
      </c>
      <c r="AB63" s="1">
        <v>1188</v>
      </c>
      <c r="AC63" s="1">
        <v>1197</v>
      </c>
      <c r="AD63" s="1">
        <v>1209</v>
      </c>
      <c r="AE63" s="1">
        <v>1242</v>
      </c>
      <c r="AF63" s="1">
        <v>1215</v>
      </c>
      <c r="AG63" s="1">
        <v>1269</v>
      </c>
      <c r="AH63" s="1">
        <v>1215</v>
      </c>
      <c r="AI63" s="11">
        <v>1169</v>
      </c>
      <c r="AJ63" s="67">
        <f t="shared" si="7"/>
        <v>1201.0967741935483</v>
      </c>
      <c r="AK63" s="68">
        <f t="shared" si="8"/>
        <v>39.861723360227565</v>
      </c>
      <c r="AL63" s="69">
        <f t="shared" si="9"/>
        <v>3.3187769892223627E-2</v>
      </c>
      <c r="AP63" s="1">
        <v>57</v>
      </c>
      <c r="AQ63" s="73">
        <f t="shared" si="0"/>
        <v>8.755760368663594E-2</v>
      </c>
      <c r="AR63" s="4">
        <v>-4.5882352941176471E-2</v>
      </c>
      <c r="AS63" s="4">
        <v>-5.3356282271944944E-2</v>
      </c>
    </row>
    <row r="64" spans="4:45" x14ac:dyDescent="0.3">
      <c r="D64" s="30">
        <v>50</v>
      </c>
      <c r="E64" s="1">
        <v>1277</v>
      </c>
      <c r="F64" s="1">
        <v>1299</v>
      </c>
      <c r="G64" s="1">
        <v>1192</v>
      </c>
      <c r="H64" s="1">
        <v>1333</v>
      </c>
      <c r="I64" s="1">
        <v>1241</v>
      </c>
      <c r="J64" s="1">
        <v>1315</v>
      </c>
      <c r="K64" s="1">
        <v>1259</v>
      </c>
      <c r="L64" s="1">
        <v>1278</v>
      </c>
      <c r="M64" s="1">
        <v>1277</v>
      </c>
      <c r="N64" s="1">
        <v>1269</v>
      </c>
      <c r="O64" s="1">
        <v>1280</v>
      </c>
      <c r="P64" s="1">
        <v>1345</v>
      </c>
      <c r="Q64" s="1">
        <v>1269</v>
      </c>
      <c r="R64" s="1">
        <v>1341</v>
      </c>
      <c r="S64" s="1">
        <v>1287</v>
      </c>
      <c r="T64" s="1">
        <v>1298</v>
      </c>
      <c r="U64" s="1">
        <v>1353</v>
      </c>
      <c r="V64" s="1">
        <v>1305</v>
      </c>
      <c r="W64" s="1">
        <v>1292</v>
      </c>
      <c r="X64" s="1">
        <v>1363</v>
      </c>
      <c r="Y64" s="1">
        <v>1217</v>
      </c>
      <c r="Z64" s="1">
        <v>1214</v>
      </c>
      <c r="AA64" s="1">
        <v>1232</v>
      </c>
      <c r="AB64" s="1">
        <v>1280</v>
      </c>
      <c r="AC64" s="1">
        <v>1286</v>
      </c>
      <c r="AD64" s="1">
        <v>1304</v>
      </c>
      <c r="AE64" s="1">
        <v>1323</v>
      </c>
      <c r="AF64" s="1">
        <v>1298</v>
      </c>
      <c r="AG64" s="1">
        <v>1349</v>
      </c>
      <c r="AH64" s="1">
        <v>1289</v>
      </c>
      <c r="AI64" s="11">
        <v>1231</v>
      </c>
      <c r="AJ64" s="67">
        <f t="shared" si="7"/>
        <v>1286.9677419354839</v>
      </c>
      <c r="AK64" s="68">
        <f t="shared" si="8"/>
        <v>42.748476675368401</v>
      </c>
      <c r="AL64" s="69">
        <f t="shared" si="9"/>
        <v>3.3216432146992693E-2</v>
      </c>
      <c r="AP64" s="1">
        <v>58</v>
      </c>
      <c r="AQ64" s="73">
        <f t="shared" si="0"/>
        <v>8.9093701996927802E-2</v>
      </c>
      <c r="AR64" s="4">
        <v>-4.5634050021939473E-2</v>
      </c>
      <c r="AS64" s="4">
        <v>-5.32902704884941E-2</v>
      </c>
    </row>
    <row r="65" spans="2:45" x14ac:dyDescent="0.3">
      <c r="D65" s="30">
        <v>55</v>
      </c>
      <c r="E65" s="1">
        <v>1378</v>
      </c>
      <c r="F65" s="1">
        <v>1396</v>
      </c>
      <c r="G65" s="1">
        <v>1272</v>
      </c>
      <c r="H65" s="1">
        <v>1445</v>
      </c>
      <c r="I65" s="1">
        <v>1344</v>
      </c>
      <c r="J65" s="1">
        <v>1412</v>
      </c>
      <c r="K65" s="1">
        <v>1351</v>
      </c>
      <c r="L65" s="1">
        <v>1371</v>
      </c>
      <c r="M65" s="1">
        <v>1367</v>
      </c>
      <c r="N65" s="1">
        <v>1354</v>
      </c>
      <c r="O65" s="1">
        <v>1379</v>
      </c>
      <c r="P65" s="1">
        <v>1458</v>
      </c>
      <c r="Q65" s="1">
        <v>1367</v>
      </c>
      <c r="R65" s="1">
        <v>1443</v>
      </c>
      <c r="S65" s="1">
        <v>1395</v>
      </c>
      <c r="T65" s="1">
        <v>1393</v>
      </c>
      <c r="U65" s="1">
        <v>1454</v>
      </c>
      <c r="V65" s="1">
        <v>1400</v>
      </c>
      <c r="W65" s="1">
        <v>1385</v>
      </c>
      <c r="X65" s="1">
        <v>1464</v>
      </c>
      <c r="Y65" s="1">
        <v>1296</v>
      </c>
      <c r="Z65" s="1">
        <v>1293</v>
      </c>
      <c r="AA65" s="1">
        <v>1312</v>
      </c>
      <c r="AB65" s="1">
        <v>1372</v>
      </c>
      <c r="AC65" s="1">
        <v>1378</v>
      </c>
      <c r="AD65" s="1">
        <v>1395</v>
      </c>
      <c r="AE65" s="1">
        <v>1413</v>
      </c>
      <c r="AF65" s="1">
        <v>1376</v>
      </c>
      <c r="AG65" s="1">
        <v>1460</v>
      </c>
      <c r="AH65" s="1">
        <v>1375</v>
      </c>
      <c r="AI65" s="11">
        <v>1303</v>
      </c>
      <c r="AJ65" s="67">
        <f t="shared" si="7"/>
        <v>1380.6774193548388</v>
      </c>
      <c r="AK65" s="68">
        <f t="shared" si="8"/>
        <v>50.595379958236101</v>
      </c>
      <c r="AL65" s="69">
        <f t="shared" si="9"/>
        <v>3.6645330219044391E-2</v>
      </c>
      <c r="AP65" s="1">
        <v>59</v>
      </c>
      <c r="AQ65" s="73">
        <f t="shared" si="0"/>
        <v>9.0629800307219663E-2</v>
      </c>
      <c r="AR65" s="4">
        <v>-4.5376712328767103E-2</v>
      </c>
      <c r="AS65" s="4">
        <v>-5.3044112285818484E-2</v>
      </c>
    </row>
    <row r="66" spans="2:45" x14ac:dyDescent="0.3">
      <c r="D66" s="30">
        <v>60</v>
      </c>
      <c r="E66" s="1">
        <v>1489</v>
      </c>
      <c r="F66" s="1">
        <v>1497</v>
      </c>
      <c r="G66" s="1">
        <v>1347</v>
      </c>
      <c r="H66" s="1">
        <v>1553</v>
      </c>
      <c r="I66" s="1">
        <v>1450</v>
      </c>
      <c r="J66" s="1">
        <v>1521</v>
      </c>
      <c r="K66" s="1">
        <v>1425</v>
      </c>
      <c r="L66" s="1">
        <v>1450</v>
      </c>
      <c r="M66" s="1">
        <v>1474</v>
      </c>
      <c r="N66" s="1">
        <v>1458</v>
      </c>
      <c r="O66" s="1">
        <v>1496</v>
      </c>
      <c r="P66" s="1">
        <v>1588</v>
      </c>
      <c r="Q66" s="1">
        <v>1459</v>
      </c>
      <c r="R66" s="1">
        <v>1539</v>
      </c>
      <c r="S66" s="1">
        <v>1504</v>
      </c>
      <c r="T66" s="1">
        <v>1490</v>
      </c>
      <c r="U66" s="1">
        <v>1564</v>
      </c>
      <c r="V66" s="1">
        <v>1511</v>
      </c>
      <c r="W66" s="1">
        <v>1482</v>
      </c>
      <c r="X66" s="1">
        <v>1589</v>
      </c>
      <c r="Y66" s="1">
        <v>1372</v>
      </c>
      <c r="Z66" s="1">
        <v>1395</v>
      </c>
      <c r="AA66" s="1">
        <v>1409</v>
      </c>
      <c r="AB66" s="1">
        <v>1452</v>
      </c>
      <c r="AC66" s="1">
        <v>1507</v>
      </c>
      <c r="AD66" s="1">
        <v>1498</v>
      </c>
      <c r="AE66" s="1">
        <v>1532</v>
      </c>
      <c r="AF66" s="1">
        <v>1487</v>
      </c>
      <c r="AG66" s="1">
        <v>1566</v>
      </c>
      <c r="AH66" s="1">
        <v>1467</v>
      </c>
      <c r="AI66" s="11">
        <v>1397</v>
      </c>
      <c r="AJ66" s="67">
        <f t="shared" si="7"/>
        <v>1482.8387096774193</v>
      </c>
      <c r="AK66" s="68">
        <f t="shared" si="8"/>
        <v>60.431281510044428</v>
      </c>
      <c r="AL66" s="69">
        <f t="shared" si="9"/>
        <v>4.0753779298890042E-2</v>
      </c>
      <c r="AP66" s="1">
        <v>60</v>
      </c>
      <c r="AQ66" s="73">
        <f t="shared" si="0"/>
        <v>9.2165898617511524E-2</v>
      </c>
      <c r="AR66" s="4">
        <v>-4.5085563843791157E-2</v>
      </c>
      <c r="AS66" s="4">
        <v>-5.2607076350093158E-2</v>
      </c>
    </row>
    <row r="67" spans="2:45" x14ac:dyDescent="0.3">
      <c r="D67" s="30">
        <v>65</v>
      </c>
      <c r="E67" s="1">
        <v>1583</v>
      </c>
      <c r="F67" s="1">
        <v>1588</v>
      </c>
      <c r="G67" s="1">
        <v>1426</v>
      </c>
      <c r="H67" s="1">
        <v>1658</v>
      </c>
      <c r="I67" s="1">
        <v>1575</v>
      </c>
      <c r="J67" s="1">
        <v>1626</v>
      </c>
      <c r="K67" s="1">
        <v>1516</v>
      </c>
      <c r="L67" s="1">
        <v>1530</v>
      </c>
      <c r="M67" s="1">
        <v>1579</v>
      </c>
      <c r="N67" s="1">
        <v>1566</v>
      </c>
      <c r="O67" s="1">
        <v>1612</v>
      </c>
      <c r="P67" s="1">
        <v>1736</v>
      </c>
      <c r="Q67" s="1">
        <v>1564</v>
      </c>
      <c r="R67" s="1">
        <v>1636</v>
      </c>
      <c r="S67" s="1">
        <v>1640</v>
      </c>
      <c r="T67" s="1">
        <v>1598</v>
      </c>
      <c r="U67" s="1">
        <v>1705</v>
      </c>
      <c r="V67" s="1">
        <v>1632</v>
      </c>
      <c r="W67" s="1">
        <v>1578</v>
      </c>
      <c r="X67" s="1">
        <v>1697</v>
      </c>
      <c r="Y67" s="1">
        <v>1452</v>
      </c>
      <c r="Z67" s="1">
        <v>1478</v>
      </c>
      <c r="AA67" s="1">
        <v>1499</v>
      </c>
      <c r="AB67" s="1">
        <v>1538</v>
      </c>
      <c r="AC67" s="1">
        <v>1637</v>
      </c>
      <c r="AD67" s="1">
        <v>1617</v>
      </c>
      <c r="AE67" s="1">
        <v>1648</v>
      </c>
      <c r="AF67" s="1">
        <v>1602</v>
      </c>
      <c r="AG67" s="1">
        <v>1679</v>
      </c>
      <c r="AH67" s="1">
        <v>1563</v>
      </c>
      <c r="AI67" s="11">
        <v>1484</v>
      </c>
      <c r="AJ67" s="67">
        <f t="shared" si="7"/>
        <v>1588.4516129032259</v>
      </c>
      <c r="AK67" s="68">
        <f t="shared" si="8"/>
        <v>74.259831541992881</v>
      </c>
      <c r="AL67" s="69">
        <f t="shared" si="9"/>
        <v>4.6749822870756248E-2</v>
      </c>
      <c r="AP67" s="1">
        <v>61</v>
      </c>
      <c r="AQ67" s="73">
        <f t="shared" si="0"/>
        <v>9.3701996927803385E-2</v>
      </c>
      <c r="AR67" s="4">
        <v>-4.4265593561368208E-2</v>
      </c>
      <c r="AS67" s="4">
        <v>-5.2362707535121331E-2</v>
      </c>
    </row>
    <row r="68" spans="2:45" x14ac:dyDescent="0.3">
      <c r="D68" s="30">
        <v>70</v>
      </c>
      <c r="E68" s="1">
        <v>1686</v>
      </c>
      <c r="F68" s="1">
        <v>1697</v>
      </c>
      <c r="G68" s="1">
        <v>1506</v>
      </c>
      <c r="H68" s="1">
        <v>1778</v>
      </c>
      <c r="I68" s="1">
        <v>1694</v>
      </c>
      <c r="J68" s="1">
        <v>1757</v>
      </c>
      <c r="K68" s="1">
        <v>1605</v>
      </c>
      <c r="L68" s="1">
        <v>1635</v>
      </c>
      <c r="M68" s="1">
        <v>1691</v>
      </c>
      <c r="N68" s="1">
        <v>1693</v>
      </c>
      <c r="O68" s="1">
        <v>1724</v>
      </c>
      <c r="P68" s="1">
        <v>1871</v>
      </c>
      <c r="Q68" s="1">
        <v>1666</v>
      </c>
      <c r="R68" s="1">
        <v>1754</v>
      </c>
      <c r="S68" s="1">
        <v>1769</v>
      </c>
      <c r="T68" s="1">
        <v>1707</v>
      </c>
      <c r="U68" s="1">
        <v>1819</v>
      </c>
      <c r="V68" s="1">
        <v>1749</v>
      </c>
      <c r="W68" s="1">
        <v>1691</v>
      </c>
      <c r="X68" s="1">
        <v>1809</v>
      </c>
      <c r="Y68" s="1">
        <v>1540</v>
      </c>
      <c r="Z68" s="1">
        <v>1562</v>
      </c>
      <c r="AA68" s="1">
        <v>1599</v>
      </c>
      <c r="AB68" s="1">
        <v>1639</v>
      </c>
      <c r="AC68" s="1">
        <v>1780</v>
      </c>
      <c r="AD68" s="1">
        <v>1733</v>
      </c>
      <c r="AE68" s="1">
        <v>1766</v>
      </c>
      <c r="AF68" s="1">
        <v>1705</v>
      </c>
      <c r="AG68" s="1">
        <v>1803</v>
      </c>
      <c r="AH68" s="1">
        <v>1671</v>
      </c>
      <c r="AI68" s="11">
        <v>1569</v>
      </c>
      <c r="AJ68" s="67">
        <f t="shared" si="7"/>
        <v>1698.9677419354839</v>
      </c>
      <c r="AK68" s="68">
        <f t="shared" si="8"/>
        <v>86.953429631793028</v>
      </c>
      <c r="AL68" s="69">
        <f t="shared" si="9"/>
        <v>5.1180153386982299E-2</v>
      </c>
      <c r="AP68" s="1">
        <v>62</v>
      </c>
      <c r="AQ68" s="73">
        <f t="shared" si="0"/>
        <v>9.5238095238095233E-2</v>
      </c>
      <c r="AR68" s="4">
        <v>-4.4174832788925152E-2</v>
      </c>
      <c r="AS68" s="4">
        <v>-5.1938551572787123E-2</v>
      </c>
    </row>
    <row r="69" spans="2:45" x14ac:dyDescent="0.3">
      <c r="D69" s="30">
        <v>75</v>
      </c>
      <c r="E69" s="1">
        <v>1815</v>
      </c>
      <c r="F69" s="1">
        <v>1825</v>
      </c>
      <c r="G69" s="1">
        <v>1619</v>
      </c>
      <c r="H69" s="1">
        <v>1925</v>
      </c>
      <c r="I69" s="1">
        <v>1827</v>
      </c>
      <c r="J69" s="1">
        <v>1904</v>
      </c>
      <c r="K69" s="1">
        <v>1716</v>
      </c>
      <c r="L69" s="1">
        <v>1755</v>
      </c>
      <c r="M69" s="1">
        <v>1839</v>
      </c>
      <c r="N69" s="1">
        <v>1833</v>
      </c>
      <c r="O69" s="1">
        <v>1857</v>
      </c>
      <c r="P69" s="1">
        <v>2024</v>
      </c>
      <c r="Q69" s="1">
        <v>1814</v>
      </c>
      <c r="R69" s="1">
        <v>1893</v>
      </c>
      <c r="S69" s="1">
        <v>1910</v>
      </c>
      <c r="T69" s="1">
        <v>1832</v>
      </c>
      <c r="U69" s="1">
        <v>1976</v>
      </c>
      <c r="V69" s="1">
        <v>1886</v>
      </c>
      <c r="W69" s="1">
        <v>1811</v>
      </c>
      <c r="X69" s="1">
        <v>1956</v>
      </c>
      <c r="Y69" s="1">
        <v>1647</v>
      </c>
      <c r="Z69" s="1">
        <v>1660</v>
      </c>
      <c r="AA69" s="1">
        <v>1691</v>
      </c>
      <c r="AB69" s="1">
        <v>1762</v>
      </c>
      <c r="AC69" s="1">
        <v>1957</v>
      </c>
      <c r="AD69" s="1">
        <v>1857</v>
      </c>
      <c r="AE69" s="1">
        <v>1896</v>
      </c>
      <c r="AF69" s="1">
        <v>1818</v>
      </c>
      <c r="AG69" s="1">
        <v>1922</v>
      </c>
      <c r="AH69" s="1">
        <v>1784</v>
      </c>
      <c r="AI69" s="11">
        <v>1667</v>
      </c>
      <c r="AJ69" s="67">
        <f t="shared" si="7"/>
        <v>1828.3225806451612</v>
      </c>
      <c r="AK69" s="68">
        <f t="shared" si="8"/>
        <v>102.05044082765286</v>
      </c>
      <c r="AL69" s="69">
        <f t="shared" si="9"/>
        <v>5.5816430813670895E-2</v>
      </c>
      <c r="AP69" s="1">
        <v>63</v>
      </c>
      <c r="AQ69" s="73">
        <f t="shared" si="0"/>
        <v>9.6774193548387094E-2</v>
      </c>
      <c r="AR69" s="4">
        <v>-4.3348281016442454E-2</v>
      </c>
      <c r="AS69" s="4">
        <v>-5.1734171322160197E-2</v>
      </c>
    </row>
    <row r="70" spans="2:45" x14ac:dyDescent="0.3">
      <c r="D70" s="30">
        <v>80</v>
      </c>
      <c r="E70" s="1">
        <v>2035</v>
      </c>
      <c r="F70" s="1">
        <v>1999</v>
      </c>
      <c r="G70" s="1">
        <v>1771</v>
      </c>
      <c r="H70" s="1">
        <v>2112</v>
      </c>
      <c r="I70" s="1">
        <v>1991</v>
      </c>
      <c r="J70" s="1">
        <v>2101</v>
      </c>
      <c r="K70" s="1">
        <v>1876</v>
      </c>
      <c r="L70" s="1">
        <v>1948</v>
      </c>
      <c r="M70" s="1">
        <v>2063</v>
      </c>
      <c r="N70" s="1">
        <v>2048</v>
      </c>
      <c r="O70" s="1">
        <v>2052</v>
      </c>
      <c r="P70" s="1">
        <v>2213</v>
      </c>
      <c r="Q70" s="1">
        <v>1978</v>
      </c>
      <c r="R70" s="1">
        <v>2104</v>
      </c>
      <c r="S70" s="1">
        <v>2082</v>
      </c>
      <c r="T70" s="1">
        <v>2001</v>
      </c>
      <c r="U70" s="1">
        <v>2182</v>
      </c>
      <c r="V70" s="1">
        <v>2064</v>
      </c>
      <c r="W70" s="1">
        <v>1979</v>
      </c>
      <c r="X70" s="1">
        <v>2141</v>
      </c>
      <c r="Y70" s="1">
        <v>1801</v>
      </c>
      <c r="Z70" s="1">
        <v>1790</v>
      </c>
      <c r="AA70" s="1">
        <v>1843</v>
      </c>
      <c r="AB70" s="1">
        <v>1959</v>
      </c>
      <c r="AC70" s="1">
        <v>2202</v>
      </c>
      <c r="AD70" s="1">
        <v>2024</v>
      </c>
      <c r="AE70" s="1">
        <v>2048</v>
      </c>
      <c r="AF70" s="1">
        <v>1994</v>
      </c>
      <c r="AG70" s="1">
        <v>2093</v>
      </c>
      <c r="AH70" s="1">
        <v>1922</v>
      </c>
      <c r="AI70" s="11">
        <v>1805</v>
      </c>
      <c r="AJ70" s="67">
        <f t="shared" si="7"/>
        <v>2007.1290322580646</v>
      </c>
      <c r="AK70" s="68">
        <f t="shared" si="8"/>
        <v>119.6410581518691</v>
      </c>
      <c r="AL70" s="69">
        <f t="shared" si="9"/>
        <v>5.9608055201747674E-2</v>
      </c>
      <c r="AP70" s="1">
        <v>64</v>
      </c>
      <c r="AQ70" s="73">
        <f t="shared" si="0"/>
        <v>9.8310291858678955E-2</v>
      </c>
      <c r="AR70" s="4">
        <v>-4.1916167664670601E-2</v>
      </c>
      <c r="AS70" s="4">
        <v>-5.0090838307812122E-2</v>
      </c>
    </row>
    <row r="71" spans="2:45" x14ac:dyDescent="0.3">
      <c r="D71" s="30">
        <v>85</v>
      </c>
      <c r="E71" s="1">
        <v>2345</v>
      </c>
      <c r="F71" s="1">
        <v>2363</v>
      </c>
      <c r="G71" s="1">
        <v>2048</v>
      </c>
      <c r="H71" s="1">
        <v>2435</v>
      </c>
      <c r="I71" s="1">
        <v>2301</v>
      </c>
      <c r="J71" s="1">
        <v>2445</v>
      </c>
      <c r="K71" s="1">
        <v>2135</v>
      </c>
      <c r="L71" s="1">
        <v>2259</v>
      </c>
      <c r="M71" s="1">
        <v>2394</v>
      </c>
      <c r="N71" s="1">
        <v>2386</v>
      </c>
      <c r="O71" s="1">
        <v>2330</v>
      </c>
      <c r="P71" s="1">
        <v>2597</v>
      </c>
      <c r="Q71" s="1">
        <v>2242</v>
      </c>
      <c r="R71" s="1">
        <v>2422</v>
      </c>
      <c r="S71" s="1">
        <v>2380</v>
      </c>
      <c r="T71" s="1">
        <v>2372</v>
      </c>
      <c r="U71" s="1">
        <v>2513</v>
      </c>
      <c r="V71" s="1">
        <v>2437</v>
      </c>
      <c r="W71" s="1">
        <v>2280</v>
      </c>
      <c r="X71" s="1">
        <v>2509</v>
      </c>
      <c r="Y71" s="1">
        <v>2069</v>
      </c>
      <c r="Z71" s="1">
        <v>2055</v>
      </c>
      <c r="AA71" s="1">
        <v>2145</v>
      </c>
      <c r="AB71" s="1">
        <v>2228</v>
      </c>
      <c r="AC71" s="1">
        <v>2542</v>
      </c>
      <c r="AD71" s="1">
        <v>2374</v>
      </c>
      <c r="AE71" s="1">
        <v>2358</v>
      </c>
      <c r="AF71" s="1">
        <v>2292</v>
      </c>
      <c r="AG71" s="1">
        <v>2484</v>
      </c>
      <c r="AH71" s="1">
        <v>2245</v>
      </c>
      <c r="AI71" s="11">
        <v>2010</v>
      </c>
      <c r="AJ71" s="67">
        <f t="shared" si="7"/>
        <v>2322.4193548387098</v>
      </c>
      <c r="AK71" s="68">
        <f t="shared" si="8"/>
        <v>152.37120773373346</v>
      </c>
      <c r="AL71" s="69">
        <f t="shared" si="9"/>
        <v>6.5608826164952241E-2</v>
      </c>
      <c r="AP71" s="1">
        <v>65</v>
      </c>
      <c r="AQ71" s="73">
        <f t="shared" si="0"/>
        <v>9.9846390168970817E-2</v>
      </c>
      <c r="AR71" s="4">
        <v>-4.1246160596752984E-2</v>
      </c>
      <c r="AS71" s="4">
        <v>-4.9209378407851723E-2</v>
      </c>
    </row>
    <row r="72" spans="2:45" x14ac:dyDescent="0.3">
      <c r="D72" s="30">
        <v>90</v>
      </c>
      <c r="E72" s="1">
        <v>2808</v>
      </c>
      <c r="F72" s="1">
        <v>2884</v>
      </c>
      <c r="G72" s="1">
        <v>2513</v>
      </c>
      <c r="H72" s="1">
        <v>2869</v>
      </c>
      <c r="I72" s="1">
        <v>2748</v>
      </c>
      <c r="J72" s="1">
        <v>2983</v>
      </c>
      <c r="K72" s="1">
        <v>2647</v>
      </c>
      <c r="L72" s="1">
        <v>2687</v>
      </c>
      <c r="M72" s="1">
        <v>2839</v>
      </c>
      <c r="N72" s="1">
        <v>2898</v>
      </c>
      <c r="O72" s="1">
        <v>2781</v>
      </c>
      <c r="P72" s="1">
        <v>3137</v>
      </c>
      <c r="Q72" s="1">
        <v>2656</v>
      </c>
      <c r="R72" s="1">
        <v>2840</v>
      </c>
      <c r="S72" s="1">
        <v>2838</v>
      </c>
      <c r="T72" s="1">
        <v>2874</v>
      </c>
      <c r="U72" s="1">
        <v>3007</v>
      </c>
      <c r="V72" s="1">
        <v>2946</v>
      </c>
      <c r="W72" s="1">
        <v>2878</v>
      </c>
      <c r="X72" s="1">
        <v>3086</v>
      </c>
      <c r="Y72" s="1">
        <v>2475</v>
      </c>
      <c r="Z72" s="1">
        <v>2518</v>
      </c>
      <c r="AA72" s="1">
        <v>2659</v>
      </c>
      <c r="AB72" s="1">
        <v>2614</v>
      </c>
      <c r="AC72" s="1">
        <v>3133</v>
      </c>
      <c r="AD72" s="1">
        <v>2822</v>
      </c>
      <c r="AE72" s="1">
        <v>2911</v>
      </c>
      <c r="AF72" s="1">
        <v>2704</v>
      </c>
      <c r="AG72" s="1">
        <v>2988</v>
      </c>
      <c r="AH72" s="1">
        <v>2824</v>
      </c>
      <c r="AI72" s="11">
        <v>2379</v>
      </c>
      <c r="AJ72" s="67">
        <f t="shared" si="7"/>
        <v>2804.7096774193546</v>
      </c>
      <c r="AK72" s="68">
        <f t="shared" si="8"/>
        <v>187.79300546938856</v>
      </c>
      <c r="AL72" s="69">
        <f t="shared" si="9"/>
        <v>6.695630816312477E-2</v>
      </c>
      <c r="AP72" s="1">
        <v>66</v>
      </c>
      <c r="AQ72" s="73">
        <f t="shared" ref="AQ72:AQ135" si="10">AP72/651</f>
        <v>0.10138248847926268</v>
      </c>
      <c r="AR72" s="4">
        <v>-4.1070082893745342E-2</v>
      </c>
      <c r="AS72" s="4">
        <v>-4.8335123523093451E-2</v>
      </c>
    </row>
    <row r="73" spans="2:45" x14ac:dyDescent="0.3">
      <c r="D73" s="31">
        <v>95</v>
      </c>
      <c r="E73" s="19">
        <v>3504</v>
      </c>
      <c r="F73" s="19">
        <v>3578</v>
      </c>
      <c r="G73" s="19">
        <v>3181</v>
      </c>
      <c r="H73" s="19">
        <v>3498</v>
      </c>
      <c r="I73" s="19">
        <v>3423</v>
      </c>
      <c r="J73" s="19">
        <v>3633</v>
      </c>
      <c r="K73" s="19">
        <v>3259</v>
      </c>
      <c r="L73" s="19">
        <v>3318</v>
      </c>
      <c r="M73" s="19">
        <v>3510</v>
      </c>
      <c r="N73" s="19">
        <v>3563</v>
      </c>
      <c r="O73" s="19">
        <v>3344</v>
      </c>
      <c r="P73" s="19">
        <v>3855</v>
      </c>
      <c r="Q73" s="19">
        <v>3256</v>
      </c>
      <c r="R73" s="19">
        <v>3427</v>
      </c>
      <c r="S73" s="19">
        <v>3523</v>
      </c>
      <c r="T73" s="19">
        <v>3576</v>
      </c>
      <c r="U73" s="19">
        <v>3712</v>
      </c>
      <c r="V73" s="19">
        <v>3696</v>
      </c>
      <c r="W73" s="19">
        <v>3592</v>
      </c>
      <c r="X73" s="19">
        <v>3764</v>
      </c>
      <c r="Y73" s="19">
        <v>3061</v>
      </c>
      <c r="Z73" s="19">
        <v>3210</v>
      </c>
      <c r="AA73" s="19">
        <v>3315</v>
      </c>
      <c r="AB73" s="19">
        <v>3224</v>
      </c>
      <c r="AC73" s="19">
        <v>3801</v>
      </c>
      <c r="AD73" s="19">
        <v>3423</v>
      </c>
      <c r="AE73" s="19">
        <v>3585</v>
      </c>
      <c r="AF73" s="19">
        <v>3325</v>
      </c>
      <c r="AG73" s="19">
        <v>3622</v>
      </c>
      <c r="AH73" s="19">
        <v>3528</v>
      </c>
      <c r="AI73" s="20">
        <v>2897</v>
      </c>
      <c r="AJ73" s="70">
        <f t="shared" si="7"/>
        <v>3458.1612903225805</v>
      </c>
      <c r="AK73" s="71">
        <f t="shared" si="8"/>
        <v>220.33475997130571</v>
      </c>
      <c r="AL73" s="72">
        <f t="shared" si="9"/>
        <v>6.3714425520838752E-2</v>
      </c>
      <c r="AP73" s="1">
        <v>67</v>
      </c>
      <c r="AQ73" s="73">
        <f t="shared" si="10"/>
        <v>0.10291858678955453</v>
      </c>
      <c r="AR73" s="4">
        <v>-4.0907776814108059E-2</v>
      </c>
      <c r="AS73" s="4">
        <v>-4.8212801330008291E-2</v>
      </c>
    </row>
    <row r="74" spans="2:45" x14ac:dyDescent="0.3">
      <c r="AP74" s="1">
        <v>68</v>
      </c>
      <c r="AQ74" s="73">
        <f t="shared" si="10"/>
        <v>0.10445468509984639</v>
      </c>
      <c r="AR74" s="4">
        <v>-4.0905480540111241E-2</v>
      </c>
      <c r="AS74" s="4">
        <v>-4.7846237731733944E-2</v>
      </c>
    </row>
    <row r="75" spans="2:45" x14ac:dyDescent="0.3">
      <c r="AP75" s="1">
        <v>69</v>
      </c>
      <c r="AQ75" s="73">
        <f t="shared" si="10"/>
        <v>0.10599078341013825</v>
      </c>
      <c r="AR75" s="4">
        <v>-4.0875912408759124E-2</v>
      </c>
      <c r="AS75" s="4">
        <v>-4.7830429475086027E-2</v>
      </c>
    </row>
    <row r="76" spans="2:45" ht="18" x14ac:dyDescent="0.35">
      <c r="B76" s="5" t="s">
        <v>48</v>
      </c>
      <c r="C76" s="33"/>
      <c r="D76" s="33"/>
      <c r="E76" s="33"/>
      <c r="F76" s="33"/>
      <c r="G76" s="33"/>
      <c r="H76" s="33"/>
      <c r="I76" s="33"/>
      <c r="J76" s="33"/>
      <c r="K76" s="33"/>
      <c r="L76" s="33"/>
      <c r="M76" s="33"/>
      <c r="N76" s="33"/>
      <c r="O76" s="33"/>
      <c r="P76" s="33"/>
      <c r="Q76" s="33"/>
      <c r="R76" s="33"/>
      <c r="S76" s="33"/>
      <c r="V76" s="33"/>
      <c r="X76" s="33"/>
      <c r="Z76" s="32" t="s">
        <v>54</v>
      </c>
      <c r="AA76" s="33"/>
      <c r="AB76" s="33"/>
      <c r="AC76" s="33"/>
      <c r="AD76" s="33"/>
      <c r="AE76" s="33"/>
      <c r="AF76" s="33"/>
      <c r="AG76" s="33"/>
      <c r="AH76" s="32" t="s">
        <v>49</v>
      </c>
      <c r="AP76" s="1">
        <v>70</v>
      </c>
      <c r="AQ76" s="73">
        <f t="shared" si="10"/>
        <v>0.10752688172043011</v>
      </c>
      <c r="AR76" s="4">
        <v>-3.9668229354489722E-2</v>
      </c>
      <c r="AS76" s="4">
        <v>-4.6817849305047551E-2</v>
      </c>
    </row>
    <row r="77" spans="2:45" ht="15.6" x14ac:dyDescent="0.3">
      <c r="B77" s="40"/>
      <c r="C77" s="41"/>
      <c r="D77" s="57" t="s">
        <v>0</v>
      </c>
      <c r="E77" s="8">
        <v>24.48</v>
      </c>
      <c r="F77" s="8">
        <v>23.22</v>
      </c>
      <c r="G77" s="8">
        <v>22.54</v>
      </c>
      <c r="H77" s="8">
        <v>26.41</v>
      </c>
      <c r="I77" s="8">
        <v>24.11</v>
      </c>
      <c r="J77" s="8">
        <v>23</v>
      </c>
      <c r="K77" s="8">
        <v>27.37</v>
      </c>
      <c r="L77" s="8">
        <v>27.86</v>
      </c>
      <c r="M77" s="8">
        <v>22.6</v>
      </c>
      <c r="N77" s="8">
        <v>22.01</v>
      </c>
      <c r="O77" s="8">
        <v>27.44</v>
      </c>
      <c r="P77" s="8">
        <v>24.18</v>
      </c>
      <c r="Q77" s="8">
        <v>21.84</v>
      </c>
      <c r="R77" s="8">
        <v>26.48</v>
      </c>
      <c r="S77" s="8">
        <v>23.4</v>
      </c>
      <c r="T77" s="8">
        <v>23.64</v>
      </c>
      <c r="U77" s="8">
        <v>25.75</v>
      </c>
      <c r="V77" s="8">
        <v>28.03</v>
      </c>
      <c r="W77" s="8">
        <v>22.59</v>
      </c>
      <c r="X77" s="8">
        <v>26.9</v>
      </c>
      <c r="Y77" s="8">
        <v>21.94</v>
      </c>
      <c r="Z77" s="8">
        <v>21.78</v>
      </c>
      <c r="AA77" s="8">
        <v>23.33</v>
      </c>
      <c r="AB77" s="8">
        <v>26.17</v>
      </c>
      <c r="AC77" s="8">
        <v>25.39</v>
      </c>
      <c r="AD77" s="8">
        <v>24.23</v>
      </c>
      <c r="AE77" s="8">
        <v>25.31</v>
      </c>
      <c r="AF77" s="8">
        <v>22.27</v>
      </c>
      <c r="AG77" s="8">
        <v>21.76</v>
      </c>
      <c r="AH77" s="8">
        <v>22.09</v>
      </c>
      <c r="AI77" s="9">
        <v>23.94</v>
      </c>
      <c r="AP77" s="1">
        <v>71</v>
      </c>
      <c r="AQ77" s="73">
        <f t="shared" si="10"/>
        <v>0.10906298003072197</v>
      </c>
      <c r="AR77" s="4">
        <v>-3.9600702062308056E-2</v>
      </c>
      <c r="AS77" s="4">
        <v>-4.4843935203476862E-2</v>
      </c>
    </row>
    <row r="78" spans="2:45" ht="15.6" x14ac:dyDescent="0.3">
      <c r="B78" s="30"/>
      <c r="D78" s="58" t="s">
        <v>1</v>
      </c>
      <c r="E78" s="1">
        <v>898</v>
      </c>
      <c r="F78" s="1">
        <v>903</v>
      </c>
      <c r="G78" s="1">
        <v>907</v>
      </c>
      <c r="H78" s="1">
        <v>911</v>
      </c>
      <c r="I78" s="1">
        <v>917</v>
      </c>
      <c r="J78" s="1">
        <v>923</v>
      </c>
      <c r="K78" s="1">
        <v>924</v>
      </c>
      <c r="L78" s="1">
        <v>924</v>
      </c>
      <c r="M78" s="1">
        <v>924</v>
      </c>
      <c r="N78" s="1">
        <v>925</v>
      </c>
      <c r="O78" s="1">
        <v>944</v>
      </c>
      <c r="P78" s="1">
        <v>945</v>
      </c>
      <c r="Q78" s="1">
        <v>946</v>
      </c>
      <c r="R78" s="1">
        <v>947</v>
      </c>
      <c r="S78" s="1">
        <v>952</v>
      </c>
      <c r="T78" s="1">
        <v>953</v>
      </c>
      <c r="U78" s="1">
        <v>953</v>
      </c>
      <c r="V78" s="1">
        <v>966</v>
      </c>
      <c r="W78" s="1">
        <v>970</v>
      </c>
      <c r="X78" s="1">
        <v>972</v>
      </c>
      <c r="Y78" s="1">
        <v>974</v>
      </c>
      <c r="Z78" s="1">
        <v>977</v>
      </c>
      <c r="AA78" s="1">
        <v>983</v>
      </c>
      <c r="AB78" s="1">
        <v>983</v>
      </c>
      <c r="AC78" s="1">
        <v>992</v>
      </c>
      <c r="AD78" s="1">
        <v>997</v>
      </c>
      <c r="AE78" s="1">
        <v>1013</v>
      </c>
      <c r="AF78" s="1">
        <v>1013</v>
      </c>
      <c r="AG78" s="1">
        <v>1014</v>
      </c>
      <c r="AH78" s="1">
        <v>1039</v>
      </c>
      <c r="AI78" s="11">
        <v>1074</v>
      </c>
      <c r="AP78" s="1">
        <v>72</v>
      </c>
      <c r="AQ78" s="73">
        <f t="shared" si="10"/>
        <v>0.11059907834101383</v>
      </c>
      <c r="AR78" s="4">
        <v>-3.9194338595536143E-2</v>
      </c>
      <c r="AS78" s="4">
        <v>-4.4750430292598987E-2</v>
      </c>
    </row>
    <row r="79" spans="2:45" ht="15.6" x14ac:dyDescent="0.3">
      <c r="B79" s="30"/>
      <c r="D79" s="58" t="s">
        <v>2</v>
      </c>
      <c r="E79" s="12" t="s">
        <v>3</v>
      </c>
      <c r="F79" s="12" t="s">
        <v>3</v>
      </c>
      <c r="G79" s="12" t="s">
        <v>3</v>
      </c>
      <c r="H79" s="12" t="s">
        <v>3</v>
      </c>
      <c r="I79" s="12" t="s">
        <v>3</v>
      </c>
      <c r="J79" s="12" t="s">
        <v>3</v>
      </c>
      <c r="K79" s="12" t="s">
        <v>3</v>
      </c>
      <c r="L79" s="12" t="s">
        <v>3</v>
      </c>
      <c r="M79" s="12" t="s">
        <v>4</v>
      </c>
      <c r="N79" s="12" t="s">
        <v>3</v>
      </c>
      <c r="O79" s="12" t="s">
        <v>4</v>
      </c>
      <c r="P79" s="12" t="s">
        <v>4</v>
      </c>
      <c r="Q79" s="12" t="s">
        <v>4</v>
      </c>
      <c r="R79" s="12" t="s">
        <v>4</v>
      </c>
      <c r="S79" s="12" t="s">
        <v>4</v>
      </c>
      <c r="T79" s="12" t="s">
        <v>3</v>
      </c>
      <c r="U79" s="12" t="s">
        <v>3</v>
      </c>
      <c r="V79" s="12" t="s">
        <v>3</v>
      </c>
      <c r="W79" s="12" t="s">
        <v>3</v>
      </c>
      <c r="X79" s="12" t="s">
        <v>3</v>
      </c>
      <c r="Y79" s="12" t="s">
        <v>3</v>
      </c>
      <c r="Z79" s="12" t="s">
        <v>3</v>
      </c>
      <c r="AA79" s="12" t="s">
        <v>3</v>
      </c>
      <c r="AB79" s="12" t="s">
        <v>3</v>
      </c>
      <c r="AC79" s="12" t="s">
        <v>4</v>
      </c>
      <c r="AD79" s="12" t="s">
        <v>3</v>
      </c>
      <c r="AE79" s="12" t="s">
        <v>3</v>
      </c>
      <c r="AF79" s="12" t="s">
        <v>3</v>
      </c>
      <c r="AG79" s="12" t="s">
        <v>3</v>
      </c>
      <c r="AH79" s="12" t="s">
        <v>3</v>
      </c>
      <c r="AI79" s="13" t="s">
        <v>3</v>
      </c>
      <c r="AP79" s="1">
        <v>73</v>
      </c>
      <c r="AQ79" s="73">
        <f t="shared" si="10"/>
        <v>0.11213517665130568</v>
      </c>
      <c r="AR79" s="4">
        <v>-3.891977760127089E-2</v>
      </c>
      <c r="AS79" s="4">
        <v>-4.3774668101901712E-2</v>
      </c>
    </row>
    <row r="80" spans="2:45" ht="15.6" x14ac:dyDescent="0.3">
      <c r="B80" s="26" t="s">
        <v>37</v>
      </c>
      <c r="C80" s="48" t="s">
        <v>55</v>
      </c>
      <c r="D80" s="59" t="s">
        <v>56</v>
      </c>
      <c r="E80" s="27" t="s">
        <v>6</v>
      </c>
      <c r="F80" s="27" t="s">
        <v>14</v>
      </c>
      <c r="G80" s="27" t="s">
        <v>7</v>
      </c>
      <c r="H80" s="27" t="s">
        <v>8</v>
      </c>
      <c r="I80" s="27" t="s">
        <v>12</v>
      </c>
      <c r="J80" s="27" t="s">
        <v>13</v>
      </c>
      <c r="K80" s="27" t="s">
        <v>15</v>
      </c>
      <c r="L80" s="27" t="s">
        <v>10</v>
      </c>
      <c r="M80" s="27" t="s">
        <v>9</v>
      </c>
      <c r="N80" s="27" t="s">
        <v>11</v>
      </c>
      <c r="O80" s="27" t="s">
        <v>20</v>
      </c>
      <c r="P80" s="27" t="s">
        <v>18</v>
      </c>
      <c r="Q80" s="27" t="s">
        <v>19</v>
      </c>
      <c r="R80" s="27" t="s">
        <v>16</v>
      </c>
      <c r="S80" s="27" t="s">
        <v>22</v>
      </c>
      <c r="T80" s="27" t="s">
        <v>23</v>
      </c>
      <c r="U80" s="27" t="s">
        <v>21</v>
      </c>
      <c r="V80" s="27" t="s">
        <v>27</v>
      </c>
      <c r="W80" s="27" t="s">
        <v>17</v>
      </c>
      <c r="X80" s="27" t="s">
        <v>26</v>
      </c>
      <c r="Y80" s="27" t="s">
        <v>29</v>
      </c>
      <c r="Z80" s="27" t="s">
        <v>25</v>
      </c>
      <c r="AA80" s="27" t="s">
        <v>24</v>
      </c>
      <c r="AB80" s="27" t="s">
        <v>30</v>
      </c>
      <c r="AC80" s="27" t="s">
        <v>33</v>
      </c>
      <c r="AD80" s="27" t="s">
        <v>31</v>
      </c>
      <c r="AE80" s="27" t="s">
        <v>28</v>
      </c>
      <c r="AF80" s="27" t="s">
        <v>32</v>
      </c>
      <c r="AG80" s="27" t="s">
        <v>34</v>
      </c>
      <c r="AH80" s="27" t="s">
        <v>35</v>
      </c>
      <c r="AI80" s="28" t="s">
        <v>36</v>
      </c>
      <c r="AK80" s="38"/>
      <c r="AP80" s="1">
        <v>74</v>
      </c>
      <c r="AQ80" s="73">
        <f t="shared" si="10"/>
        <v>0.11367127496159754</v>
      </c>
      <c r="AR80" s="4">
        <v>-3.8900067069081154E-2</v>
      </c>
      <c r="AS80" s="4">
        <v>-4.3703007518797042E-2</v>
      </c>
    </row>
    <row r="81" spans="2:45" x14ac:dyDescent="0.3">
      <c r="B81" s="30"/>
      <c r="C81">
        <v>1</v>
      </c>
      <c r="D81" s="60">
        <f>AVERAGE(E31:I31)</f>
        <v>367.4</v>
      </c>
      <c r="E81" s="45">
        <f t="shared" ref="E81:AI81" si="11">(E31-$D81)/$D81</f>
        <v>-4.1916167664670601E-2</v>
      </c>
      <c r="F81" s="45">
        <f t="shared" si="11"/>
        <v>-9.2542188350570979E-3</v>
      </c>
      <c r="G81" s="45">
        <f t="shared" si="11"/>
        <v>-3.9194338595536143E-2</v>
      </c>
      <c r="H81" s="45">
        <f t="shared" si="11"/>
        <v>7.512248230811111E-2</v>
      </c>
      <c r="I81" s="45">
        <f t="shared" si="11"/>
        <v>1.524224278715303E-2</v>
      </c>
      <c r="J81" s="45">
        <f t="shared" si="11"/>
        <v>1.633097441480737E-3</v>
      </c>
      <c r="K81" s="45">
        <f t="shared" si="11"/>
        <v>4.3549265106151954E-3</v>
      </c>
      <c r="L81" s="45">
        <f t="shared" si="11"/>
        <v>-2.5585193249863847E-2</v>
      </c>
      <c r="M81" s="45">
        <f t="shared" si="11"/>
        <v>-1.1976047904191555E-2</v>
      </c>
      <c r="N81" s="45">
        <f t="shared" si="11"/>
        <v>3.429504627109424E-2</v>
      </c>
      <c r="O81" s="45">
        <f t="shared" si="11"/>
        <v>5.6069678824169911E-2</v>
      </c>
      <c r="P81" s="45">
        <f t="shared" si="11"/>
        <v>4.7904191616766532E-2</v>
      </c>
      <c r="Q81" s="45">
        <f t="shared" si="11"/>
        <v>4.2460533478497618E-2</v>
      </c>
      <c r="R81" s="45">
        <f t="shared" si="11"/>
        <v>0.19488296135002728</v>
      </c>
      <c r="S81" s="45">
        <f t="shared" si="11"/>
        <v>1.2520413718018571E-2</v>
      </c>
      <c r="T81" s="45">
        <f t="shared" si="11"/>
        <v>8.6009798584648953E-2</v>
      </c>
      <c r="U81" s="45">
        <f t="shared" si="11"/>
        <v>8.3287969515514496E-2</v>
      </c>
      <c r="V81" s="45">
        <f t="shared" si="11"/>
        <v>6.1513336962438825E-2</v>
      </c>
      <c r="W81" s="45">
        <f t="shared" si="11"/>
        <v>4.3549265106151954E-3</v>
      </c>
      <c r="X81" s="45">
        <f t="shared" si="11"/>
        <v>9.7985846488841122E-3</v>
      </c>
      <c r="Y81" s="45">
        <f t="shared" si="11"/>
        <v>7.7844311377245581E-2</v>
      </c>
      <c r="Z81" s="45">
        <f t="shared" si="11"/>
        <v>-3.6472509526401679E-2</v>
      </c>
      <c r="AA81" s="45">
        <f t="shared" si="11"/>
        <v>-3.8105606967881798E-3</v>
      </c>
      <c r="AB81" s="45">
        <f t="shared" si="11"/>
        <v>-1.0887316276537214E-3</v>
      </c>
      <c r="AC81" s="45">
        <f t="shared" si="11"/>
        <v>4.5182362547632075E-2</v>
      </c>
      <c r="AD81" s="45">
        <f t="shared" si="11"/>
        <v>0.11050626020685908</v>
      </c>
      <c r="AE81" s="45">
        <f t="shared" si="11"/>
        <v>0.15133369624387596</v>
      </c>
      <c r="AF81" s="45">
        <f t="shared" si="11"/>
        <v>0.12139357648339691</v>
      </c>
      <c r="AG81" s="45">
        <f t="shared" si="11"/>
        <v>0.20032661948829622</v>
      </c>
      <c r="AH81" s="45">
        <f t="shared" si="11"/>
        <v>0.19488296135002728</v>
      </c>
      <c r="AI81" s="25">
        <f t="shared" si="11"/>
        <v>0.13772455089820365</v>
      </c>
      <c r="AP81" s="1">
        <v>75</v>
      </c>
      <c r="AQ81" s="73">
        <f t="shared" si="10"/>
        <v>0.1152073732718894</v>
      </c>
      <c r="AR81" s="4">
        <v>-3.851192035630073E-2</v>
      </c>
      <c r="AS81" s="4">
        <v>-4.2888678650268124E-2</v>
      </c>
    </row>
    <row r="82" spans="2:45" x14ac:dyDescent="0.3">
      <c r="B82" s="30"/>
      <c r="C82">
        <v>3</v>
      </c>
      <c r="D82" s="60">
        <f t="shared" ref="D82:D101" si="12">AVERAGE(E32:I32)</f>
        <v>455.8</v>
      </c>
      <c r="E82" s="45">
        <f t="shared" ref="E82:AI82" si="13">(E32-$D82)/$D82</f>
        <v>-2.5888547608600286E-2</v>
      </c>
      <c r="F82" s="45">
        <f t="shared" si="13"/>
        <v>7.0206230802983514E-3</v>
      </c>
      <c r="G82" s="45">
        <f t="shared" si="13"/>
        <v>-4.1246160596752984E-2</v>
      </c>
      <c r="H82" s="45">
        <f t="shared" si="13"/>
        <v>7.5032909170688875E-2</v>
      </c>
      <c r="I82" s="45">
        <f t="shared" si="13"/>
        <v>-1.4918824045634075E-2</v>
      </c>
      <c r="J82" s="45">
        <f t="shared" si="13"/>
        <v>-2.3694602896007045E-2</v>
      </c>
      <c r="K82" s="45">
        <f t="shared" si="13"/>
        <v>7.0206230802983514E-3</v>
      </c>
      <c r="L82" s="45">
        <f t="shared" si="13"/>
        <v>-4.5634050021939473E-2</v>
      </c>
      <c r="M82" s="45">
        <f t="shared" si="13"/>
        <v>-3.0276437033786772E-2</v>
      </c>
      <c r="N82" s="45">
        <f t="shared" si="13"/>
        <v>4.8266783677051086E-3</v>
      </c>
      <c r="O82" s="45">
        <f t="shared" si="13"/>
        <v>3.1154014918824021E-2</v>
      </c>
      <c r="P82" s="45">
        <f t="shared" si="13"/>
        <v>1.5796401930671323E-2</v>
      </c>
      <c r="Q82" s="45">
        <f t="shared" si="13"/>
        <v>4.8266783677051086E-3</v>
      </c>
      <c r="R82" s="45">
        <f t="shared" si="13"/>
        <v>0.1276875822729267</v>
      </c>
      <c r="S82" s="45">
        <f t="shared" si="13"/>
        <v>-3.9491004826678619E-3</v>
      </c>
      <c r="T82" s="45">
        <f t="shared" si="13"/>
        <v>4.2123738481790234E-2</v>
      </c>
      <c r="U82" s="45">
        <f t="shared" si="13"/>
        <v>3.9929793769196989E-2</v>
      </c>
      <c r="V82" s="45">
        <f t="shared" si="13"/>
        <v>3.5541904344010507E-2</v>
      </c>
      <c r="W82" s="45">
        <f t="shared" si="13"/>
        <v>2.237823606845105E-2</v>
      </c>
      <c r="X82" s="45">
        <f t="shared" si="13"/>
        <v>-6.1430451952611039E-3</v>
      </c>
      <c r="Y82" s="45">
        <f t="shared" si="13"/>
        <v>3.1154014918824021E-2</v>
      </c>
      <c r="Z82" s="45">
        <f t="shared" si="13"/>
        <v>-2.8082492321193531E-2</v>
      </c>
      <c r="AA82" s="45">
        <f t="shared" si="13"/>
        <v>-6.1430451952611039E-3</v>
      </c>
      <c r="AB82" s="45">
        <f t="shared" si="13"/>
        <v>-2.1500658183413804E-2</v>
      </c>
      <c r="AC82" s="45">
        <f t="shared" si="13"/>
        <v>9.2145677928915943E-3</v>
      </c>
      <c r="AD82" s="45">
        <f t="shared" si="13"/>
        <v>9.6972356296621293E-2</v>
      </c>
      <c r="AE82" s="45">
        <f t="shared" si="13"/>
        <v>0.13865730583589292</v>
      </c>
      <c r="AF82" s="45">
        <f t="shared" si="13"/>
        <v>5.0899517332163205E-2</v>
      </c>
      <c r="AG82" s="45">
        <f t="shared" si="13"/>
        <v>0.16279069767441859</v>
      </c>
      <c r="AH82" s="45">
        <f t="shared" si="13"/>
        <v>0.14743308468626587</v>
      </c>
      <c r="AI82" s="25">
        <f t="shared" si="13"/>
        <v>3.9929793769196989E-2</v>
      </c>
      <c r="AP82" s="1">
        <v>76</v>
      </c>
      <c r="AQ82" s="73">
        <f t="shared" si="10"/>
        <v>0.11674347158218126</v>
      </c>
      <c r="AR82" s="4">
        <v>-3.7956204379562042E-2</v>
      </c>
      <c r="AS82" s="4">
        <v>-4.2784163473818644E-2</v>
      </c>
    </row>
    <row r="83" spans="2:45" x14ac:dyDescent="0.3">
      <c r="B83" s="30"/>
      <c r="C83">
        <v>5</v>
      </c>
      <c r="D83" s="60">
        <f t="shared" si="12"/>
        <v>503.6</v>
      </c>
      <c r="E83" s="45">
        <f t="shared" ref="E83:AI83" si="14">(E33-$D83)/$D83</f>
        <v>-2.3034154090548098E-2</v>
      </c>
      <c r="F83" s="45">
        <f t="shared" si="14"/>
        <v>1.0722795869737841E-2</v>
      </c>
      <c r="G83" s="45">
        <f t="shared" si="14"/>
        <v>-2.104845115170775E-2</v>
      </c>
      <c r="H83" s="45">
        <f t="shared" si="14"/>
        <v>6.632247815726762E-2</v>
      </c>
      <c r="I83" s="45">
        <f t="shared" si="14"/>
        <v>-3.2962668784749842E-2</v>
      </c>
      <c r="J83" s="45">
        <f t="shared" si="14"/>
        <v>-1.310563939634635E-2</v>
      </c>
      <c r="K83" s="45">
        <f t="shared" si="14"/>
        <v>8.7370929308974929E-3</v>
      </c>
      <c r="L83" s="45">
        <f t="shared" si="14"/>
        <v>-3.891977760127089E-2</v>
      </c>
      <c r="M83" s="45">
        <f t="shared" si="14"/>
        <v>-4.0905480540111241E-2</v>
      </c>
      <c r="N83" s="45">
        <f t="shared" si="14"/>
        <v>6.751389992057143E-3</v>
      </c>
      <c r="O83" s="45">
        <f t="shared" si="14"/>
        <v>2.4622716441620288E-2</v>
      </c>
      <c r="P83" s="45">
        <f t="shared" si="14"/>
        <v>2.2637013502779937E-2</v>
      </c>
      <c r="Q83" s="45">
        <f t="shared" si="14"/>
        <v>4.7656870532167932E-3</v>
      </c>
      <c r="R83" s="45">
        <f t="shared" si="14"/>
        <v>0.12787926926131846</v>
      </c>
      <c r="S83" s="45">
        <f t="shared" si="14"/>
        <v>4.7656870532167932E-3</v>
      </c>
      <c r="T83" s="45">
        <f t="shared" si="14"/>
        <v>4.2494042891183435E-2</v>
      </c>
      <c r="U83" s="45">
        <f t="shared" si="14"/>
        <v>3.8522637013502732E-2</v>
      </c>
      <c r="V83" s="45">
        <f t="shared" si="14"/>
        <v>3.4551231135822036E-2</v>
      </c>
      <c r="W83" s="45">
        <f t="shared" si="14"/>
        <v>3.6536934074662381E-2</v>
      </c>
      <c r="X83" s="45">
        <f t="shared" si="14"/>
        <v>8.7370929308974929E-3</v>
      </c>
      <c r="Y83" s="45">
        <f t="shared" si="14"/>
        <v>3.0579825258141336E-2</v>
      </c>
      <c r="Z83" s="45">
        <f t="shared" si="14"/>
        <v>-9.1342335186656524E-3</v>
      </c>
      <c r="AA83" s="45">
        <f t="shared" si="14"/>
        <v>7.9428117553609465E-4</v>
      </c>
      <c r="AB83" s="45">
        <f t="shared" si="14"/>
        <v>-3.2962668784749842E-2</v>
      </c>
      <c r="AC83" s="45">
        <f t="shared" si="14"/>
        <v>2.2637013502779937E-2</v>
      </c>
      <c r="AD83" s="45">
        <f t="shared" si="14"/>
        <v>7.2279586973788668E-2</v>
      </c>
      <c r="AE83" s="45">
        <f t="shared" si="14"/>
        <v>0.12589356632247811</v>
      </c>
      <c r="AF83" s="45">
        <f t="shared" si="14"/>
        <v>5.4408260524225531E-2</v>
      </c>
      <c r="AG83" s="45">
        <f t="shared" si="14"/>
        <v>0.13582208101667986</v>
      </c>
      <c r="AH83" s="45">
        <f t="shared" si="14"/>
        <v>0.15766481334392371</v>
      </c>
      <c r="AI83" s="25">
        <f t="shared" si="14"/>
        <v>3.0579825258141336E-2</v>
      </c>
      <c r="AP83" s="1">
        <v>77</v>
      </c>
      <c r="AQ83" s="73">
        <f t="shared" si="10"/>
        <v>0.11827956989247312</v>
      </c>
      <c r="AR83" s="4">
        <v>-3.7780401416765051E-2</v>
      </c>
      <c r="AS83" s="4">
        <v>-4.2468528432933035E-2</v>
      </c>
    </row>
    <row r="84" spans="2:45" x14ac:dyDescent="0.3">
      <c r="B84" s="30"/>
      <c r="C84">
        <v>10</v>
      </c>
      <c r="D84" s="60">
        <f t="shared" si="12"/>
        <v>600.20000000000005</v>
      </c>
      <c r="E84" s="45">
        <f t="shared" ref="E84:AI84" si="15">(E34-$D84)/$D84</f>
        <v>-5.3315561479507587E-3</v>
      </c>
      <c r="F84" s="45">
        <f t="shared" si="15"/>
        <v>1.6327890703098889E-2</v>
      </c>
      <c r="G84" s="45">
        <f t="shared" si="15"/>
        <v>-2.532489170276582E-2</v>
      </c>
      <c r="H84" s="45">
        <f t="shared" si="15"/>
        <v>4.2985671442852307E-2</v>
      </c>
      <c r="I84" s="45">
        <f t="shared" si="15"/>
        <v>-2.8657114295234994E-2</v>
      </c>
      <c r="J84" s="45">
        <f t="shared" si="15"/>
        <v>-8.6637787404199359E-3</v>
      </c>
      <c r="K84" s="45">
        <f t="shared" si="15"/>
        <v>7.9973342219259481E-3</v>
      </c>
      <c r="L84" s="45">
        <f t="shared" si="15"/>
        <v>-2.6991002999000407E-2</v>
      </c>
      <c r="M84" s="45">
        <f t="shared" si="15"/>
        <v>-3.6987670776407938E-2</v>
      </c>
      <c r="N84" s="45">
        <f t="shared" si="15"/>
        <v>9.6634455181605367E-3</v>
      </c>
      <c r="O84" s="45">
        <f t="shared" si="15"/>
        <v>9.6634455181605367E-3</v>
      </c>
      <c r="P84" s="45">
        <f t="shared" si="15"/>
        <v>2.465844718427183E-2</v>
      </c>
      <c r="Q84" s="45">
        <f t="shared" si="15"/>
        <v>-3.3322225924699344E-4</v>
      </c>
      <c r="R84" s="45">
        <f t="shared" si="15"/>
        <v>8.7970676441186182E-2</v>
      </c>
      <c r="S84" s="45">
        <f t="shared" si="15"/>
        <v>-6.9976674441853464E-3</v>
      </c>
      <c r="T84" s="45">
        <f t="shared" si="15"/>
        <v>5.1316227924025244E-2</v>
      </c>
      <c r="U84" s="45">
        <f t="shared" si="15"/>
        <v>3.4655114961679362E-2</v>
      </c>
      <c r="V84" s="45">
        <f t="shared" si="15"/>
        <v>5.7980673108963598E-2</v>
      </c>
      <c r="W84" s="45">
        <f t="shared" si="15"/>
        <v>4.9650116627790654E-2</v>
      </c>
      <c r="X84" s="45">
        <f t="shared" si="15"/>
        <v>3.9653448850383126E-2</v>
      </c>
      <c r="Y84" s="45">
        <f t="shared" si="15"/>
        <v>9.6634455181605367E-3</v>
      </c>
      <c r="Z84" s="45">
        <f t="shared" si="15"/>
        <v>-1.9993335554815816E-3</v>
      </c>
      <c r="AA84" s="45">
        <f t="shared" si="15"/>
        <v>9.6634455181605367E-3</v>
      </c>
      <c r="AB84" s="45">
        <f t="shared" si="15"/>
        <v>-2.1992669110296643E-2</v>
      </c>
      <c r="AC84" s="45">
        <f t="shared" si="15"/>
        <v>3.7987337554148536E-2</v>
      </c>
      <c r="AD84" s="45">
        <f t="shared" si="15"/>
        <v>6.2979006997667369E-2</v>
      </c>
      <c r="AE84" s="45">
        <f t="shared" si="15"/>
        <v>0.12629123625458172</v>
      </c>
      <c r="AF84" s="45">
        <f t="shared" si="15"/>
        <v>4.631789403532148E-2</v>
      </c>
      <c r="AG84" s="45">
        <f t="shared" si="15"/>
        <v>0.11129623458847042</v>
      </c>
      <c r="AH84" s="45">
        <f t="shared" si="15"/>
        <v>0.15461512829056973</v>
      </c>
      <c r="AI84" s="25">
        <f t="shared" si="15"/>
        <v>-2.1992669110296643E-2</v>
      </c>
      <c r="AP84" s="1">
        <v>78</v>
      </c>
      <c r="AQ84" s="73">
        <f t="shared" si="10"/>
        <v>0.11981566820276497</v>
      </c>
      <c r="AR84" s="4">
        <v>-3.7672618015831771E-2</v>
      </c>
      <c r="AS84" s="4">
        <v>-4.0816326530612242E-2</v>
      </c>
    </row>
    <row r="85" spans="2:45" x14ac:dyDescent="0.3">
      <c r="B85" s="30"/>
      <c r="C85">
        <v>15</v>
      </c>
      <c r="D85" s="60">
        <f t="shared" si="12"/>
        <v>685</v>
      </c>
      <c r="E85" s="45">
        <f t="shared" ref="E85:AI85" si="16">(E35-$D85)/$D85</f>
        <v>1.4598540145985401E-3</v>
      </c>
      <c r="F85" s="45">
        <f t="shared" si="16"/>
        <v>2.4817518248175182E-2</v>
      </c>
      <c r="G85" s="45">
        <f t="shared" si="16"/>
        <v>-3.7956204379562042E-2</v>
      </c>
      <c r="H85" s="45">
        <f t="shared" si="16"/>
        <v>4.3795620437956206E-2</v>
      </c>
      <c r="I85" s="45">
        <f t="shared" si="16"/>
        <v>-3.2116788321167884E-2</v>
      </c>
      <c r="J85" s="45">
        <f t="shared" si="16"/>
        <v>-8.7591240875912416E-3</v>
      </c>
      <c r="K85" s="45">
        <f t="shared" si="16"/>
        <v>4.3795620437956208E-3</v>
      </c>
      <c r="L85" s="45">
        <f t="shared" si="16"/>
        <v>-3.2116788321167884E-2</v>
      </c>
      <c r="M85" s="45">
        <f t="shared" si="16"/>
        <v>-3.3576642335766425E-2</v>
      </c>
      <c r="N85" s="45">
        <f t="shared" si="16"/>
        <v>2.0437956204379562E-2</v>
      </c>
      <c r="O85" s="45">
        <f t="shared" si="16"/>
        <v>-5.8394160583941602E-3</v>
      </c>
      <c r="P85" s="45">
        <f t="shared" si="16"/>
        <v>3.6496350364963501E-2</v>
      </c>
      <c r="Q85" s="45">
        <f t="shared" si="16"/>
        <v>-4.3795620437956208E-3</v>
      </c>
      <c r="R85" s="45">
        <f t="shared" si="16"/>
        <v>7.4452554744525543E-2</v>
      </c>
      <c r="S85" s="45">
        <f t="shared" si="16"/>
        <v>7.2992700729927005E-3</v>
      </c>
      <c r="T85" s="45">
        <f t="shared" si="16"/>
        <v>4.6715328467153282E-2</v>
      </c>
      <c r="U85" s="45">
        <f t="shared" si="16"/>
        <v>4.3795620437956206E-2</v>
      </c>
      <c r="V85" s="45">
        <f t="shared" si="16"/>
        <v>7.2992700729927001E-2</v>
      </c>
      <c r="W85" s="45">
        <f t="shared" si="16"/>
        <v>4.9635036496350364E-2</v>
      </c>
      <c r="X85" s="45">
        <f t="shared" si="16"/>
        <v>6.569343065693431E-2</v>
      </c>
      <c r="Y85" s="45">
        <f t="shared" si="16"/>
        <v>1.4598540145985401E-3</v>
      </c>
      <c r="Z85" s="45">
        <f t="shared" si="16"/>
        <v>0</v>
      </c>
      <c r="AA85" s="45">
        <f t="shared" si="16"/>
        <v>-2.9197080291970801E-3</v>
      </c>
      <c r="AB85" s="45">
        <f t="shared" si="16"/>
        <v>-1.3138686131386862E-2</v>
      </c>
      <c r="AC85" s="45">
        <f t="shared" si="16"/>
        <v>3.9416058394160583E-2</v>
      </c>
      <c r="AD85" s="45">
        <f t="shared" si="16"/>
        <v>5.6934306569343063E-2</v>
      </c>
      <c r="AE85" s="45">
        <f t="shared" si="16"/>
        <v>0.11824817518248175</v>
      </c>
      <c r="AF85" s="45">
        <f t="shared" si="16"/>
        <v>5.9854014598540145E-2</v>
      </c>
      <c r="AG85" s="45">
        <f t="shared" si="16"/>
        <v>0.11532846715328467</v>
      </c>
      <c r="AH85" s="45">
        <f t="shared" si="16"/>
        <v>0.14890510948905109</v>
      </c>
      <c r="AI85" s="25">
        <f t="shared" si="16"/>
        <v>-4.0875912408759124E-2</v>
      </c>
      <c r="AP85" s="1">
        <v>79</v>
      </c>
      <c r="AQ85" s="73">
        <f t="shared" si="10"/>
        <v>0.12135176651305683</v>
      </c>
      <c r="AR85" s="4">
        <v>-3.6987670776407938E-2</v>
      </c>
      <c r="AS85" s="4">
        <v>-4.0523494165878339E-2</v>
      </c>
    </row>
    <row r="86" spans="2:45" x14ac:dyDescent="0.3">
      <c r="B86" s="30"/>
      <c r="C86">
        <v>20</v>
      </c>
      <c r="D86" s="60">
        <f t="shared" si="12"/>
        <v>763.4</v>
      </c>
      <c r="E86" s="45">
        <f t="shared" ref="E86:AI86" si="17">(E36-$D86)/$D86</f>
        <v>1.1265391668849913E-2</v>
      </c>
      <c r="F86" s="45">
        <f t="shared" si="17"/>
        <v>3.0914330626146218E-2</v>
      </c>
      <c r="G86" s="45">
        <f t="shared" si="17"/>
        <v>-4.6371495939219257E-2</v>
      </c>
      <c r="H86" s="45">
        <f t="shared" si="17"/>
        <v>4.2703694000524005E-2</v>
      </c>
      <c r="I86" s="45">
        <f t="shared" si="17"/>
        <v>-3.851192035630073E-2</v>
      </c>
      <c r="J86" s="45">
        <f t="shared" si="17"/>
        <v>-4.4537594969871327E-3</v>
      </c>
      <c r="K86" s="45">
        <f t="shared" si="17"/>
        <v>7.8595755829188201E-4</v>
      </c>
      <c r="L86" s="45">
        <f t="shared" si="17"/>
        <v>-1.2313335079905655E-2</v>
      </c>
      <c r="M86" s="45">
        <f t="shared" si="17"/>
        <v>-2.2792769190463687E-2</v>
      </c>
      <c r="N86" s="45">
        <f t="shared" si="17"/>
        <v>1.6505108724128928E-2</v>
      </c>
      <c r="O86" s="45">
        <f t="shared" si="17"/>
        <v>4.7157453497511433E-3</v>
      </c>
      <c r="P86" s="45">
        <f t="shared" si="17"/>
        <v>5.4493057374901788E-2</v>
      </c>
      <c r="Q86" s="45">
        <f t="shared" si="17"/>
        <v>7.8595755829188201E-4</v>
      </c>
      <c r="R86" s="45">
        <f t="shared" si="17"/>
        <v>7.1522137804558586E-2</v>
      </c>
      <c r="S86" s="45">
        <f t="shared" si="17"/>
        <v>-3.1438302331673793E-3</v>
      </c>
      <c r="T86" s="45">
        <f t="shared" si="17"/>
        <v>4.4013623264343757E-2</v>
      </c>
      <c r="U86" s="45">
        <f t="shared" si="17"/>
        <v>4.9253340319622772E-2</v>
      </c>
      <c r="V86" s="45">
        <f t="shared" si="17"/>
        <v>7.414199633219809E-2</v>
      </c>
      <c r="W86" s="45">
        <f t="shared" si="17"/>
        <v>4.1393764736704246E-2</v>
      </c>
      <c r="X86" s="45">
        <f t="shared" si="17"/>
        <v>9.5100864553314152E-2</v>
      </c>
      <c r="Y86" s="45">
        <f t="shared" si="17"/>
        <v>-1.6243122871364916E-2</v>
      </c>
      <c r="Z86" s="45">
        <f t="shared" si="17"/>
        <v>7.8595755829188201E-4</v>
      </c>
      <c r="AA86" s="45">
        <f t="shared" si="17"/>
        <v>7.8595755829188201E-4</v>
      </c>
      <c r="AB86" s="45">
        <f t="shared" si="17"/>
        <v>-1.8339009693476255E-3</v>
      </c>
      <c r="AC86" s="45">
        <f t="shared" si="17"/>
        <v>5.7112915902541292E-2</v>
      </c>
      <c r="AD86" s="45">
        <f t="shared" si="17"/>
        <v>4.9253340319622772E-2</v>
      </c>
      <c r="AE86" s="45">
        <f t="shared" si="17"/>
        <v>0.10296044013623268</v>
      </c>
      <c r="AF86" s="45">
        <f t="shared" si="17"/>
        <v>6.2352632957820307E-2</v>
      </c>
      <c r="AG86" s="45">
        <f t="shared" si="17"/>
        <v>9.9030652344773415E-2</v>
      </c>
      <c r="AH86" s="45">
        <f t="shared" si="17"/>
        <v>0.12915902541262775</v>
      </c>
      <c r="AI86" s="25">
        <f t="shared" si="17"/>
        <v>-5.8160859313597039E-2</v>
      </c>
      <c r="AP86" s="1">
        <v>80</v>
      </c>
      <c r="AQ86" s="73">
        <f t="shared" si="10"/>
        <v>0.12288786482334869</v>
      </c>
      <c r="AR86" s="4">
        <v>-3.6472509526401679E-2</v>
      </c>
      <c r="AS86" s="4">
        <v>-4.0234089246525238E-2</v>
      </c>
    </row>
    <row r="87" spans="2:45" x14ac:dyDescent="0.3">
      <c r="B87" s="30"/>
      <c r="C87">
        <v>25</v>
      </c>
      <c r="D87" s="60">
        <f t="shared" si="12"/>
        <v>847</v>
      </c>
      <c r="E87" s="45">
        <f t="shared" ref="E87:AI87" si="18">(E37-$D87)/$D87</f>
        <v>1.8890200708382526E-2</v>
      </c>
      <c r="F87" s="45">
        <f t="shared" si="18"/>
        <v>2.9515938606847699E-2</v>
      </c>
      <c r="G87" s="45">
        <f t="shared" si="18"/>
        <v>-4.9586776859504134E-2</v>
      </c>
      <c r="H87" s="45">
        <f t="shared" si="18"/>
        <v>3.896103896103896E-2</v>
      </c>
      <c r="I87" s="45">
        <f t="shared" si="18"/>
        <v>-3.7780401416765051E-2</v>
      </c>
      <c r="J87" s="45">
        <f t="shared" si="18"/>
        <v>-1.1806375442739079E-3</v>
      </c>
      <c r="K87" s="45">
        <f t="shared" si="18"/>
        <v>-1.6528925619834711E-2</v>
      </c>
      <c r="L87" s="45">
        <f t="shared" si="18"/>
        <v>-1.1806375442739079E-2</v>
      </c>
      <c r="M87" s="45">
        <f t="shared" si="18"/>
        <v>-9.4451003541912628E-3</v>
      </c>
      <c r="N87" s="45">
        <f t="shared" si="18"/>
        <v>8.2644628099173556E-3</v>
      </c>
      <c r="O87" s="45">
        <f t="shared" si="18"/>
        <v>3.5419126328217238E-3</v>
      </c>
      <c r="P87" s="45">
        <f t="shared" si="18"/>
        <v>5.667060212514758E-2</v>
      </c>
      <c r="Q87" s="45">
        <f t="shared" si="18"/>
        <v>-5.9031877213695395E-3</v>
      </c>
      <c r="R87" s="45">
        <f t="shared" si="18"/>
        <v>6.1393152302243209E-2</v>
      </c>
      <c r="S87" s="45">
        <f t="shared" si="18"/>
        <v>-1.1806375442739079E-3</v>
      </c>
      <c r="T87" s="45">
        <f t="shared" si="18"/>
        <v>5.1948051948051951E-2</v>
      </c>
      <c r="U87" s="45">
        <f t="shared" si="18"/>
        <v>6.3754427390791027E-2</v>
      </c>
      <c r="V87" s="45">
        <f t="shared" si="18"/>
        <v>7.2018890200708383E-2</v>
      </c>
      <c r="W87" s="45">
        <f t="shared" si="18"/>
        <v>4.2502951593860687E-2</v>
      </c>
      <c r="X87" s="45">
        <f t="shared" si="18"/>
        <v>9.6812278630460449E-2</v>
      </c>
      <c r="Y87" s="45">
        <f t="shared" si="18"/>
        <v>-3.3057851239669422E-2</v>
      </c>
      <c r="Z87" s="45">
        <f t="shared" si="18"/>
        <v>-1.2987012987012988E-2</v>
      </c>
      <c r="AA87" s="45">
        <f t="shared" si="18"/>
        <v>3.5419126328217238E-3</v>
      </c>
      <c r="AB87" s="45">
        <f t="shared" si="18"/>
        <v>0</v>
      </c>
      <c r="AC87" s="45">
        <f t="shared" si="18"/>
        <v>5.4309327036599762E-2</v>
      </c>
      <c r="AD87" s="45">
        <f t="shared" si="18"/>
        <v>4.9586776859504134E-2</v>
      </c>
      <c r="AE87" s="45">
        <f t="shared" si="18"/>
        <v>0.1050767414403778</v>
      </c>
      <c r="AF87" s="45">
        <f t="shared" si="18"/>
        <v>6.02125147579693E-2</v>
      </c>
      <c r="AG87" s="45">
        <f t="shared" si="18"/>
        <v>9.9173553719008267E-2</v>
      </c>
      <c r="AH87" s="45">
        <f t="shared" si="18"/>
        <v>0.12987012987012986</v>
      </c>
      <c r="AI87" s="25">
        <f t="shared" si="18"/>
        <v>-7.2018890200708383E-2</v>
      </c>
      <c r="AP87" s="1">
        <v>81</v>
      </c>
      <c r="AQ87" s="73">
        <f t="shared" si="10"/>
        <v>0.12442396313364056</v>
      </c>
      <c r="AR87" s="4">
        <v>-3.4875922199865864E-2</v>
      </c>
      <c r="AS87" s="4">
        <v>-4.0186580552565507E-2</v>
      </c>
    </row>
    <row r="88" spans="2:45" x14ac:dyDescent="0.3">
      <c r="B88" s="30"/>
      <c r="C88">
        <v>30</v>
      </c>
      <c r="D88" s="60">
        <f t="shared" si="12"/>
        <v>934.4</v>
      </c>
      <c r="E88" s="45">
        <f t="shared" ref="E88:AI88" si="19">(E38-$D88)/$D88</f>
        <v>5.9931506849315317E-3</v>
      </c>
      <c r="F88" s="45">
        <f t="shared" si="19"/>
        <v>3.4888698630137015E-2</v>
      </c>
      <c r="G88" s="45">
        <f t="shared" si="19"/>
        <v>-4.9657534246575319E-2</v>
      </c>
      <c r="H88" s="45">
        <f t="shared" si="19"/>
        <v>3.2748287671232904E-2</v>
      </c>
      <c r="I88" s="45">
        <f t="shared" si="19"/>
        <v>-2.3972602739726005E-2</v>
      </c>
      <c r="J88" s="45">
        <f t="shared" si="19"/>
        <v>-1.4982876712328523E-3</v>
      </c>
      <c r="K88" s="45">
        <f t="shared" si="19"/>
        <v>-1.7551369863013675E-2</v>
      </c>
      <c r="L88" s="45">
        <f t="shared" si="19"/>
        <v>-1.0059931506849291E-2</v>
      </c>
      <c r="M88" s="45">
        <f t="shared" si="19"/>
        <v>-8.9897260273972355E-3</v>
      </c>
      <c r="N88" s="45">
        <f t="shared" si="19"/>
        <v>2.782534246575367E-3</v>
      </c>
      <c r="O88" s="45">
        <f t="shared" si="19"/>
        <v>8.1335616438356403E-3</v>
      </c>
      <c r="P88" s="45">
        <f t="shared" si="19"/>
        <v>5.201198630136989E-2</v>
      </c>
      <c r="Q88" s="45">
        <f t="shared" si="19"/>
        <v>-1.0059931506849291E-2</v>
      </c>
      <c r="R88" s="45">
        <f t="shared" si="19"/>
        <v>6.3784246575342485E-2</v>
      </c>
      <c r="S88" s="45">
        <f t="shared" si="19"/>
        <v>-1.4982876712328523E-3</v>
      </c>
      <c r="T88" s="45">
        <f t="shared" si="19"/>
        <v>4.4520547945205505E-2</v>
      </c>
      <c r="U88" s="45">
        <f t="shared" si="19"/>
        <v>6.5924657534246603E-2</v>
      </c>
      <c r="V88" s="45">
        <f t="shared" si="19"/>
        <v>6.8065068493150707E-2</v>
      </c>
      <c r="W88" s="45">
        <f t="shared" si="19"/>
        <v>4.4520547945205505E-2</v>
      </c>
      <c r="X88" s="45">
        <f t="shared" si="19"/>
        <v>9.1609589041095923E-2</v>
      </c>
      <c r="Y88" s="45">
        <f t="shared" si="19"/>
        <v>-4.5376712328767103E-2</v>
      </c>
      <c r="Z88" s="45">
        <f t="shared" si="19"/>
        <v>-1.5410958904109566E-2</v>
      </c>
      <c r="AA88" s="45">
        <f t="shared" si="19"/>
        <v>1.0273972602739751E-2</v>
      </c>
      <c r="AB88" s="45">
        <f t="shared" si="19"/>
        <v>-7.9195205479451816E-3</v>
      </c>
      <c r="AC88" s="45">
        <f t="shared" si="19"/>
        <v>5.4152397260274002E-2</v>
      </c>
      <c r="AD88" s="45">
        <f t="shared" si="19"/>
        <v>5.201198630136989E-2</v>
      </c>
      <c r="AE88" s="45">
        <f t="shared" si="19"/>
        <v>9.3750000000000028E-2</v>
      </c>
      <c r="AF88" s="45">
        <f t="shared" si="19"/>
        <v>6.0573630136986328E-2</v>
      </c>
      <c r="AG88" s="45">
        <f t="shared" si="19"/>
        <v>7.9837328767123308E-2</v>
      </c>
      <c r="AH88" s="45">
        <f t="shared" si="19"/>
        <v>0.11622431506849318</v>
      </c>
      <c r="AI88" s="25">
        <f t="shared" si="19"/>
        <v>-7.4272260273972573E-2</v>
      </c>
      <c r="AP88" s="1">
        <v>82</v>
      </c>
      <c r="AQ88" s="73">
        <f t="shared" si="10"/>
        <v>0.1259600614439324</v>
      </c>
      <c r="AR88" s="4">
        <v>-3.3576642335766425E-2</v>
      </c>
      <c r="AS88" s="4">
        <v>-3.9900249376558582E-2</v>
      </c>
    </row>
    <row r="89" spans="2:45" x14ac:dyDescent="0.3">
      <c r="B89" s="30"/>
      <c r="C89">
        <v>35</v>
      </c>
      <c r="D89" s="60">
        <f t="shared" si="12"/>
        <v>1019.4</v>
      </c>
      <c r="E89" s="45">
        <f t="shared" ref="E89:AI89" si="20">(E39-$D89)/$D89</f>
        <v>1.0398273494212304E-2</v>
      </c>
      <c r="F89" s="45">
        <f t="shared" si="20"/>
        <v>3.2960565038257825E-2</v>
      </c>
      <c r="G89" s="45">
        <f t="shared" si="20"/>
        <v>-5.1402785952521068E-2</v>
      </c>
      <c r="H89" s="45">
        <f t="shared" si="20"/>
        <v>3.0998626643123427E-2</v>
      </c>
      <c r="I89" s="45">
        <f t="shared" si="20"/>
        <v>-2.2954679223072375E-2</v>
      </c>
      <c r="J89" s="45">
        <f t="shared" si="20"/>
        <v>-2.3543260741612491E-3</v>
      </c>
      <c r="K89" s="45">
        <f t="shared" si="20"/>
        <v>-2.1973710025505178E-2</v>
      </c>
      <c r="L89" s="45">
        <f t="shared" si="20"/>
        <v>-1.6087894840102E-2</v>
      </c>
      <c r="M89" s="45">
        <f t="shared" si="20"/>
        <v>-1.5106925642534802E-2</v>
      </c>
      <c r="N89" s="45">
        <f t="shared" si="20"/>
        <v>6.4743967039435184E-3</v>
      </c>
      <c r="O89" s="45">
        <f t="shared" si="20"/>
        <v>1.8246027074749874E-2</v>
      </c>
      <c r="P89" s="45">
        <f t="shared" si="20"/>
        <v>5.9446733372572128E-2</v>
      </c>
      <c r="Q89" s="45">
        <f t="shared" si="20"/>
        <v>-5.2972336668628385E-3</v>
      </c>
      <c r="R89" s="45">
        <f t="shared" si="20"/>
        <v>6.2389640965273711E-2</v>
      </c>
      <c r="S89" s="45">
        <f t="shared" si="20"/>
        <v>1.7265057877182678E-2</v>
      </c>
      <c r="T89" s="45">
        <f t="shared" si="20"/>
        <v>3.2960565038257825E-2</v>
      </c>
      <c r="U89" s="45">
        <f t="shared" si="20"/>
        <v>6.6313517755542506E-2</v>
      </c>
      <c r="V89" s="45">
        <f t="shared" si="20"/>
        <v>7.1218363743378477E-2</v>
      </c>
      <c r="W89" s="45">
        <f t="shared" si="20"/>
        <v>3.9827349421228196E-2</v>
      </c>
      <c r="X89" s="45">
        <f t="shared" si="20"/>
        <v>9.0837747694722415E-2</v>
      </c>
      <c r="Y89" s="45">
        <f t="shared" si="20"/>
        <v>-5.3364724347655462E-2</v>
      </c>
      <c r="Z89" s="45">
        <f t="shared" si="20"/>
        <v>-6.2782028644300346E-3</v>
      </c>
      <c r="AA89" s="45">
        <f t="shared" si="20"/>
        <v>2.5505199136747329E-3</v>
      </c>
      <c r="AB89" s="45">
        <f t="shared" si="20"/>
        <v>-6.2782028644300346E-3</v>
      </c>
      <c r="AC89" s="45">
        <f t="shared" si="20"/>
        <v>5.9446733372572128E-2</v>
      </c>
      <c r="AD89" s="45">
        <f t="shared" si="20"/>
        <v>4.4732195409064181E-2</v>
      </c>
      <c r="AE89" s="45">
        <f t="shared" si="20"/>
        <v>8.0047086521483249E-2</v>
      </c>
      <c r="AF89" s="45">
        <f t="shared" si="20"/>
        <v>4.9637041396900158E-2</v>
      </c>
      <c r="AG89" s="45">
        <f t="shared" si="20"/>
        <v>7.2199332940945674E-2</v>
      </c>
      <c r="AH89" s="45">
        <f t="shared" si="20"/>
        <v>0.11241907004120073</v>
      </c>
      <c r="AI89" s="25">
        <f t="shared" si="20"/>
        <v>-8.5736707867372947E-2</v>
      </c>
      <c r="AP89" s="1">
        <v>83</v>
      </c>
      <c r="AQ89" s="73">
        <f t="shared" si="10"/>
        <v>0.12749615975422426</v>
      </c>
      <c r="AR89" s="4">
        <v>-3.3057851239669422E-2</v>
      </c>
      <c r="AS89" s="4">
        <v>-3.9667393675027293E-2</v>
      </c>
    </row>
    <row r="90" spans="2:45" x14ac:dyDescent="0.3">
      <c r="B90" s="30"/>
      <c r="C90">
        <v>40</v>
      </c>
      <c r="D90" s="60">
        <f t="shared" si="12"/>
        <v>1104.5999999999999</v>
      </c>
      <c r="E90" s="45">
        <f t="shared" ref="E90:AI90" si="21">(E40-$D90)/$D90</f>
        <v>1.4847003440159417E-2</v>
      </c>
      <c r="F90" s="45">
        <f t="shared" si="21"/>
        <v>3.11424950208221E-2</v>
      </c>
      <c r="G90" s="45">
        <f t="shared" si="21"/>
        <v>-5.8482708672822667E-2</v>
      </c>
      <c r="H90" s="45">
        <f t="shared" si="21"/>
        <v>3.0237189933007509E-2</v>
      </c>
      <c r="I90" s="45">
        <f t="shared" si="21"/>
        <v>-1.7743979721165953E-2</v>
      </c>
      <c r="J90" s="45">
        <f t="shared" si="21"/>
        <v>4.8886474741988879E-3</v>
      </c>
      <c r="K90" s="45">
        <f t="shared" si="21"/>
        <v>-1.7743979721165953E-2</v>
      </c>
      <c r="L90" s="45">
        <f t="shared" si="21"/>
        <v>-1.9554589896795139E-2</v>
      </c>
      <c r="M90" s="45">
        <f t="shared" si="21"/>
        <v>3.6212203512591979E-4</v>
      </c>
      <c r="N90" s="45">
        <f t="shared" si="21"/>
        <v>1.9373528879232386E-2</v>
      </c>
      <c r="O90" s="45">
        <f t="shared" si="21"/>
        <v>1.2131088176715637E-2</v>
      </c>
      <c r="P90" s="45">
        <f t="shared" si="21"/>
        <v>6.0112257830889096E-2</v>
      </c>
      <c r="Q90" s="45">
        <f t="shared" si="21"/>
        <v>-5.4318305268867377E-4</v>
      </c>
      <c r="R90" s="45">
        <f t="shared" si="21"/>
        <v>5.3775122216186945E-2</v>
      </c>
      <c r="S90" s="45">
        <f t="shared" si="21"/>
        <v>1.5752308527974011E-2</v>
      </c>
      <c r="T90" s="45">
        <f t="shared" si="21"/>
        <v>2.4805359406119946E-2</v>
      </c>
      <c r="U90" s="45">
        <f t="shared" si="21"/>
        <v>7.1881223972478814E-2</v>
      </c>
      <c r="V90" s="45">
        <f t="shared" si="21"/>
        <v>7.2786529060293412E-2</v>
      </c>
      <c r="W90" s="45">
        <f t="shared" si="21"/>
        <v>4.5627376425855598E-2</v>
      </c>
      <c r="X90" s="45">
        <f t="shared" si="21"/>
        <v>8.9082020640956092E-2</v>
      </c>
      <c r="Y90" s="45">
        <f t="shared" si="21"/>
        <v>-5.6672098497193478E-2</v>
      </c>
      <c r="Z90" s="45">
        <f t="shared" si="21"/>
        <v>-1.7743979721165953E-2</v>
      </c>
      <c r="AA90" s="45">
        <f t="shared" si="21"/>
        <v>-1.0501539018649203E-2</v>
      </c>
      <c r="AB90" s="45">
        <f t="shared" si="21"/>
        <v>-8.6909288430200154E-3</v>
      </c>
      <c r="AC90" s="45">
        <f t="shared" si="21"/>
        <v>6.1922868006518285E-2</v>
      </c>
      <c r="AD90" s="45">
        <f t="shared" si="21"/>
        <v>4.0195545898968038E-2</v>
      </c>
      <c r="AE90" s="45">
        <f t="shared" si="21"/>
        <v>7.3691834148107996E-2</v>
      </c>
      <c r="AF90" s="45">
        <f t="shared" si="21"/>
        <v>3.7479630635524258E-2</v>
      </c>
      <c r="AG90" s="45">
        <f t="shared" si="21"/>
        <v>7.3691834148107996E-2</v>
      </c>
      <c r="AH90" s="45">
        <f t="shared" si="21"/>
        <v>0.10809342748506255</v>
      </c>
      <c r="AI90" s="25">
        <f t="shared" si="21"/>
        <v>-9.1978996921962625E-2</v>
      </c>
      <c r="AP90" s="1">
        <v>84</v>
      </c>
      <c r="AQ90" s="73">
        <f t="shared" si="10"/>
        <v>0.12903225806451613</v>
      </c>
      <c r="AR90" s="4">
        <v>-3.2962668784749842E-2</v>
      </c>
      <c r="AS90" s="4">
        <v>-3.9212849081174971E-2</v>
      </c>
    </row>
    <row r="91" spans="2:45" x14ac:dyDescent="0.3">
      <c r="B91" s="30"/>
      <c r="C91">
        <v>45</v>
      </c>
      <c r="D91" s="60">
        <f t="shared" si="12"/>
        <v>1192.2</v>
      </c>
      <c r="E91" s="45">
        <f t="shared" ref="E91:AI91" si="22">(E41-$D91)/$D91</f>
        <v>1.7446737124643476E-2</v>
      </c>
      <c r="F91" s="45">
        <f t="shared" si="22"/>
        <v>2.6673376950176107E-2</v>
      </c>
      <c r="G91" s="45">
        <f t="shared" si="22"/>
        <v>-6.7270592182519753E-2</v>
      </c>
      <c r="H91" s="45">
        <f t="shared" si="22"/>
        <v>3.4222445898339164E-2</v>
      </c>
      <c r="I91" s="45">
        <f t="shared" si="22"/>
        <v>-1.1071967790639192E-2</v>
      </c>
      <c r="J91" s="45">
        <f t="shared" si="22"/>
        <v>2.0801878879382615E-2</v>
      </c>
      <c r="K91" s="45">
        <f t="shared" si="22"/>
        <v>-2.1137393054856606E-2</v>
      </c>
      <c r="L91" s="45">
        <f t="shared" si="22"/>
        <v>-1.1071967790639192E-2</v>
      </c>
      <c r="M91" s="45">
        <f t="shared" si="22"/>
        <v>2.3485992283173583E-3</v>
      </c>
      <c r="N91" s="45">
        <f t="shared" si="22"/>
        <v>2.4157020634121753E-2</v>
      </c>
      <c r="O91" s="45">
        <f t="shared" si="22"/>
        <v>1.3252809931219555E-2</v>
      </c>
      <c r="P91" s="45">
        <f t="shared" si="22"/>
        <v>7.3645361516524038E-2</v>
      </c>
      <c r="Q91" s="45">
        <f t="shared" si="22"/>
        <v>3.1873846670021425E-3</v>
      </c>
      <c r="R91" s="45">
        <f t="shared" si="22"/>
        <v>5.5192081865458778E-2</v>
      </c>
      <c r="S91" s="45">
        <f t="shared" si="22"/>
        <v>1.8285522563328261E-2</v>
      </c>
      <c r="T91" s="45">
        <f t="shared" si="22"/>
        <v>3.0028518704915245E-2</v>
      </c>
      <c r="U91" s="45">
        <f t="shared" si="22"/>
        <v>7.02902197617849E-2</v>
      </c>
      <c r="V91" s="45">
        <f t="shared" si="22"/>
        <v>7.1967790639154469E-2</v>
      </c>
      <c r="W91" s="45">
        <f t="shared" si="22"/>
        <v>4.1771514846502225E-2</v>
      </c>
      <c r="X91" s="45">
        <f t="shared" si="22"/>
        <v>9.2937426606274076E-2</v>
      </c>
      <c r="Y91" s="45">
        <f t="shared" si="22"/>
        <v>-5.5527596040932763E-2</v>
      </c>
      <c r="Z91" s="45">
        <f t="shared" si="22"/>
        <v>-3.1202818319074017E-2</v>
      </c>
      <c r="AA91" s="45">
        <f t="shared" si="22"/>
        <v>-1.6104680422747899E-2</v>
      </c>
      <c r="AB91" s="45">
        <f t="shared" si="22"/>
        <v>-7.716826035900055E-3</v>
      </c>
      <c r="AC91" s="45">
        <f t="shared" si="22"/>
        <v>6.1063579936252263E-2</v>
      </c>
      <c r="AD91" s="45">
        <f t="shared" si="22"/>
        <v>3.9255158530447871E-2</v>
      </c>
      <c r="AE91" s="45">
        <f t="shared" si="22"/>
        <v>7.02902197617849E-2</v>
      </c>
      <c r="AF91" s="45">
        <f t="shared" si="22"/>
        <v>3.5900016775708733E-2</v>
      </c>
      <c r="AG91" s="45">
        <f t="shared" si="22"/>
        <v>7.9516859587317523E-2</v>
      </c>
      <c r="AH91" s="45">
        <f t="shared" si="22"/>
        <v>9.7970139238382783E-2</v>
      </c>
      <c r="AI91" s="25">
        <f t="shared" si="22"/>
        <v>-9.4111726220432845E-2</v>
      </c>
      <c r="AP91" s="1">
        <v>85</v>
      </c>
      <c r="AQ91" s="73">
        <f t="shared" si="10"/>
        <v>0.13056835637480799</v>
      </c>
      <c r="AR91" s="4">
        <v>-3.2962668784749842E-2</v>
      </c>
      <c r="AS91" s="4">
        <v>-3.8127622630588949E-2</v>
      </c>
    </row>
    <row r="92" spans="2:45" x14ac:dyDescent="0.3">
      <c r="B92" s="30"/>
      <c r="C92">
        <v>50</v>
      </c>
      <c r="D92" s="60">
        <f t="shared" si="12"/>
        <v>1285.8</v>
      </c>
      <c r="E92" s="45">
        <f t="shared" ref="E92:AI92" si="23">(E42-$D92)/$D92</f>
        <v>1.3376885985378789E-2</v>
      </c>
      <c r="F92" s="45">
        <f t="shared" si="23"/>
        <v>3.3597760149323412E-2</v>
      </c>
      <c r="G92" s="45">
        <f t="shared" si="23"/>
        <v>-7.683932182298954E-2</v>
      </c>
      <c r="H92" s="45">
        <f t="shared" si="23"/>
        <v>3.7486389796235843E-2</v>
      </c>
      <c r="I92" s="45">
        <f t="shared" si="23"/>
        <v>-7.6217141079483238E-3</v>
      </c>
      <c r="J92" s="45">
        <f t="shared" si="23"/>
        <v>3.0486856431793472E-2</v>
      </c>
      <c r="K92" s="45">
        <f t="shared" si="23"/>
        <v>-1.8509877119303124E-2</v>
      </c>
      <c r="L92" s="45">
        <f t="shared" si="23"/>
        <v>-1.5398973401773181E-2</v>
      </c>
      <c r="M92" s="45">
        <f t="shared" si="23"/>
        <v>5.5996266915539321E-3</v>
      </c>
      <c r="N92" s="45">
        <f t="shared" si="23"/>
        <v>1.4154611914761275E-2</v>
      </c>
      <c r="O92" s="45">
        <f t="shared" si="23"/>
        <v>1.493233784414376E-2</v>
      </c>
      <c r="P92" s="45">
        <f t="shared" si="23"/>
        <v>7.8705864053507588E-2</v>
      </c>
      <c r="Q92" s="45">
        <f t="shared" si="23"/>
        <v>2.4887229740239896E-3</v>
      </c>
      <c r="R92" s="45">
        <f t="shared" si="23"/>
        <v>4.6819100948825673E-2</v>
      </c>
      <c r="S92" s="45">
        <f t="shared" si="23"/>
        <v>2.2709597137968617E-2</v>
      </c>
      <c r="T92" s="45">
        <f t="shared" si="23"/>
        <v>2.8153678643646016E-2</v>
      </c>
      <c r="U92" s="45">
        <f t="shared" si="23"/>
        <v>7.3261782547830182E-2</v>
      </c>
      <c r="V92" s="45">
        <f t="shared" si="23"/>
        <v>6.2373619536475383E-2</v>
      </c>
      <c r="W92" s="45">
        <f t="shared" si="23"/>
        <v>3.0486856431793472E-2</v>
      </c>
      <c r="X92" s="45">
        <f t="shared" si="23"/>
        <v>8.9594027064862386E-2</v>
      </c>
      <c r="Y92" s="45">
        <f t="shared" si="23"/>
        <v>-6.2840255094104805E-2</v>
      </c>
      <c r="Z92" s="45">
        <f t="shared" si="23"/>
        <v>-4.4174832788925152E-2</v>
      </c>
      <c r="AA92" s="45">
        <f t="shared" si="23"/>
        <v>-2.7064862342510466E-2</v>
      </c>
      <c r="AB92" s="45">
        <f t="shared" si="23"/>
        <v>-5.2885363198008671E-3</v>
      </c>
      <c r="AC92" s="45">
        <f t="shared" si="23"/>
        <v>6.2373619536475383E-2</v>
      </c>
      <c r="AD92" s="45">
        <f t="shared" si="23"/>
        <v>4.2152745372530755E-2</v>
      </c>
      <c r="AE92" s="45">
        <f t="shared" si="23"/>
        <v>6.3929071395240358E-2</v>
      </c>
      <c r="AF92" s="45">
        <f t="shared" si="23"/>
        <v>2.5820500855498557E-2</v>
      </c>
      <c r="AG92" s="45">
        <f t="shared" si="23"/>
        <v>7.8705864053507588E-2</v>
      </c>
      <c r="AH92" s="45">
        <f t="shared" si="23"/>
        <v>7.6372686265360132E-2</v>
      </c>
      <c r="AI92" s="25">
        <f t="shared" si="23"/>
        <v>-9.7837921916316656E-2</v>
      </c>
      <c r="AP92" s="1">
        <v>86</v>
      </c>
      <c r="AQ92" s="73">
        <f t="shared" si="10"/>
        <v>0.13210445468509985</v>
      </c>
      <c r="AR92" s="4">
        <v>-3.2906304948505459E-2</v>
      </c>
      <c r="AS92" s="4">
        <v>-3.7828947368421101E-2</v>
      </c>
    </row>
    <row r="93" spans="2:45" x14ac:dyDescent="0.3">
      <c r="B93" s="30"/>
      <c r="C93">
        <v>55</v>
      </c>
      <c r="D93" s="60">
        <f t="shared" si="12"/>
        <v>1383.6</v>
      </c>
      <c r="E93" s="45">
        <f t="shared" ref="E93:AI93" si="24">(E43-$D93)/$D93</f>
        <v>8.962127782596193E-3</v>
      </c>
      <c r="F93" s="45">
        <f t="shared" si="24"/>
        <v>3.4258456201214295E-2</v>
      </c>
      <c r="G93" s="45">
        <f t="shared" si="24"/>
        <v>-7.9936397802833126E-2</v>
      </c>
      <c r="H93" s="45">
        <f t="shared" si="24"/>
        <v>4.2208730847065695E-2</v>
      </c>
      <c r="I93" s="45">
        <f t="shared" si="24"/>
        <v>-5.4929170280427217E-3</v>
      </c>
      <c r="J93" s="45">
        <f t="shared" si="24"/>
        <v>3.2090199479618456E-2</v>
      </c>
      <c r="K93" s="45">
        <f t="shared" si="24"/>
        <v>-2.4284475281873309E-2</v>
      </c>
      <c r="L93" s="45">
        <f t="shared" si="24"/>
        <v>-1.1997687192830233E-2</v>
      </c>
      <c r="M93" s="45">
        <f t="shared" si="24"/>
        <v>1.4744145706851758E-2</v>
      </c>
      <c r="N93" s="45">
        <f t="shared" si="24"/>
        <v>1.5466897947383703E-2</v>
      </c>
      <c r="O93" s="45">
        <f t="shared" si="24"/>
        <v>1.2575888985255921E-2</v>
      </c>
      <c r="P93" s="45">
        <f t="shared" si="24"/>
        <v>0.10002891008962135</v>
      </c>
      <c r="Q93" s="45">
        <f t="shared" si="24"/>
        <v>-1.1564035848510474E-3</v>
      </c>
      <c r="R93" s="45">
        <f t="shared" si="24"/>
        <v>4.6545244290257366E-2</v>
      </c>
      <c r="S93" s="45">
        <f t="shared" si="24"/>
        <v>2.3417172593235107E-2</v>
      </c>
      <c r="T93" s="45">
        <f t="shared" si="24"/>
        <v>2.2694420352703162E-2</v>
      </c>
      <c r="U93" s="45">
        <f t="shared" si="24"/>
        <v>7.762359063313104E-2</v>
      </c>
      <c r="V93" s="45">
        <f t="shared" si="24"/>
        <v>6.5336802544087955E-2</v>
      </c>
      <c r="W93" s="45">
        <f t="shared" si="24"/>
        <v>2.5585429314830942E-2</v>
      </c>
      <c r="X93" s="45">
        <f t="shared" si="24"/>
        <v>9.2078635443769943E-2</v>
      </c>
      <c r="Y93" s="45">
        <f t="shared" si="24"/>
        <v>-7.1263370916449784E-2</v>
      </c>
      <c r="Z93" s="45">
        <f t="shared" si="24"/>
        <v>-4.0907776814108059E-2</v>
      </c>
      <c r="AA93" s="45">
        <f t="shared" si="24"/>
        <v>-3.1511997687192768E-2</v>
      </c>
      <c r="AB93" s="45">
        <f t="shared" si="24"/>
        <v>2.8910089621284399E-4</v>
      </c>
      <c r="AC93" s="45">
        <f t="shared" si="24"/>
        <v>6.8227811506215735E-2</v>
      </c>
      <c r="AD93" s="45">
        <f t="shared" si="24"/>
        <v>4.1485978606533747E-2</v>
      </c>
      <c r="AE93" s="45">
        <f t="shared" si="24"/>
        <v>6.3168545822492123E-2</v>
      </c>
      <c r="AF93" s="45">
        <f t="shared" si="24"/>
        <v>2.7030933795894836E-2</v>
      </c>
      <c r="AG93" s="45">
        <f t="shared" si="24"/>
        <v>8.4851113038450485E-2</v>
      </c>
      <c r="AH93" s="45">
        <f t="shared" si="24"/>
        <v>7.1118820468343516E-2</v>
      </c>
      <c r="AI93" s="25">
        <f t="shared" si="24"/>
        <v>-0.10234171725932345</v>
      </c>
      <c r="AP93" s="1">
        <v>87</v>
      </c>
      <c r="AQ93" s="73">
        <f t="shared" si="10"/>
        <v>0.13364055299539171</v>
      </c>
      <c r="AR93" s="4">
        <v>-3.2761310452418119E-2</v>
      </c>
      <c r="AS93" s="4">
        <v>-3.7113937191798625E-2</v>
      </c>
    </row>
    <row r="94" spans="2:45" x14ac:dyDescent="0.3">
      <c r="B94" s="30"/>
      <c r="C94">
        <v>60</v>
      </c>
      <c r="D94" s="60">
        <f t="shared" si="12"/>
        <v>1491</v>
      </c>
      <c r="E94" s="45">
        <f t="shared" ref="E94:AI94" si="25">(E44-$D94)/$D94</f>
        <v>1.2072434607645875E-2</v>
      </c>
      <c r="F94" s="45">
        <f t="shared" si="25"/>
        <v>2.8839704896042925E-2</v>
      </c>
      <c r="G94" s="45">
        <f t="shared" si="25"/>
        <v>-9.4567404426559351E-2</v>
      </c>
      <c r="H94" s="45">
        <f t="shared" si="25"/>
        <v>5.030181086519115E-2</v>
      </c>
      <c r="I94" s="45">
        <f t="shared" si="25"/>
        <v>3.3534540576794099E-3</v>
      </c>
      <c r="J94" s="45">
        <f t="shared" si="25"/>
        <v>3.4205231388329982E-2</v>
      </c>
      <c r="K94" s="45">
        <f t="shared" si="25"/>
        <v>-3.4875922199865864E-2</v>
      </c>
      <c r="L94" s="45">
        <f t="shared" si="25"/>
        <v>-2.4144869215291749E-2</v>
      </c>
      <c r="M94" s="45">
        <f t="shared" si="25"/>
        <v>1.341381623071764E-2</v>
      </c>
      <c r="N94" s="45">
        <f t="shared" si="25"/>
        <v>1.9450033534540577E-2</v>
      </c>
      <c r="O94" s="45">
        <f t="shared" si="25"/>
        <v>2.2803487592219986E-2</v>
      </c>
      <c r="P94" s="45">
        <f t="shared" si="25"/>
        <v>0.11468812877263582</v>
      </c>
      <c r="Q94" s="45">
        <f t="shared" si="25"/>
        <v>4.0241448692152921E-3</v>
      </c>
      <c r="R94" s="45">
        <f t="shared" si="25"/>
        <v>4.3594902749832326E-2</v>
      </c>
      <c r="S94" s="45">
        <f t="shared" si="25"/>
        <v>2.6156941649899398E-2</v>
      </c>
      <c r="T94" s="45">
        <f t="shared" si="25"/>
        <v>2.1462105969148222E-2</v>
      </c>
      <c r="U94" s="45">
        <f t="shared" si="25"/>
        <v>8.7189805499664652E-2</v>
      </c>
      <c r="V94" s="45">
        <f t="shared" si="25"/>
        <v>7.1093226022803491E-2</v>
      </c>
      <c r="W94" s="45">
        <f t="shared" si="25"/>
        <v>2.6156941649899398E-2</v>
      </c>
      <c r="X94" s="45">
        <f t="shared" si="25"/>
        <v>9.5908786049631115E-2</v>
      </c>
      <c r="Y94" s="45">
        <f t="shared" si="25"/>
        <v>-7.9812206572769953E-2</v>
      </c>
      <c r="Z94" s="45">
        <f t="shared" si="25"/>
        <v>-4.4265593561368208E-2</v>
      </c>
      <c r="AA94" s="45">
        <f t="shared" si="25"/>
        <v>-3.8900067069081154E-2</v>
      </c>
      <c r="AB94" s="45">
        <f t="shared" si="25"/>
        <v>-8.0482897384305842E-3</v>
      </c>
      <c r="AC94" s="45">
        <f t="shared" si="25"/>
        <v>8.3165660630449362E-2</v>
      </c>
      <c r="AD94" s="45">
        <f t="shared" si="25"/>
        <v>5.0972501676727032E-2</v>
      </c>
      <c r="AE94" s="45">
        <f t="shared" si="25"/>
        <v>6.6398390342052319E-2</v>
      </c>
      <c r="AF94" s="45">
        <f t="shared" si="25"/>
        <v>3.6887994634473509E-2</v>
      </c>
      <c r="AG94" s="45">
        <f t="shared" si="25"/>
        <v>8.9872568745808179E-2</v>
      </c>
      <c r="AH94" s="45">
        <f t="shared" si="25"/>
        <v>6.5727699530516437E-2</v>
      </c>
      <c r="AI94" s="25">
        <f t="shared" si="25"/>
        <v>-0.10194500335345406</v>
      </c>
      <c r="AP94" s="1">
        <v>88</v>
      </c>
      <c r="AQ94" s="73">
        <f t="shared" si="10"/>
        <v>0.13517665130568357</v>
      </c>
      <c r="AR94" s="4">
        <v>-3.227832202964085E-2</v>
      </c>
      <c r="AS94" s="4">
        <v>-3.6553524804177548E-2</v>
      </c>
    </row>
    <row r="95" spans="2:45" x14ac:dyDescent="0.3">
      <c r="B95" s="30"/>
      <c r="C95">
        <v>65</v>
      </c>
      <c r="D95" s="60">
        <f t="shared" si="12"/>
        <v>1592.4</v>
      </c>
      <c r="E95" s="45">
        <f t="shared" ref="E95:AI95" si="26">(E45-$D95)/$D95</f>
        <v>9.168550615423203E-3</v>
      </c>
      <c r="F95" s="45">
        <f t="shared" si="26"/>
        <v>2.4868123587038375E-2</v>
      </c>
      <c r="G95" s="45">
        <f t="shared" si="26"/>
        <v>-0.100728460185883</v>
      </c>
      <c r="H95" s="45">
        <f t="shared" si="26"/>
        <v>5.2499372017081075E-2</v>
      </c>
      <c r="I95" s="45">
        <f t="shared" si="26"/>
        <v>1.4192413966340058E-2</v>
      </c>
      <c r="J95" s="45">
        <f t="shared" si="26"/>
        <v>4.6847525747299612E-2</v>
      </c>
      <c r="K95" s="45">
        <f t="shared" si="26"/>
        <v>-4.1070082893745342E-2</v>
      </c>
      <c r="L95" s="45">
        <f t="shared" si="26"/>
        <v>-3.2906304948505459E-2</v>
      </c>
      <c r="M95" s="45">
        <f t="shared" si="26"/>
        <v>2.8008038181361408E-2</v>
      </c>
      <c r="N95" s="45">
        <f t="shared" si="26"/>
        <v>2.8008038181361408E-2</v>
      </c>
      <c r="O95" s="45">
        <f t="shared" si="26"/>
        <v>2.2984174830444553E-2</v>
      </c>
      <c r="P95" s="45">
        <f t="shared" si="26"/>
        <v>0.12974127103742772</v>
      </c>
      <c r="Q95" s="45">
        <f t="shared" si="26"/>
        <v>4.7726701833709553E-3</v>
      </c>
      <c r="R95" s="45">
        <f t="shared" si="26"/>
        <v>4.4963576990705793E-2</v>
      </c>
      <c r="S95" s="45">
        <f t="shared" si="26"/>
        <v>5.9407184124591748E-2</v>
      </c>
      <c r="T95" s="45">
        <f t="shared" si="26"/>
        <v>2.6752072343632194E-2</v>
      </c>
      <c r="U95" s="45">
        <f t="shared" si="26"/>
        <v>0.10336598844511423</v>
      </c>
      <c r="V95" s="45">
        <f t="shared" si="26"/>
        <v>7.6362722933936131E-2</v>
      </c>
      <c r="W95" s="45">
        <f t="shared" si="26"/>
        <v>3.0519969856819835E-2</v>
      </c>
      <c r="X95" s="45">
        <f t="shared" si="26"/>
        <v>0.10273800552624962</v>
      </c>
      <c r="Y95" s="45">
        <f t="shared" si="26"/>
        <v>-8.628485305199704E-2</v>
      </c>
      <c r="Z95" s="45">
        <f t="shared" si="26"/>
        <v>-5.3629741271037479E-2</v>
      </c>
      <c r="AA95" s="45">
        <f t="shared" si="26"/>
        <v>-3.227832202964085E-2</v>
      </c>
      <c r="AB95" s="45">
        <f t="shared" si="26"/>
        <v>-1.4694800301431858E-2</v>
      </c>
      <c r="AC95" s="45">
        <f t="shared" si="26"/>
        <v>0.10713388595830187</v>
      </c>
      <c r="AD95" s="45">
        <f t="shared" si="26"/>
        <v>5.8779201205727147E-2</v>
      </c>
      <c r="AE95" s="45">
        <f t="shared" si="26"/>
        <v>8.4526500879176028E-2</v>
      </c>
      <c r="AF95" s="45">
        <f t="shared" si="26"/>
        <v>4.1195679477518149E-2</v>
      </c>
      <c r="AG95" s="45">
        <f t="shared" si="26"/>
        <v>0.10211002260738501</v>
      </c>
      <c r="AH95" s="45">
        <f t="shared" si="26"/>
        <v>7.7618688771665348E-2</v>
      </c>
      <c r="AI95" s="25">
        <f t="shared" si="26"/>
        <v>-9.0052750565184678E-2</v>
      </c>
      <c r="AP95" s="1">
        <v>89</v>
      </c>
      <c r="AQ95" s="73">
        <f t="shared" si="10"/>
        <v>0.13671274961597543</v>
      </c>
      <c r="AR95" s="4">
        <v>-3.2116788321167884E-2</v>
      </c>
      <c r="AS95" s="4">
        <v>-3.5889622481801324E-2</v>
      </c>
    </row>
    <row r="96" spans="2:45" x14ac:dyDescent="0.3">
      <c r="B96" s="30"/>
      <c r="C96">
        <v>70</v>
      </c>
      <c r="D96" s="60">
        <f t="shared" si="12"/>
        <v>1700</v>
      </c>
      <c r="E96" s="45">
        <f t="shared" ref="E96:AI96" si="27">(E46-$D96)/$D96</f>
        <v>1.1764705882352941E-2</v>
      </c>
      <c r="F96" s="45">
        <f t="shared" si="27"/>
        <v>2.2941176470588236E-2</v>
      </c>
      <c r="G96" s="45">
        <f t="shared" si="27"/>
        <v>-0.10588235294117647</v>
      </c>
      <c r="H96" s="45">
        <f t="shared" si="27"/>
        <v>4.7058823529411764E-2</v>
      </c>
      <c r="I96" s="45">
        <f t="shared" si="27"/>
        <v>2.4117647058823528E-2</v>
      </c>
      <c r="J96" s="45">
        <f t="shared" si="27"/>
        <v>4.8823529411764703E-2</v>
      </c>
      <c r="K96" s="45">
        <f t="shared" si="27"/>
        <v>-4.5882352941176471E-2</v>
      </c>
      <c r="L96" s="45">
        <f t="shared" si="27"/>
        <v>-3.1764705882352938E-2</v>
      </c>
      <c r="M96" s="45">
        <f t="shared" si="27"/>
        <v>2.4117647058823528E-2</v>
      </c>
      <c r="N96" s="45">
        <f t="shared" si="27"/>
        <v>3.2941176470588238E-2</v>
      </c>
      <c r="O96" s="45">
        <f t="shared" si="27"/>
        <v>3.1764705882352938E-2</v>
      </c>
      <c r="P96" s="45">
        <f t="shared" si="27"/>
        <v>0.14470588235294118</v>
      </c>
      <c r="Q96" s="45">
        <f t="shared" si="27"/>
        <v>1.0588235294117647E-2</v>
      </c>
      <c r="R96" s="45">
        <f t="shared" si="27"/>
        <v>4.4117647058823532E-2</v>
      </c>
      <c r="S96" s="45">
        <f t="shared" si="27"/>
        <v>7.1176470588235299E-2</v>
      </c>
      <c r="T96" s="45">
        <f t="shared" si="27"/>
        <v>3.1764705882352938E-2</v>
      </c>
      <c r="U96" s="45">
        <f t="shared" si="27"/>
        <v>0.11294117647058824</v>
      </c>
      <c r="V96" s="45">
        <f t="shared" si="27"/>
        <v>8.352941176470588E-2</v>
      </c>
      <c r="W96" s="45">
        <f t="shared" si="27"/>
        <v>3.0588235294117649E-2</v>
      </c>
      <c r="X96" s="45">
        <f t="shared" si="27"/>
        <v>0.10470588235294118</v>
      </c>
      <c r="Y96" s="45">
        <f t="shared" si="27"/>
        <v>-9.1176470588235289E-2</v>
      </c>
      <c r="Z96" s="45">
        <f t="shared" si="27"/>
        <v>-5.5294117647058827E-2</v>
      </c>
      <c r="AA96" s="45">
        <f t="shared" si="27"/>
        <v>-2.9411764705882353E-2</v>
      </c>
      <c r="AB96" s="45">
        <f t="shared" si="27"/>
        <v>-1.8235294117647058E-2</v>
      </c>
      <c r="AC96" s="45">
        <f t="shared" si="27"/>
        <v>0.12411764705882353</v>
      </c>
      <c r="AD96" s="45">
        <f t="shared" si="27"/>
        <v>6.7058823529411768E-2</v>
      </c>
      <c r="AE96" s="45">
        <f t="shared" si="27"/>
        <v>9.058823529411765E-2</v>
      </c>
      <c r="AF96" s="45">
        <f t="shared" si="27"/>
        <v>0.04</v>
      </c>
      <c r="AG96" s="45">
        <f t="shared" si="27"/>
        <v>0.10411764705882352</v>
      </c>
      <c r="AH96" s="45">
        <f t="shared" si="27"/>
        <v>8.6470588235294119E-2</v>
      </c>
      <c r="AI96" s="25">
        <f t="shared" si="27"/>
        <v>-8.7647058823529411E-2</v>
      </c>
      <c r="AP96" s="1">
        <v>90</v>
      </c>
      <c r="AQ96" s="73">
        <f t="shared" si="10"/>
        <v>0.13824884792626729</v>
      </c>
      <c r="AR96" s="4">
        <v>-3.2116788321167884E-2</v>
      </c>
      <c r="AS96" s="4">
        <v>-3.5439944134078263E-2</v>
      </c>
    </row>
    <row r="97" spans="2:45" x14ac:dyDescent="0.3">
      <c r="B97" s="30"/>
      <c r="C97">
        <v>75</v>
      </c>
      <c r="D97" s="60">
        <f t="shared" si="12"/>
        <v>1823.2</v>
      </c>
      <c r="E97" s="45">
        <f t="shared" ref="E97:AI97" si="28">(E47-$D97)/$D97</f>
        <v>5.3751645458534197E-3</v>
      </c>
      <c r="F97" s="45">
        <f t="shared" si="28"/>
        <v>2.3475208424747672E-2</v>
      </c>
      <c r="G97" s="45">
        <f t="shared" si="28"/>
        <v>-0.1037735849056604</v>
      </c>
      <c r="H97" s="45">
        <f t="shared" si="28"/>
        <v>5.4190434401053068E-2</v>
      </c>
      <c r="I97" s="45">
        <f t="shared" si="28"/>
        <v>2.0732777534006118E-2</v>
      </c>
      <c r="J97" s="45">
        <f t="shared" si="28"/>
        <v>6.241772707327773E-2</v>
      </c>
      <c r="K97" s="45">
        <f t="shared" si="28"/>
        <v>-4.5085563843791157E-2</v>
      </c>
      <c r="L97" s="45">
        <f t="shared" si="28"/>
        <v>-2.9179464677490153E-2</v>
      </c>
      <c r="M97" s="45">
        <f t="shared" si="28"/>
        <v>3.5541904344010507E-2</v>
      </c>
      <c r="N97" s="45">
        <f t="shared" si="28"/>
        <v>3.7735849056603744E-2</v>
      </c>
      <c r="O97" s="45">
        <f t="shared" si="28"/>
        <v>2.7314611671785845E-2</v>
      </c>
      <c r="P97" s="45">
        <f t="shared" si="28"/>
        <v>0.14085125054848616</v>
      </c>
      <c r="Q97" s="45">
        <f t="shared" si="28"/>
        <v>1.1956998683633147E-2</v>
      </c>
      <c r="R97" s="45">
        <f t="shared" si="28"/>
        <v>5.7481351469942932E-2</v>
      </c>
      <c r="S97" s="45">
        <f t="shared" si="28"/>
        <v>7.4484422992540558E-2</v>
      </c>
      <c r="T97" s="45">
        <f t="shared" si="28"/>
        <v>2.5120666959192604E-2</v>
      </c>
      <c r="U97" s="45">
        <f t="shared" si="28"/>
        <v>0.11891180342255372</v>
      </c>
      <c r="V97" s="45">
        <f t="shared" si="28"/>
        <v>7.8872312417727047E-2</v>
      </c>
      <c r="W97" s="45">
        <f t="shared" si="28"/>
        <v>3.2799473453268953E-2</v>
      </c>
      <c r="X97" s="45">
        <f t="shared" si="28"/>
        <v>0.10465116279069765</v>
      </c>
      <c r="Y97" s="45">
        <f t="shared" si="28"/>
        <v>-8.9512944273804324E-2</v>
      </c>
      <c r="Z97" s="45">
        <f t="shared" si="28"/>
        <v>-6.3734093900833719E-2</v>
      </c>
      <c r="AA97" s="45">
        <f t="shared" si="28"/>
        <v>-3.9600702062308056E-2</v>
      </c>
      <c r="AB97" s="45">
        <f t="shared" si="28"/>
        <v>-1.1079420798595901E-2</v>
      </c>
      <c r="AC97" s="45">
        <f t="shared" si="28"/>
        <v>0.14249670908293108</v>
      </c>
      <c r="AD97" s="45">
        <f t="shared" si="28"/>
        <v>6.899956121105745E-2</v>
      </c>
      <c r="AE97" s="45">
        <f t="shared" si="28"/>
        <v>8.7099605089951709E-2</v>
      </c>
      <c r="AF97" s="45">
        <f t="shared" si="28"/>
        <v>3.938130759104868E-2</v>
      </c>
      <c r="AG97" s="45">
        <f t="shared" si="28"/>
        <v>0.10519964896884595</v>
      </c>
      <c r="AH97" s="45">
        <f t="shared" si="28"/>
        <v>7.7226853883282112E-2</v>
      </c>
      <c r="AI97" s="25">
        <f t="shared" si="28"/>
        <v>-9.4449319877139115E-2</v>
      </c>
      <c r="AP97" s="1">
        <v>91</v>
      </c>
      <c r="AQ97" s="73">
        <f t="shared" si="10"/>
        <v>0.13978494623655913</v>
      </c>
      <c r="AR97" s="4">
        <v>-3.1764705882352938E-2</v>
      </c>
      <c r="AS97" s="4">
        <v>-3.4966416436191208E-2</v>
      </c>
    </row>
    <row r="98" spans="2:45" x14ac:dyDescent="0.3">
      <c r="B98" s="30"/>
      <c r="C98">
        <v>80</v>
      </c>
      <c r="D98" s="60">
        <f t="shared" si="12"/>
        <v>2007</v>
      </c>
      <c r="E98" s="45">
        <f t="shared" ref="E98:AI98" si="29">(E48-$D98)/$D98</f>
        <v>1.14598903836572E-2</v>
      </c>
      <c r="F98" s="45">
        <f t="shared" si="29"/>
        <v>2.29197807673144E-2</v>
      </c>
      <c r="G98" s="45">
        <f t="shared" si="29"/>
        <v>-0.10264075734927752</v>
      </c>
      <c r="H98" s="45">
        <f t="shared" si="29"/>
        <v>5.3811659192825115E-2</v>
      </c>
      <c r="I98" s="45">
        <f t="shared" si="29"/>
        <v>1.4449427005480818E-2</v>
      </c>
      <c r="J98" s="45">
        <f t="shared" si="29"/>
        <v>6.5271549576482318E-2</v>
      </c>
      <c r="K98" s="45">
        <f t="shared" si="29"/>
        <v>-5.6801195814648729E-2</v>
      </c>
      <c r="L98" s="45">
        <f t="shared" si="29"/>
        <v>-2.5909317389138018E-2</v>
      </c>
      <c r="M98" s="45">
        <f t="shared" si="29"/>
        <v>5.1818634778276036E-2</v>
      </c>
      <c r="N98" s="45">
        <f t="shared" si="29"/>
        <v>4.3846537120079722E-2</v>
      </c>
      <c r="O98" s="45">
        <f t="shared" si="29"/>
        <v>3.687095166915795E-2</v>
      </c>
      <c r="P98" s="45">
        <f t="shared" si="29"/>
        <v>0.14200298953662183</v>
      </c>
      <c r="Q98" s="45">
        <f t="shared" si="29"/>
        <v>9.9651220727453907E-4</v>
      </c>
      <c r="R98" s="45">
        <f t="shared" si="29"/>
        <v>5.6801195814648729E-2</v>
      </c>
      <c r="S98" s="45">
        <f t="shared" si="29"/>
        <v>6.5769805680119586E-2</v>
      </c>
      <c r="T98" s="45">
        <f t="shared" si="29"/>
        <v>3.3383158943697061E-2</v>
      </c>
      <c r="U98" s="45">
        <f t="shared" si="29"/>
        <v>0.11609367214748381</v>
      </c>
      <c r="V98" s="45">
        <f t="shared" si="29"/>
        <v>7.5734927752864972E-2</v>
      </c>
      <c r="W98" s="45">
        <f t="shared" si="29"/>
        <v>1.4449427005480818E-2</v>
      </c>
      <c r="X98" s="45">
        <f t="shared" si="29"/>
        <v>0.1111111111111111</v>
      </c>
      <c r="Y98" s="45">
        <f t="shared" si="29"/>
        <v>-9.0682610861983065E-2</v>
      </c>
      <c r="Z98" s="45">
        <f t="shared" si="29"/>
        <v>-7.3741903338315901E-2</v>
      </c>
      <c r="AA98" s="45">
        <f t="shared" si="29"/>
        <v>-4.3348281016442454E-2</v>
      </c>
      <c r="AB98" s="45">
        <f t="shared" si="29"/>
        <v>-5.4808171400099652E-3</v>
      </c>
      <c r="AC98" s="45">
        <f t="shared" si="29"/>
        <v>0.14449427005480817</v>
      </c>
      <c r="AD98" s="45">
        <f t="shared" si="29"/>
        <v>6.2780269058295965E-2</v>
      </c>
      <c r="AE98" s="45">
        <f t="shared" si="29"/>
        <v>7.5734927752864972E-2</v>
      </c>
      <c r="AF98" s="45">
        <f t="shared" si="29"/>
        <v>4.2351768809167911E-2</v>
      </c>
      <c r="AG98" s="45">
        <f t="shared" si="29"/>
        <v>0.10762331838565023</v>
      </c>
      <c r="AH98" s="45">
        <f t="shared" si="29"/>
        <v>6.6268061783756854E-2</v>
      </c>
      <c r="AI98" s="25">
        <f t="shared" si="29"/>
        <v>-0.10014947683109118</v>
      </c>
      <c r="AP98" s="1">
        <v>92</v>
      </c>
      <c r="AQ98" s="73">
        <f t="shared" si="10"/>
        <v>0.14132104454685099</v>
      </c>
      <c r="AR98" s="4">
        <v>-3.1511997687192768E-2</v>
      </c>
      <c r="AS98" s="4">
        <v>-3.4567039106145302E-2</v>
      </c>
    </row>
    <row r="99" spans="2:45" x14ac:dyDescent="0.3">
      <c r="B99" s="30"/>
      <c r="C99">
        <v>85</v>
      </c>
      <c r="D99" s="60">
        <f t="shared" si="12"/>
        <v>2311.6</v>
      </c>
      <c r="E99" s="45">
        <f t="shared" ref="E99:AI99" si="30">(E49-$D99)/$D99</f>
        <v>1.4881467381900023E-2</v>
      </c>
      <c r="F99" s="45">
        <f t="shared" si="30"/>
        <v>2.8292092057449425E-2</v>
      </c>
      <c r="G99" s="45">
        <f t="shared" si="30"/>
        <v>-0.10624675549403008</v>
      </c>
      <c r="H99" s="45">
        <f t="shared" si="30"/>
        <v>5.5545942204533696E-2</v>
      </c>
      <c r="I99" s="45">
        <f t="shared" si="30"/>
        <v>7.5272538501471239E-3</v>
      </c>
      <c r="J99" s="45">
        <f t="shared" si="30"/>
        <v>7.1552171655995894E-2</v>
      </c>
      <c r="K99" s="45">
        <f t="shared" si="30"/>
        <v>-6.3851877487454536E-2</v>
      </c>
      <c r="L99" s="45">
        <f t="shared" si="30"/>
        <v>-1.2804983561169714E-2</v>
      </c>
      <c r="M99" s="45">
        <f t="shared" si="30"/>
        <v>4.7759127876795336E-2</v>
      </c>
      <c r="N99" s="45">
        <f t="shared" si="30"/>
        <v>4.1702716732998829E-2</v>
      </c>
      <c r="O99" s="45">
        <f t="shared" si="30"/>
        <v>1.7477072157812811E-2</v>
      </c>
      <c r="P99" s="45">
        <f t="shared" si="30"/>
        <v>0.13168368229797547</v>
      </c>
      <c r="Q99" s="45">
        <f t="shared" si="30"/>
        <v>-1.1074580377227855E-2</v>
      </c>
      <c r="R99" s="45">
        <f t="shared" si="30"/>
        <v>5.8574147776431953E-2</v>
      </c>
      <c r="S99" s="45">
        <f t="shared" si="30"/>
        <v>5.468074061256277E-2</v>
      </c>
      <c r="T99" s="45">
        <f t="shared" si="30"/>
        <v>2.8724692853434892E-2</v>
      </c>
      <c r="U99" s="45">
        <f t="shared" si="30"/>
        <v>9.8373421007094702E-2</v>
      </c>
      <c r="V99" s="45">
        <f t="shared" si="30"/>
        <v>7.1119570860010431E-2</v>
      </c>
      <c r="W99" s="45">
        <f t="shared" si="30"/>
        <v>8.8250562381035173E-3</v>
      </c>
      <c r="X99" s="45">
        <f t="shared" si="30"/>
        <v>0.10745803772278946</v>
      </c>
      <c r="Y99" s="45">
        <f t="shared" si="30"/>
        <v>-8.0723308530887661E-2</v>
      </c>
      <c r="Z99" s="45">
        <f t="shared" si="30"/>
        <v>-9.7162138778335322E-2</v>
      </c>
      <c r="AA99" s="45">
        <f t="shared" si="30"/>
        <v>-5.9093268731614426E-2</v>
      </c>
      <c r="AB99" s="45">
        <f t="shared" si="30"/>
        <v>-1.1074580377227855E-2</v>
      </c>
      <c r="AC99" s="45">
        <f t="shared" si="30"/>
        <v>0.11827305762242607</v>
      </c>
      <c r="AD99" s="45">
        <f t="shared" si="30"/>
        <v>5.5113341408548233E-2</v>
      </c>
      <c r="AE99" s="45">
        <f t="shared" si="30"/>
        <v>6.246755494030113E-2</v>
      </c>
      <c r="AF99" s="45">
        <f t="shared" si="30"/>
        <v>1.7477072157812811E-2</v>
      </c>
      <c r="AG99" s="45">
        <f t="shared" si="30"/>
        <v>0.1104862432946877</v>
      </c>
      <c r="AH99" s="45">
        <f t="shared" si="30"/>
        <v>4.6461325488838939E-2</v>
      </c>
      <c r="AI99" s="25">
        <f t="shared" si="30"/>
        <v>-0.11662917459768123</v>
      </c>
      <c r="AP99" s="1">
        <v>93</v>
      </c>
      <c r="AQ99" s="73">
        <f t="shared" si="10"/>
        <v>0.14285714285714285</v>
      </c>
      <c r="AR99" s="4">
        <v>-3.1202818319074017E-2</v>
      </c>
      <c r="AS99" s="4">
        <v>-3.3942558746736295E-2</v>
      </c>
    </row>
    <row r="100" spans="2:45" x14ac:dyDescent="0.3">
      <c r="B100" s="30"/>
      <c r="C100">
        <v>90</v>
      </c>
      <c r="D100" s="60">
        <f t="shared" si="12"/>
        <v>2773</v>
      </c>
      <c r="E100" s="45">
        <f t="shared" ref="E100:AI100" si="31">(E50-$D100)/$D100</f>
        <v>1.0457987738910927E-2</v>
      </c>
      <c r="F100" s="45">
        <f t="shared" si="31"/>
        <v>4.183195095564371E-2</v>
      </c>
      <c r="G100" s="45">
        <f t="shared" si="31"/>
        <v>-8.9433826181031378E-2</v>
      </c>
      <c r="H100" s="45">
        <f t="shared" si="31"/>
        <v>3.9307609087630722E-2</v>
      </c>
      <c r="I100" s="45">
        <f t="shared" si="31"/>
        <v>-2.1637216011539851E-3</v>
      </c>
      <c r="J100" s="45">
        <f t="shared" si="31"/>
        <v>8.7630724846736383E-2</v>
      </c>
      <c r="K100" s="45">
        <f t="shared" si="31"/>
        <v>-3.9668229354489722E-2</v>
      </c>
      <c r="L100" s="45">
        <f t="shared" si="31"/>
        <v>-2.2358456545257845E-2</v>
      </c>
      <c r="M100" s="45">
        <f t="shared" si="31"/>
        <v>3.6422646952758743E-2</v>
      </c>
      <c r="N100" s="45">
        <f t="shared" si="31"/>
        <v>5.4814280562567617E-2</v>
      </c>
      <c r="O100" s="45">
        <f t="shared" si="31"/>
        <v>1.5867291741795887E-2</v>
      </c>
      <c r="P100" s="45">
        <f t="shared" si="31"/>
        <v>0.13811756220699603</v>
      </c>
      <c r="Q100" s="45">
        <f t="shared" si="31"/>
        <v>-2.5243418680129824E-2</v>
      </c>
      <c r="R100" s="45">
        <f t="shared" si="31"/>
        <v>4.0750090155066712E-2</v>
      </c>
      <c r="S100" s="45">
        <f t="shared" si="31"/>
        <v>3.8225748287053732E-2</v>
      </c>
      <c r="T100" s="45">
        <f t="shared" si="31"/>
        <v>4.1471330688784711E-2</v>
      </c>
      <c r="U100" s="45">
        <f t="shared" si="31"/>
        <v>9.5203750450775337E-2</v>
      </c>
      <c r="V100" s="45">
        <f t="shared" si="31"/>
        <v>8.6548864046159399E-2</v>
      </c>
      <c r="W100" s="45">
        <f t="shared" si="31"/>
        <v>5.8059862964298596E-2</v>
      </c>
      <c r="X100" s="45">
        <f t="shared" si="31"/>
        <v>0.13306887847097007</v>
      </c>
      <c r="Y100" s="45">
        <f t="shared" si="31"/>
        <v>-8.0418319509556441E-2</v>
      </c>
      <c r="Z100" s="45">
        <f t="shared" si="31"/>
        <v>-6.4190407500901547E-2</v>
      </c>
      <c r="AA100" s="45">
        <f t="shared" si="31"/>
        <v>-2.6685899747565814E-2</v>
      </c>
      <c r="AB100" s="45">
        <f t="shared" si="31"/>
        <v>-2.704652001442481E-2</v>
      </c>
      <c r="AC100" s="45">
        <f t="shared" si="31"/>
        <v>0.15614857554994591</v>
      </c>
      <c r="AD100" s="45">
        <f t="shared" si="31"/>
        <v>4.1471330688784711E-2</v>
      </c>
      <c r="AE100" s="45">
        <f t="shared" si="31"/>
        <v>8.4385142445005404E-2</v>
      </c>
      <c r="AF100" s="45">
        <f t="shared" si="31"/>
        <v>1.44248106743599E-3</v>
      </c>
      <c r="AG100" s="45">
        <f t="shared" si="31"/>
        <v>0.11107104219257122</v>
      </c>
      <c r="AH100" s="45">
        <f t="shared" si="31"/>
        <v>7.789397764154346E-2</v>
      </c>
      <c r="AI100" s="25">
        <f t="shared" si="31"/>
        <v>-0.12188965019834115</v>
      </c>
      <c r="AP100" s="1">
        <v>94</v>
      </c>
      <c r="AQ100" s="73">
        <f t="shared" si="10"/>
        <v>0.14439324116743471</v>
      </c>
      <c r="AR100" s="4">
        <v>-3.0276437033786772E-2</v>
      </c>
      <c r="AS100" s="4">
        <v>-3.3425223983459644E-2</v>
      </c>
    </row>
    <row r="101" spans="2:45" x14ac:dyDescent="0.3">
      <c r="B101" s="30"/>
      <c r="C101">
        <v>95</v>
      </c>
      <c r="D101" s="60">
        <f t="shared" si="12"/>
        <v>3461.4</v>
      </c>
      <c r="E101" s="45">
        <f t="shared" ref="E101:AI101" si="32">(E51-$D101)/$D101</f>
        <v>1.4329462067371557E-2</v>
      </c>
      <c r="F101" s="45">
        <f t="shared" si="32"/>
        <v>4.1775004333506643E-2</v>
      </c>
      <c r="G101" s="45">
        <f t="shared" si="32"/>
        <v>-7.6096377188420897E-2</v>
      </c>
      <c r="H101" s="45">
        <f t="shared" si="32"/>
        <v>2.357427630438548E-2</v>
      </c>
      <c r="I101" s="45">
        <f t="shared" si="32"/>
        <v>-3.5823655168429223E-3</v>
      </c>
      <c r="J101" s="45">
        <f t="shared" si="32"/>
        <v>6.1420234587161233E-2</v>
      </c>
      <c r="K101" s="45">
        <f t="shared" si="32"/>
        <v>-4.6050730918125636E-2</v>
      </c>
      <c r="L101" s="45">
        <f t="shared" si="32"/>
        <v>-3.2761310452418119E-2</v>
      </c>
      <c r="M101" s="45">
        <f t="shared" si="32"/>
        <v>2.9063384757612498E-2</v>
      </c>
      <c r="N101" s="45">
        <f t="shared" si="32"/>
        <v>4.495290922748018E-2</v>
      </c>
      <c r="O101" s="45">
        <f t="shared" si="32"/>
        <v>-1.3116080198763532E-2</v>
      </c>
      <c r="P101" s="45">
        <f t="shared" si="32"/>
        <v>0.12324492979719186</v>
      </c>
      <c r="Q101" s="45">
        <f t="shared" si="32"/>
        <v>-3.7672618015831771E-2</v>
      </c>
      <c r="R101" s="45">
        <f t="shared" si="32"/>
        <v>1.1729358063211391E-2</v>
      </c>
      <c r="S101" s="45">
        <f t="shared" si="32"/>
        <v>2.964118564742587E-2</v>
      </c>
      <c r="T101" s="45">
        <f t="shared" si="32"/>
        <v>5.1886519905240625E-2</v>
      </c>
      <c r="U101" s="45">
        <f t="shared" si="32"/>
        <v>9.0888079967643115E-2</v>
      </c>
      <c r="V101" s="45">
        <f t="shared" si="32"/>
        <v>8.9154677298203006E-2</v>
      </c>
      <c r="W101" s="45">
        <f t="shared" si="32"/>
        <v>5.7664528803374332E-2</v>
      </c>
      <c r="X101" s="45">
        <f t="shared" si="32"/>
        <v>0.11371121511527124</v>
      </c>
      <c r="Y101" s="45">
        <f t="shared" si="32"/>
        <v>-8.3318888311088024E-2</v>
      </c>
      <c r="Z101" s="45">
        <f t="shared" si="32"/>
        <v>-4.7495233142659063E-2</v>
      </c>
      <c r="AA101" s="45">
        <f t="shared" si="32"/>
        <v>-1.6582885537643755E-2</v>
      </c>
      <c r="AB101" s="45">
        <f t="shared" si="32"/>
        <v>-2.6694401109377736E-2</v>
      </c>
      <c r="AC101" s="45">
        <f t="shared" si="32"/>
        <v>0.13451204714855258</v>
      </c>
      <c r="AD101" s="45">
        <f t="shared" si="32"/>
        <v>2.4440977639105538E-2</v>
      </c>
      <c r="AE101" s="45">
        <f t="shared" si="32"/>
        <v>7.4420754607962061E-2</v>
      </c>
      <c r="AF101" s="45">
        <f t="shared" si="32"/>
        <v>-6.4713699659097734E-3</v>
      </c>
      <c r="AG101" s="45">
        <f t="shared" si="32"/>
        <v>9.1754781302363184E-2</v>
      </c>
      <c r="AH101" s="45">
        <f t="shared" si="32"/>
        <v>6.9798347489455112E-2</v>
      </c>
      <c r="AI101" s="25">
        <f t="shared" si="32"/>
        <v>-0.12318714970821057</v>
      </c>
      <c r="AP101" s="1">
        <v>95</v>
      </c>
      <c r="AQ101" s="73">
        <f t="shared" si="10"/>
        <v>0.14592933947772657</v>
      </c>
      <c r="AR101" s="4">
        <v>-2.9411764705882353E-2</v>
      </c>
      <c r="AS101" s="4">
        <v>-3.3350262400541807E-2</v>
      </c>
    </row>
    <row r="102" spans="2:45" ht="15.6" x14ac:dyDescent="0.3">
      <c r="B102" s="26" t="s">
        <v>38</v>
      </c>
      <c r="C102" s="48" t="s">
        <v>55</v>
      </c>
      <c r="D102" s="59" t="s">
        <v>56</v>
      </c>
      <c r="E102" s="49" t="s">
        <v>6</v>
      </c>
      <c r="F102" s="49" t="s">
        <v>14</v>
      </c>
      <c r="G102" s="49" t="s">
        <v>7</v>
      </c>
      <c r="H102" s="49" t="s">
        <v>8</v>
      </c>
      <c r="I102" s="49" t="s">
        <v>12</v>
      </c>
      <c r="J102" s="49" t="s">
        <v>13</v>
      </c>
      <c r="K102" s="49" t="s">
        <v>15</v>
      </c>
      <c r="L102" s="49" t="s">
        <v>10</v>
      </c>
      <c r="M102" s="49" t="s">
        <v>9</v>
      </c>
      <c r="N102" s="49" t="s">
        <v>11</v>
      </c>
      <c r="O102" s="49" t="s">
        <v>20</v>
      </c>
      <c r="P102" s="49" t="s">
        <v>18</v>
      </c>
      <c r="Q102" s="49" t="s">
        <v>19</v>
      </c>
      <c r="R102" s="49" t="s">
        <v>16</v>
      </c>
      <c r="S102" s="49" t="s">
        <v>22</v>
      </c>
      <c r="T102" s="49" t="s">
        <v>23</v>
      </c>
      <c r="U102" s="49" t="s">
        <v>21</v>
      </c>
      <c r="V102" s="49" t="s">
        <v>27</v>
      </c>
      <c r="W102" s="49" t="s">
        <v>17</v>
      </c>
      <c r="X102" s="49" t="s">
        <v>26</v>
      </c>
      <c r="Y102" s="49" t="s">
        <v>29</v>
      </c>
      <c r="Z102" s="49" t="s">
        <v>25</v>
      </c>
      <c r="AA102" s="49" t="s">
        <v>24</v>
      </c>
      <c r="AB102" s="49" t="s">
        <v>30</v>
      </c>
      <c r="AC102" s="49" t="s">
        <v>33</v>
      </c>
      <c r="AD102" s="49" t="s">
        <v>31</v>
      </c>
      <c r="AE102" s="49" t="s">
        <v>28</v>
      </c>
      <c r="AF102" s="49" t="s">
        <v>32</v>
      </c>
      <c r="AG102" s="49" t="s">
        <v>34</v>
      </c>
      <c r="AH102" s="49" t="s">
        <v>35</v>
      </c>
      <c r="AI102" s="44" t="s">
        <v>36</v>
      </c>
      <c r="AP102" s="1">
        <v>96</v>
      </c>
      <c r="AQ102" s="73">
        <f t="shared" si="10"/>
        <v>0.14746543778801843</v>
      </c>
      <c r="AR102" s="4">
        <v>-2.9179464677490153E-2</v>
      </c>
      <c r="AS102" s="4">
        <v>-3.253026070763506E-2</v>
      </c>
    </row>
    <row r="103" spans="2:45" x14ac:dyDescent="0.3">
      <c r="B103" s="30"/>
      <c r="C103">
        <v>1</v>
      </c>
      <c r="D103" s="60">
        <f>AVERAGE(E53:I53)</f>
        <v>240.6</v>
      </c>
      <c r="E103" s="45">
        <f t="shared" ref="E103:AI103" si="33">(E53-$D103)/$D103</f>
        <v>-0.11886949293433081</v>
      </c>
      <c r="F103" s="45">
        <f t="shared" si="33"/>
        <v>-0.13133832086450539</v>
      </c>
      <c r="G103" s="45">
        <f t="shared" si="33"/>
        <v>0.18453865336658357</v>
      </c>
      <c r="H103" s="45">
        <f t="shared" si="33"/>
        <v>0.10556940980881133</v>
      </c>
      <c r="I103" s="45">
        <f t="shared" si="33"/>
        <v>-3.9900249376558582E-2</v>
      </c>
      <c r="J103" s="45">
        <f t="shared" si="33"/>
        <v>0.11803823773898589</v>
      </c>
      <c r="K103" s="45">
        <f t="shared" si="33"/>
        <v>0.16375727348295929</v>
      </c>
      <c r="L103" s="45">
        <f t="shared" si="33"/>
        <v>0.31338320864505409</v>
      </c>
      <c r="M103" s="45">
        <f t="shared" si="33"/>
        <v>0.16791354945968415</v>
      </c>
      <c r="N103" s="45">
        <f t="shared" si="33"/>
        <v>9.3100581878636762E-2</v>
      </c>
      <c r="O103" s="45">
        <f t="shared" si="33"/>
        <v>0.33000831255195351</v>
      </c>
      <c r="P103" s="45">
        <f t="shared" si="33"/>
        <v>-0.36408977556109723</v>
      </c>
      <c r="Q103" s="45">
        <f t="shared" si="33"/>
        <v>-0.11471321695760596</v>
      </c>
      <c r="R103" s="45">
        <f t="shared" si="33"/>
        <v>0.4172901080631754</v>
      </c>
      <c r="S103" s="45">
        <f t="shared" si="33"/>
        <v>2.2443890274314239E-2</v>
      </c>
      <c r="T103" s="45">
        <f t="shared" si="33"/>
        <v>-6.0681629260182855E-2</v>
      </c>
      <c r="U103" s="45">
        <f t="shared" si="33"/>
        <v>-0.19783873649210307</v>
      </c>
      <c r="V103" s="45">
        <f t="shared" si="33"/>
        <v>-0.1022443890274314</v>
      </c>
      <c r="W103" s="45">
        <f t="shared" si="33"/>
        <v>0.13050706566916045</v>
      </c>
      <c r="X103" s="45">
        <f t="shared" si="33"/>
        <v>-6.0681629260182855E-2</v>
      </c>
      <c r="Y103" s="45">
        <f t="shared" si="33"/>
        <v>0.62926018287614305</v>
      </c>
      <c r="Z103" s="45">
        <f t="shared" si="33"/>
        <v>-0.14796342477140481</v>
      </c>
      <c r="AA103" s="45">
        <f t="shared" si="33"/>
        <v>0.22610141313383211</v>
      </c>
      <c r="AB103" s="45">
        <f t="shared" si="33"/>
        <v>0.28013300083125525</v>
      </c>
      <c r="AC103" s="45">
        <f t="shared" si="33"/>
        <v>-0.21446384039900249</v>
      </c>
      <c r="AD103" s="45">
        <f t="shared" si="33"/>
        <v>1.413133832086453E-2</v>
      </c>
      <c r="AE103" s="45">
        <f t="shared" si="33"/>
        <v>-0.16458852867830423</v>
      </c>
      <c r="AF103" s="45">
        <f t="shared" si="33"/>
        <v>6.8162926018287634E-2</v>
      </c>
      <c r="AG103" s="45">
        <f t="shared" si="33"/>
        <v>0.26766417290108069</v>
      </c>
      <c r="AH103" s="45">
        <f t="shared" si="33"/>
        <v>-4.8212801330008291E-2</v>
      </c>
      <c r="AI103" s="25">
        <f t="shared" si="33"/>
        <v>0.98669991687448055</v>
      </c>
      <c r="AP103" s="1">
        <v>97</v>
      </c>
      <c r="AQ103" s="73">
        <f t="shared" si="10"/>
        <v>0.14900153609831029</v>
      </c>
      <c r="AR103" s="4">
        <v>-2.8657114295234994E-2</v>
      </c>
      <c r="AS103" s="4">
        <v>-3.2081662413416007E-2</v>
      </c>
    </row>
    <row r="104" spans="2:45" x14ac:dyDescent="0.3">
      <c r="B104" s="30"/>
      <c r="C104">
        <v>3</v>
      </c>
      <c r="D104" s="60">
        <f t="shared" ref="D104:D123" si="34">AVERAGE(E54:I54)</f>
        <v>383</v>
      </c>
      <c r="E104" s="45">
        <f t="shared" ref="E104:AI104" si="35">(E54-$D104)/$D104</f>
        <v>-1.3054830287206266E-2</v>
      </c>
      <c r="F104" s="45">
        <f t="shared" si="35"/>
        <v>-3.6553524804177548E-2</v>
      </c>
      <c r="G104" s="45">
        <f t="shared" si="35"/>
        <v>-2.6109660574412533E-3</v>
      </c>
      <c r="H104" s="45">
        <f t="shared" si="35"/>
        <v>0.10704960835509138</v>
      </c>
      <c r="I104" s="45">
        <f t="shared" si="35"/>
        <v>-5.4830287206266322E-2</v>
      </c>
      <c r="J104" s="45">
        <f t="shared" si="35"/>
        <v>8.6161879895561358E-2</v>
      </c>
      <c r="K104" s="45">
        <f t="shared" si="35"/>
        <v>0.10443864229765012</v>
      </c>
      <c r="L104" s="45">
        <f t="shared" si="35"/>
        <v>8.0939947780678853E-2</v>
      </c>
      <c r="M104" s="45">
        <f t="shared" si="35"/>
        <v>3.91644908616188E-2</v>
      </c>
      <c r="N104" s="45">
        <f t="shared" si="35"/>
        <v>3.3942558746736295E-2</v>
      </c>
      <c r="O104" s="45">
        <f t="shared" si="35"/>
        <v>0.16710182767624021</v>
      </c>
      <c r="P104" s="45">
        <f t="shared" si="35"/>
        <v>-9.921671018276762E-2</v>
      </c>
      <c r="Q104" s="45">
        <f t="shared" si="35"/>
        <v>1.0443864229765013E-2</v>
      </c>
      <c r="R104" s="45">
        <f t="shared" si="35"/>
        <v>0.32375979112271541</v>
      </c>
      <c r="S104" s="45">
        <f t="shared" si="35"/>
        <v>8.3550913838120106E-2</v>
      </c>
      <c r="T104" s="45">
        <f t="shared" si="35"/>
        <v>1.0443864229765013E-2</v>
      </c>
      <c r="U104" s="45">
        <f t="shared" si="35"/>
        <v>-3.3942558746736295E-2</v>
      </c>
      <c r="V104" s="45">
        <f t="shared" si="35"/>
        <v>0</v>
      </c>
      <c r="W104" s="45">
        <f t="shared" si="35"/>
        <v>5.2219321148825062E-2</v>
      </c>
      <c r="X104" s="45">
        <f t="shared" si="35"/>
        <v>5.4830287206266322E-2</v>
      </c>
      <c r="Y104" s="45">
        <f t="shared" si="35"/>
        <v>0.25848563968668409</v>
      </c>
      <c r="Z104" s="45">
        <f t="shared" si="35"/>
        <v>2.6109660574412533E-3</v>
      </c>
      <c r="AA104" s="45">
        <f t="shared" si="35"/>
        <v>4.6997389033942558E-2</v>
      </c>
      <c r="AB104" s="45">
        <f t="shared" si="35"/>
        <v>0.14360313315926893</v>
      </c>
      <c r="AC104" s="45">
        <f t="shared" si="35"/>
        <v>-8.3550913838120106E-2</v>
      </c>
      <c r="AD104" s="45">
        <f t="shared" si="35"/>
        <v>4.1775456919060053E-2</v>
      </c>
      <c r="AE104" s="45">
        <f t="shared" si="35"/>
        <v>9.3994778067885115E-2</v>
      </c>
      <c r="AF104" s="45">
        <f t="shared" si="35"/>
        <v>6.2663185378590072E-2</v>
      </c>
      <c r="AG104" s="45">
        <f t="shared" si="35"/>
        <v>0.195822454308094</v>
      </c>
      <c r="AH104" s="45">
        <f t="shared" si="35"/>
        <v>6.7885117493472591E-2</v>
      </c>
      <c r="AI104" s="25">
        <f t="shared" si="35"/>
        <v>0.48563968668407309</v>
      </c>
      <c r="AP104" s="1">
        <v>98</v>
      </c>
      <c r="AQ104" s="73">
        <f t="shared" si="10"/>
        <v>0.15053763440860216</v>
      </c>
      <c r="AR104" s="4">
        <v>-2.8082492321193531E-2</v>
      </c>
      <c r="AS104" s="4">
        <v>-3.1928480204342274E-2</v>
      </c>
    </row>
    <row r="105" spans="2:45" x14ac:dyDescent="0.3">
      <c r="B105" s="30"/>
      <c r="C105">
        <v>5</v>
      </c>
      <c r="D105" s="60">
        <f t="shared" si="34"/>
        <v>464.8</v>
      </c>
      <c r="E105" s="45">
        <f t="shared" ref="E105:AI105" si="36">(E55-$D105)/$D105</f>
        <v>-4.4750430292598987E-2</v>
      </c>
      <c r="F105" s="45">
        <f t="shared" si="36"/>
        <v>-8.1755593803786823E-3</v>
      </c>
      <c r="G105" s="45">
        <f t="shared" si="36"/>
        <v>-2.7538726333907082E-2</v>
      </c>
      <c r="H105" s="45">
        <f t="shared" si="36"/>
        <v>0.15103270223752149</v>
      </c>
      <c r="I105" s="45">
        <f t="shared" si="36"/>
        <v>-7.0567986230636856E-2</v>
      </c>
      <c r="J105" s="45">
        <f t="shared" si="36"/>
        <v>6.2822719449225448E-2</v>
      </c>
      <c r="K105" s="45">
        <f t="shared" si="36"/>
        <v>6.0671256454388957E-2</v>
      </c>
      <c r="L105" s="45">
        <f t="shared" si="36"/>
        <v>4.3459552495697051E-2</v>
      </c>
      <c r="M105" s="45">
        <f t="shared" si="36"/>
        <v>2.5817555938037621E-3</v>
      </c>
      <c r="N105" s="45">
        <f t="shared" si="36"/>
        <v>-1.0327022375215171E-2</v>
      </c>
      <c r="O105" s="45">
        <f t="shared" si="36"/>
        <v>7.5731497418244378E-2</v>
      </c>
      <c r="P105" s="45">
        <f t="shared" si="36"/>
        <v>9.0361445783132283E-3</v>
      </c>
      <c r="Q105" s="45">
        <f t="shared" si="36"/>
        <v>1.5490533562822695E-2</v>
      </c>
      <c r="R105" s="45">
        <f t="shared" si="36"/>
        <v>0.26075731497418242</v>
      </c>
      <c r="S105" s="45">
        <f t="shared" si="36"/>
        <v>9.2943201376936291E-2</v>
      </c>
      <c r="T105" s="45">
        <f t="shared" si="36"/>
        <v>4.3459552495697051E-2</v>
      </c>
      <c r="U105" s="45">
        <f t="shared" si="36"/>
        <v>3.2702237521514604E-2</v>
      </c>
      <c r="V105" s="45">
        <f t="shared" si="36"/>
        <v>4.3029259896727327E-4</v>
      </c>
      <c r="W105" s="45">
        <f t="shared" si="36"/>
        <v>2.4096385542168648E-2</v>
      </c>
      <c r="X105" s="45">
        <f t="shared" si="36"/>
        <v>7.1428571428571397E-2</v>
      </c>
      <c r="Y105" s="45">
        <f t="shared" si="36"/>
        <v>0.16609294320137691</v>
      </c>
      <c r="Z105" s="45">
        <f t="shared" si="36"/>
        <v>2.5817555938037621E-3</v>
      </c>
      <c r="AA105" s="45">
        <f t="shared" si="36"/>
        <v>2.6247848537005139E-2</v>
      </c>
      <c r="AB105" s="45">
        <f t="shared" si="36"/>
        <v>7.1428571428571397E-2</v>
      </c>
      <c r="AC105" s="45">
        <f t="shared" si="36"/>
        <v>-5.3356282271944944E-2</v>
      </c>
      <c r="AD105" s="45">
        <f t="shared" si="36"/>
        <v>7.1428571428571397E-2</v>
      </c>
      <c r="AE105" s="45">
        <f t="shared" si="36"/>
        <v>0.1101549053356282</v>
      </c>
      <c r="AF105" s="45">
        <f t="shared" si="36"/>
        <v>8.8640275387263309E-2</v>
      </c>
      <c r="AG105" s="45">
        <f t="shared" si="36"/>
        <v>0.22633390705679859</v>
      </c>
      <c r="AH105" s="45">
        <f t="shared" si="36"/>
        <v>7.7882960413080862E-2</v>
      </c>
      <c r="AI105" s="25">
        <f t="shared" si="36"/>
        <v>0.33175559380378655</v>
      </c>
      <c r="AP105" s="1">
        <v>99</v>
      </c>
      <c r="AQ105" s="73">
        <f t="shared" si="10"/>
        <v>0.15207373271889402</v>
      </c>
      <c r="AR105" s="4">
        <v>-2.7064862342510466E-2</v>
      </c>
      <c r="AS105" s="4">
        <v>-3.0810902319282282E-2</v>
      </c>
    </row>
    <row r="106" spans="2:45" x14ac:dyDescent="0.3">
      <c r="B106" s="30"/>
      <c r="C106">
        <v>10</v>
      </c>
      <c r="D106" s="60">
        <f t="shared" si="34"/>
        <v>580.4</v>
      </c>
      <c r="E106" s="45">
        <f t="shared" ref="E106:AI106" si="37">(E56-$D106)/$D106</f>
        <v>-1.1026878015161919E-2</v>
      </c>
      <c r="F106" s="45">
        <f t="shared" si="37"/>
        <v>-9.3039283252928633E-3</v>
      </c>
      <c r="G106" s="45">
        <f t="shared" si="37"/>
        <v>-3.3425223983459644E-2</v>
      </c>
      <c r="H106" s="45">
        <f t="shared" si="37"/>
        <v>0.11130254996554105</v>
      </c>
      <c r="I106" s="45">
        <f t="shared" si="37"/>
        <v>-5.754651964162643E-2</v>
      </c>
      <c r="J106" s="45">
        <f t="shared" si="37"/>
        <v>4.0661612680909759E-2</v>
      </c>
      <c r="K106" s="45">
        <f t="shared" si="37"/>
        <v>4.7553411440385981E-2</v>
      </c>
      <c r="L106" s="45">
        <f t="shared" si="37"/>
        <v>6.20261888352864E-3</v>
      </c>
      <c r="M106" s="45">
        <f t="shared" si="37"/>
        <v>-1.7918676774638143E-2</v>
      </c>
      <c r="N106" s="45">
        <f t="shared" si="37"/>
        <v>-2.6533425223983421E-2</v>
      </c>
      <c r="O106" s="45">
        <f t="shared" si="37"/>
        <v>5.7891109579600315E-2</v>
      </c>
      <c r="P106" s="45">
        <f t="shared" si="37"/>
        <v>6.4782908339076545E-2</v>
      </c>
      <c r="Q106" s="45">
        <f t="shared" si="37"/>
        <v>4.2384562370778811E-2</v>
      </c>
      <c r="R106" s="45">
        <f t="shared" si="37"/>
        <v>0.19745003445899384</v>
      </c>
      <c r="S106" s="45">
        <f t="shared" si="37"/>
        <v>0.109579600275672</v>
      </c>
      <c r="T106" s="45">
        <f t="shared" si="37"/>
        <v>6.6505858028945597E-2</v>
      </c>
      <c r="U106" s="45">
        <f t="shared" si="37"/>
        <v>7.6843556168159938E-2</v>
      </c>
      <c r="V106" s="45">
        <f t="shared" si="37"/>
        <v>1.6540317022742976E-2</v>
      </c>
      <c r="W106" s="45">
        <f t="shared" si="37"/>
        <v>4.2384562370778811E-2</v>
      </c>
      <c r="X106" s="45">
        <f t="shared" si="37"/>
        <v>9.5796002756719553E-2</v>
      </c>
      <c r="Y106" s="45">
        <f t="shared" si="37"/>
        <v>9.7518952446588605E-2</v>
      </c>
      <c r="Z106" s="45">
        <f t="shared" si="37"/>
        <v>1.1371467953135808E-2</v>
      </c>
      <c r="AA106" s="45">
        <f t="shared" si="37"/>
        <v>1.8263266712612032E-2</v>
      </c>
      <c r="AB106" s="45">
        <f t="shared" si="37"/>
        <v>4.5830461750516929E-2</v>
      </c>
      <c r="AC106" s="45">
        <f t="shared" si="37"/>
        <v>-1.447277739490003E-2</v>
      </c>
      <c r="AD106" s="45">
        <f t="shared" si="37"/>
        <v>0.109579600275672</v>
      </c>
      <c r="AE106" s="45">
        <f t="shared" si="37"/>
        <v>0.15093039283252935</v>
      </c>
      <c r="AF106" s="45">
        <f t="shared" si="37"/>
        <v>0.11130254996554105</v>
      </c>
      <c r="AG106" s="45">
        <f t="shared" si="37"/>
        <v>0.19228118538938668</v>
      </c>
      <c r="AH106" s="45">
        <f t="shared" si="37"/>
        <v>7.339765678842182E-2</v>
      </c>
      <c r="AI106" s="25">
        <f t="shared" si="37"/>
        <v>0.21467953135768442</v>
      </c>
      <c r="AP106" s="1">
        <v>100</v>
      </c>
      <c r="AQ106" s="73">
        <f t="shared" si="10"/>
        <v>0.15360983102918588</v>
      </c>
      <c r="AR106" s="4">
        <v>-2.704652001442481E-2</v>
      </c>
      <c r="AS106" s="4">
        <v>-3.063000348068225E-2</v>
      </c>
    </row>
    <row r="107" spans="2:45" x14ac:dyDescent="0.3">
      <c r="B107" s="30"/>
      <c r="C107">
        <v>15</v>
      </c>
      <c r="D107" s="60">
        <f t="shared" si="34"/>
        <v>682.4</v>
      </c>
      <c r="E107" s="45">
        <f t="shared" ref="E107:AI107" si="38">(E57-$D107)/$D107</f>
        <v>-4.9824150058616319E-3</v>
      </c>
      <c r="F107" s="45">
        <f t="shared" si="38"/>
        <v>1.2602579132473656E-2</v>
      </c>
      <c r="G107" s="45">
        <f t="shared" si="38"/>
        <v>-2.5498241500586133E-2</v>
      </c>
      <c r="H107" s="45">
        <f t="shared" si="38"/>
        <v>8.0011723329425591E-2</v>
      </c>
      <c r="I107" s="45">
        <f t="shared" si="38"/>
        <v>-6.2133645955451317E-2</v>
      </c>
      <c r="J107" s="45">
        <f t="shared" si="38"/>
        <v>1.9929660023446694E-2</v>
      </c>
      <c r="K107" s="45">
        <f t="shared" si="38"/>
        <v>3.4583821805392767E-2</v>
      </c>
      <c r="L107" s="45">
        <f t="shared" si="38"/>
        <v>-2.051582649472417E-3</v>
      </c>
      <c r="M107" s="45">
        <f t="shared" si="38"/>
        <v>-2.6963657678780742E-2</v>
      </c>
      <c r="N107" s="45">
        <f t="shared" si="38"/>
        <v>-1.9636576787807704E-2</v>
      </c>
      <c r="O107" s="45">
        <f t="shared" si="38"/>
        <v>1.9929660023446694E-2</v>
      </c>
      <c r="P107" s="45">
        <f t="shared" si="38"/>
        <v>4.1910902696365805E-2</v>
      </c>
      <c r="Q107" s="45">
        <f t="shared" si="38"/>
        <v>1.699882766705748E-2</v>
      </c>
      <c r="R107" s="45">
        <f t="shared" si="38"/>
        <v>0.1415592028135991</v>
      </c>
      <c r="S107" s="45">
        <f t="shared" si="38"/>
        <v>5.3634232121922663E-2</v>
      </c>
      <c r="T107" s="45">
        <f t="shared" si="38"/>
        <v>3.8980070339976587E-2</v>
      </c>
      <c r="U107" s="45">
        <f t="shared" si="38"/>
        <v>6.5357561547479515E-2</v>
      </c>
      <c r="V107" s="45">
        <f t="shared" si="38"/>
        <v>9.6717467760844417E-3</v>
      </c>
      <c r="W107" s="45">
        <f t="shared" si="38"/>
        <v>3.6049237983587376E-2</v>
      </c>
      <c r="X107" s="45">
        <f t="shared" si="38"/>
        <v>8.2942555685814809E-2</v>
      </c>
      <c r="Y107" s="45">
        <f t="shared" si="38"/>
        <v>5.0703399765533445E-2</v>
      </c>
      <c r="Z107" s="45">
        <f t="shared" si="38"/>
        <v>-7.9132473622508456E-3</v>
      </c>
      <c r="AA107" s="45">
        <f t="shared" si="38"/>
        <v>3.8100820633060121E-3</v>
      </c>
      <c r="AB107" s="45">
        <f t="shared" si="38"/>
        <v>2.8722157092614338E-2</v>
      </c>
      <c r="AC107" s="45">
        <f t="shared" si="38"/>
        <v>-1.3774912075029275E-2</v>
      </c>
      <c r="AD107" s="45">
        <f t="shared" si="38"/>
        <v>7.1219226260257951E-2</v>
      </c>
      <c r="AE107" s="45">
        <f t="shared" si="38"/>
        <v>0.11078546307151235</v>
      </c>
      <c r="AF107" s="45">
        <f t="shared" si="38"/>
        <v>9.3200468933177058E-2</v>
      </c>
      <c r="AG107" s="45">
        <f t="shared" si="38"/>
        <v>0.15328253223915597</v>
      </c>
      <c r="AH107" s="45">
        <f t="shared" si="38"/>
        <v>5.0703399765533445E-2</v>
      </c>
      <c r="AI107" s="25">
        <f t="shared" si="38"/>
        <v>0.14595545134818291</v>
      </c>
      <c r="AP107" s="1">
        <v>101</v>
      </c>
      <c r="AQ107" s="73">
        <f t="shared" si="10"/>
        <v>0.15514592933947774</v>
      </c>
      <c r="AR107" s="4">
        <v>-2.6991002999000407E-2</v>
      </c>
      <c r="AS107" s="4">
        <v>-3.0076705692369757E-2</v>
      </c>
    </row>
    <row r="108" spans="2:45" x14ac:dyDescent="0.3">
      <c r="B108" s="17"/>
      <c r="C108">
        <v>20</v>
      </c>
      <c r="D108" s="60">
        <f t="shared" si="34"/>
        <v>770.6</v>
      </c>
      <c r="E108" s="45">
        <f t="shared" ref="E108:AI108" si="39">(E58-$D108)/$D108</f>
        <v>-5.9693745133662371E-3</v>
      </c>
      <c r="F108" s="45">
        <f t="shared" si="39"/>
        <v>2.1282117830262102E-2</v>
      </c>
      <c r="G108" s="45">
        <f t="shared" si="39"/>
        <v>-3.7113937191798625E-2</v>
      </c>
      <c r="H108" s="45">
        <f t="shared" si="39"/>
        <v>7.1892032182714741E-2</v>
      </c>
      <c r="I108" s="45">
        <f t="shared" si="39"/>
        <v>-5.0090838307812122E-2</v>
      </c>
      <c r="J108" s="45">
        <f t="shared" si="39"/>
        <v>1.6091357383856704E-2</v>
      </c>
      <c r="K108" s="45">
        <f t="shared" si="39"/>
        <v>1.7389047495458054E-2</v>
      </c>
      <c r="L108" s="45">
        <f t="shared" si="39"/>
        <v>-7.2670646249675874E-3</v>
      </c>
      <c r="M108" s="45">
        <f t="shared" si="39"/>
        <v>-1.3755515182974335E-2</v>
      </c>
      <c r="N108" s="45">
        <f t="shared" si="39"/>
        <v>-2.1541655852582432E-2</v>
      </c>
      <c r="O108" s="45">
        <f t="shared" si="39"/>
        <v>1.3495977160654007E-2</v>
      </c>
      <c r="P108" s="45">
        <f t="shared" si="39"/>
        <v>4.4640539839086398E-2</v>
      </c>
      <c r="Q108" s="45">
        <f t="shared" si="39"/>
        <v>7.0075266026472585E-3</v>
      </c>
      <c r="R108" s="45">
        <f t="shared" si="39"/>
        <v>0.11731118608876197</v>
      </c>
      <c r="S108" s="45">
        <f t="shared" si="39"/>
        <v>3.5556709057876945E-2</v>
      </c>
      <c r="T108" s="45">
        <f t="shared" si="39"/>
        <v>4.7235920062289091E-2</v>
      </c>
      <c r="U108" s="45">
        <f t="shared" si="39"/>
        <v>6.4105891513106639E-2</v>
      </c>
      <c r="V108" s="45">
        <f t="shared" si="39"/>
        <v>1.7389047495458054E-2</v>
      </c>
      <c r="W108" s="45">
        <f t="shared" si="39"/>
        <v>2.90682584998702E-2</v>
      </c>
      <c r="X108" s="45">
        <f t="shared" si="39"/>
        <v>0.10173890474954578</v>
      </c>
      <c r="Y108" s="45">
        <f t="shared" si="39"/>
        <v>3.0365948611471551E-2</v>
      </c>
      <c r="Z108" s="45">
        <f t="shared" si="39"/>
        <v>-7.2670646249675874E-3</v>
      </c>
      <c r="AA108" s="45">
        <f t="shared" si="39"/>
        <v>7.0075266026472585E-3</v>
      </c>
      <c r="AB108" s="45">
        <f t="shared" si="39"/>
        <v>2.3877498053464803E-2</v>
      </c>
      <c r="AC108" s="45">
        <f t="shared" si="39"/>
        <v>-2.0763041785621886E-3</v>
      </c>
      <c r="AD108" s="45">
        <f t="shared" si="39"/>
        <v>5.7617440955099894E-2</v>
      </c>
      <c r="AE108" s="45">
        <f t="shared" si="39"/>
        <v>0.10173890474954578</v>
      </c>
      <c r="AF108" s="45">
        <f t="shared" si="39"/>
        <v>7.1892032182714741E-2</v>
      </c>
      <c r="AG108" s="45">
        <f t="shared" si="39"/>
        <v>0.13288346742797816</v>
      </c>
      <c r="AH108" s="45">
        <f t="shared" si="39"/>
        <v>5.3724370620295843E-2</v>
      </c>
      <c r="AI108" s="25">
        <f t="shared" si="39"/>
        <v>0.10692966519595118</v>
      </c>
      <c r="AP108" s="1">
        <v>102</v>
      </c>
      <c r="AQ108" s="73">
        <f t="shared" si="10"/>
        <v>0.15668202764976957</v>
      </c>
      <c r="AR108" s="4">
        <v>-2.6694401109377736E-2</v>
      </c>
      <c r="AS108" s="4">
        <v>-2.9485966572059357E-2</v>
      </c>
    </row>
    <row r="109" spans="2:45" x14ac:dyDescent="0.3">
      <c r="B109" s="17"/>
      <c r="C109">
        <v>25</v>
      </c>
      <c r="D109" s="60">
        <f t="shared" si="34"/>
        <v>851.2</v>
      </c>
      <c r="E109" s="45">
        <f t="shared" ref="E109:AI109" si="40">(E59-$D109)/$D109</f>
        <v>-4.934210526315843E-3</v>
      </c>
      <c r="F109" s="45">
        <f t="shared" si="40"/>
        <v>1.8562030075187915E-2</v>
      </c>
      <c r="G109" s="45">
        <f t="shared" si="40"/>
        <v>-3.7828947368421101E-2</v>
      </c>
      <c r="H109" s="45">
        <f t="shared" si="40"/>
        <v>6.7904135338345814E-2</v>
      </c>
      <c r="I109" s="45">
        <f t="shared" si="40"/>
        <v>-4.3703007518797042E-2</v>
      </c>
      <c r="J109" s="45">
        <f t="shared" si="40"/>
        <v>1.7387218045112729E-2</v>
      </c>
      <c r="K109" s="45">
        <f t="shared" si="40"/>
        <v>6.8139097744360361E-3</v>
      </c>
      <c r="L109" s="45">
        <f t="shared" si="40"/>
        <v>4.4642857142856603E-3</v>
      </c>
      <c r="M109" s="45">
        <f t="shared" si="40"/>
        <v>-1.3157894736842158E-2</v>
      </c>
      <c r="N109" s="45">
        <f t="shared" si="40"/>
        <v>-1.6682330827067722E-2</v>
      </c>
      <c r="O109" s="45">
        <f t="shared" si="40"/>
        <v>1.5037593984962351E-2</v>
      </c>
      <c r="P109" s="45">
        <f t="shared" si="40"/>
        <v>4.4407894736842049E-2</v>
      </c>
      <c r="Q109" s="45">
        <f t="shared" si="40"/>
        <v>4.4642857142856603E-3</v>
      </c>
      <c r="R109" s="45">
        <f t="shared" si="40"/>
        <v>0.10549812030075183</v>
      </c>
      <c r="S109" s="45">
        <f t="shared" si="40"/>
        <v>2.6785714285714232E-2</v>
      </c>
      <c r="T109" s="45">
        <f t="shared" si="40"/>
        <v>4.9107142857142801E-2</v>
      </c>
      <c r="U109" s="45">
        <f t="shared" si="40"/>
        <v>6.0855263157894683E-2</v>
      </c>
      <c r="V109" s="45">
        <f t="shared" si="40"/>
        <v>4.2058270676691677E-2</v>
      </c>
      <c r="W109" s="45">
        <f t="shared" si="40"/>
        <v>3.1484962406014984E-2</v>
      </c>
      <c r="X109" s="45">
        <f t="shared" si="40"/>
        <v>0.10314849624060145</v>
      </c>
      <c r="Y109" s="45">
        <f t="shared" si="40"/>
        <v>7.988721804511224E-3</v>
      </c>
      <c r="Z109" s="45">
        <f t="shared" si="40"/>
        <v>-1.5507518796992534E-2</v>
      </c>
      <c r="AA109" s="45">
        <f t="shared" si="40"/>
        <v>1.6212406015037539E-2</v>
      </c>
      <c r="AB109" s="45">
        <f t="shared" si="40"/>
        <v>3.1484962406014984E-2</v>
      </c>
      <c r="AC109" s="45">
        <f t="shared" si="40"/>
        <v>5.6390977443608482E-3</v>
      </c>
      <c r="AD109" s="45">
        <f t="shared" si="40"/>
        <v>5.4981203007518742E-2</v>
      </c>
      <c r="AE109" s="45">
        <f t="shared" si="40"/>
        <v>8.9050751879699186E-2</v>
      </c>
      <c r="AF109" s="45">
        <f t="shared" si="40"/>
        <v>7.1428571428571369E-2</v>
      </c>
      <c r="AG109" s="45">
        <f t="shared" si="40"/>
        <v>0.11842105263157889</v>
      </c>
      <c r="AH109" s="45">
        <f t="shared" si="40"/>
        <v>7.4953007518796938E-2</v>
      </c>
      <c r="AI109" s="25">
        <f t="shared" si="40"/>
        <v>7.3778195488721748E-2</v>
      </c>
      <c r="AK109" s="38"/>
      <c r="AP109" s="1">
        <v>103</v>
      </c>
      <c r="AQ109" s="73">
        <f t="shared" si="10"/>
        <v>0.15821812596006143</v>
      </c>
      <c r="AR109" s="4">
        <v>-2.6685899747565814E-2</v>
      </c>
      <c r="AS109" s="4">
        <v>-2.8762268266085089E-2</v>
      </c>
    </row>
    <row r="110" spans="2:45" x14ac:dyDescent="0.3">
      <c r="B110" s="17"/>
      <c r="C110">
        <v>30</v>
      </c>
      <c r="D110" s="60">
        <f t="shared" si="34"/>
        <v>931</v>
      </c>
      <c r="E110" s="45">
        <f t="shared" ref="E110:AI110" si="41">(E60-$D110)/$D110</f>
        <v>1.0741138560687433E-3</v>
      </c>
      <c r="F110" s="45">
        <f t="shared" si="41"/>
        <v>2.3630504833512353E-2</v>
      </c>
      <c r="G110" s="45">
        <f t="shared" si="41"/>
        <v>-4.0816326530612242E-2</v>
      </c>
      <c r="H110" s="45">
        <f t="shared" si="41"/>
        <v>6.4446831364124602E-2</v>
      </c>
      <c r="I110" s="45">
        <f t="shared" si="41"/>
        <v>-4.8335123523093451E-2</v>
      </c>
      <c r="J110" s="45">
        <f t="shared" si="41"/>
        <v>1.9334049409237379E-2</v>
      </c>
      <c r="K110" s="45">
        <f t="shared" si="41"/>
        <v>1.0741138560687433E-3</v>
      </c>
      <c r="L110" s="45">
        <f t="shared" si="41"/>
        <v>1.7185821697099892E-2</v>
      </c>
      <c r="M110" s="45">
        <f t="shared" si="41"/>
        <v>1.0741138560687433E-3</v>
      </c>
      <c r="N110" s="45">
        <f t="shared" si="41"/>
        <v>-1.1815252416756176E-2</v>
      </c>
      <c r="O110" s="45">
        <f t="shared" si="41"/>
        <v>2.1482277121374866E-2</v>
      </c>
      <c r="P110" s="45">
        <f t="shared" si="41"/>
        <v>5.5853920515574654E-2</v>
      </c>
      <c r="Q110" s="45">
        <f t="shared" si="41"/>
        <v>6.44468313641246E-3</v>
      </c>
      <c r="R110" s="45">
        <f t="shared" si="41"/>
        <v>0.1041890440386681</v>
      </c>
      <c r="S110" s="45">
        <f t="shared" si="41"/>
        <v>2.3630504833512353E-2</v>
      </c>
      <c r="T110" s="45">
        <f t="shared" si="41"/>
        <v>5.0483351235230935E-2</v>
      </c>
      <c r="U110" s="45">
        <f t="shared" si="41"/>
        <v>6.7669172932330823E-2</v>
      </c>
      <c r="V110" s="45">
        <f t="shared" si="41"/>
        <v>4.0816326530612242E-2</v>
      </c>
      <c r="W110" s="45">
        <f t="shared" si="41"/>
        <v>4.1890440386680987E-2</v>
      </c>
      <c r="X110" s="45">
        <f t="shared" si="41"/>
        <v>9.1299677765843176E-2</v>
      </c>
      <c r="Y110" s="45">
        <f t="shared" si="41"/>
        <v>-3.22234156820623E-3</v>
      </c>
      <c r="Z110" s="45">
        <f t="shared" si="41"/>
        <v>-1.1815252416756176E-2</v>
      </c>
      <c r="AA110" s="45">
        <f t="shared" si="41"/>
        <v>1.611170784103115E-2</v>
      </c>
      <c r="AB110" s="45">
        <f t="shared" si="41"/>
        <v>3.007518796992481E-2</v>
      </c>
      <c r="AC110" s="45">
        <f t="shared" si="41"/>
        <v>9.6670247046186895E-3</v>
      </c>
      <c r="AD110" s="45">
        <f t="shared" si="41"/>
        <v>5.4779806659505909E-2</v>
      </c>
      <c r="AE110" s="45">
        <f t="shared" si="41"/>
        <v>8.1632653061224483E-2</v>
      </c>
      <c r="AF110" s="45">
        <f t="shared" si="41"/>
        <v>6.3372717508055856E-2</v>
      </c>
      <c r="AG110" s="45">
        <f t="shared" si="41"/>
        <v>9.6670247046186902E-2</v>
      </c>
      <c r="AH110" s="45">
        <f t="shared" si="41"/>
        <v>6.6595059076262078E-2</v>
      </c>
      <c r="AI110" s="25">
        <f t="shared" si="41"/>
        <v>5.8002148227712137E-2</v>
      </c>
      <c r="AP110" s="1">
        <v>104</v>
      </c>
      <c r="AQ110" s="73">
        <f t="shared" si="10"/>
        <v>0.1597542242703533</v>
      </c>
      <c r="AR110" s="4">
        <v>-2.5909317389138018E-2</v>
      </c>
      <c r="AS110" s="4">
        <v>-2.869757174392943E-2</v>
      </c>
    </row>
    <row r="111" spans="2:45" x14ac:dyDescent="0.3">
      <c r="B111" s="17"/>
      <c r="C111">
        <v>35</v>
      </c>
      <c r="D111" s="60">
        <f t="shared" si="34"/>
        <v>1012.4</v>
      </c>
      <c r="E111" s="45">
        <f t="shared" ref="E111:AI111" si="42">(E61-$D111)/$D111</f>
        <v>-2.3706045041485355E-3</v>
      </c>
      <c r="F111" s="45">
        <f t="shared" si="42"/>
        <v>2.7261951797708437E-2</v>
      </c>
      <c r="G111" s="45">
        <f t="shared" si="42"/>
        <v>-4.4843935203476862E-2</v>
      </c>
      <c r="H111" s="45">
        <f t="shared" si="42"/>
        <v>5.4919004346108281E-2</v>
      </c>
      <c r="I111" s="45">
        <f t="shared" si="42"/>
        <v>-3.4966416436191208E-2</v>
      </c>
      <c r="J111" s="45">
        <f t="shared" si="42"/>
        <v>1.1457921770051387E-2</v>
      </c>
      <c r="K111" s="45">
        <f t="shared" si="42"/>
        <v>-8.2971157645199307E-3</v>
      </c>
      <c r="L111" s="45">
        <f t="shared" si="42"/>
        <v>1.1457921770051387E-2</v>
      </c>
      <c r="M111" s="45">
        <f t="shared" si="42"/>
        <v>-7.3093638877913649E-3</v>
      </c>
      <c r="N111" s="45">
        <f t="shared" si="42"/>
        <v>-3.3583563808771014E-3</v>
      </c>
      <c r="O111" s="45">
        <f t="shared" si="42"/>
        <v>1.3433425523508517E-2</v>
      </c>
      <c r="P111" s="45">
        <f t="shared" si="42"/>
        <v>5.2943500592651148E-2</v>
      </c>
      <c r="Q111" s="45">
        <f t="shared" si="42"/>
        <v>4.5436586329514255E-3</v>
      </c>
      <c r="R111" s="45">
        <f t="shared" si="42"/>
        <v>8.7514816278150956E-2</v>
      </c>
      <c r="S111" s="45">
        <f t="shared" si="42"/>
        <v>2.9237455551165571E-2</v>
      </c>
      <c r="T111" s="45">
        <f t="shared" si="42"/>
        <v>4.4053733702094054E-2</v>
      </c>
      <c r="U111" s="45">
        <f t="shared" si="42"/>
        <v>7.4674041880679595E-2</v>
      </c>
      <c r="V111" s="45">
        <f t="shared" si="42"/>
        <v>3.9114974318451227E-2</v>
      </c>
      <c r="W111" s="45">
        <f t="shared" si="42"/>
        <v>3.6151718688265534E-2</v>
      </c>
      <c r="X111" s="45">
        <f t="shared" si="42"/>
        <v>9.1465823785065223E-2</v>
      </c>
      <c r="Y111" s="45">
        <f t="shared" si="42"/>
        <v>-1.3235875148162759E-2</v>
      </c>
      <c r="Z111" s="45">
        <f t="shared" si="42"/>
        <v>-2.0150138285262721E-2</v>
      </c>
      <c r="AA111" s="45">
        <f t="shared" si="42"/>
        <v>8.4946661398656882E-3</v>
      </c>
      <c r="AB111" s="45">
        <f t="shared" si="42"/>
        <v>2.232319241406561E-2</v>
      </c>
      <c r="AC111" s="45">
        <f t="shared" si="42"/>
        <v>1.9359936783879914E-2</v>
      </c>
      <c r="AD111" s="45">
        <f t="shared" si="42"/>
        <v>4.1090478071908361E-2</v>
      </c>
      <c r="AE111" s="45">
        <f t="shared" si="42"/>
        <v>7.4674041880679595E-2</v>
      </c>
      <c r="AF111" s="45">
        <f t="shared" si="42"/>
        <v>5.0967996839194021E-2</v>
      </c>
      <c r="AG111" s="45">
        <f t="shared" si="42"/>
        <v>8.1588305017779555E-2</v>
      </c>
      <c r="AH111" s="45">
        <f t="shared" si="42"/>
        <v>6.1833267483208242E-2</v>
      </c>
      <c r="AI111" s="25">
        <f t="shared" si="42"/>
        <v>3.5163966811536967E-2</v>
      </c>
      <c r="AP111" s="1">
        <v>105</v>
      </c>
      <c r="AQ111" s="73">
        <f t="shared" si="10"/>
        <v>0.16129032258064516</v>
      </c>
      <c r="AR111" s="4">
        <v>-2.5888547608600286E-2</v>
      </c>
      <c r="AS111" s="4">
        <v>-2.7998842425119408E-2</v>
      </c>
    </row>
    <row r="112" spans="2:45" x14ac:dyDescent="0.3">
      <c r="B112" s="17"/>
      <c r="C112">
        <v>40</v>
      </c>
      <c r="D112" s="60">
        <f t="shared" si="34"/>
        <v>1097.2</v>
      </c>
      <c r="E112" s="45">
        <f t="shared" ref="E112:AI112" si="43">(E62-$D112)/$D112</f>
        <v>6.1975938753189522E-3</v>
      </c>
      <c r="F112" s="45">
        <f t="shared" si="43"/>
        <v>2.807145461173893E-2</v>
      </c>
      <c r="G112" s="45">
        <f t="shared" si="43"/>
        <v>-5.3044112285818484E-2</v>
      </c>
      <c r="H112" s="45">
        <f t="shared" si="43"/>
        <v>5.0856726212176406E-2</v>
      </c>
      <c r="I112" s="45">
        <f t="shared" si="43"/>
        <v>-3.2081662413416007E-2</v>
      </c>
      <c r="J112" s="45">
        <f t="shared" si="43"/>
        <v>8.0204156033539496E-3</v>
      </c>
      <c r="K112" s="45">
        <f t="shared" si="43"/>
        <v>-1.1119212541013531E-2</v>
      </c>
      <c r="L112" s="45">
        <f t="shared" si="43"/>
        <v>2.5519504192489557E-3</v>
      </c>
      <c r="M112" s="45">
        <f t="shared" si="43"/>
        <v>-6.5621582209260346E-3</v>
      </c>
      <c r="N112" s="45">
        <f t="shared" si="43"/>
        <v>1.6405395552314568E-3</v>
      </c>
      <c r="O112" s="45">
        <f t="shared" si="43"/>
        <v>2.0780167699598937E-2</v>
      </c>
      <c r="P112" s="45">
        <f t="shared" si="43"/>
        <v>4.9033904484141411E-2</v>
      </c>
      <c r="Q112" s="45">
        <f t="shared" si="43"/>
        <v>-1.8228217280354125E-4</v>
      </c>
      <c r="R112" s="45">
        <f t="shared" si="43"/>
        <v>7.5464819540648875E-2</v>
      </c>
      <c r="S112" s="45">
        <f t="shared" si="43"/>
        <v>2.4425811155668935E-2</v>
      </c>
      <c r="T112" s="45">
        <f t="shared" si="43"/>
        <v>3.0805687203791426E-2</v>
      </c>
      <c r="U112" s="45">
        <f t="shared" si="43"/>
        <v>6.0882245716368896E-2</v>
      </c>
      <c r="V112" s="45">
        <f t="shared" si="43"/>
        <v>3.627415238789642E-2</v>
      </c>
      <c r="W112" s="45">
        <f t="shared" si="43"/>
        <v>2.9894276339773929E-2</v>
      </c>
      <c r="X112" s="45">
        <f t="shared" si="43"/>
        <v>8.2756106452788872E-2</v>
      </c>
      <c r="Y112" s="45">
        <f t="shared" si="43"/>
        <v>-2.4790375501276017E-2</v>
      </c>
      <c r="Z112" s="45">
        <f t="shared" si="43"/>
        <v>-2.7524608093328514E-2</v>
      </c>
      <c r="AA112" s="45">
        <f t="shared" si="43"/>
        <v>7.2912869121395782E-4</v>
      </c>
      <c r="AB112" s="45">
        <f t="shared" si="43"/>
        <v>1.9868756835581439E-2</v>
      </c>
      <c r="AC112" s="45">
        <f t="shared" si="43"/>
        <v>1.9868756835581439E-2</v>
      </c>
      <c r="AD112" s="45">
        <f t="shared" si="43"/>
        <v>2.624863288370393E-2</v>
      </c>
      <c r="AE112" s="45">
        <f t="shared" si="43"/>
        <v>6.1793656580386394E-2</v>
      </c>
      <c r="AF112" s="45">
        <f t="shared" si="43"/>
        <v>4.0831206707983916E-2</v>
      </c>
      <c r="AG112" s="45">
        <f t="shared" si="43"/>
        <v>7.5464819540648875E-2</v>
      </c>
      <c r="AH112" s="45">
        <f t="shared" si="43"/>
        <v>4.629967189208891E-2</v>
      </c>
      <c r="AI112" s="25">
        <f t="shared" si="43"/>
        <v>9.8432373313889487E-3</v>
      </c>
      <c r="AP112" s="1">
        <v>106</v>
      </c>
      <c r="AQ112" s="73">
        <f t="shared" si="10"/>
        <v>0.16282642089093702</v>
      </c>
      <c r="AR112" s="4">
        <v>-2.5585193249863847E-2</v>
      </c>
      <c r="AS112" s="4">
        <v>-2.7538726333907082E-2</v>
      </c>
    </row>
    <row r="113" spans="2:45" x14ac:dyDescent="0.3">
      <c r="B113" s="17"/>
      <c r="C113">
        <v>45</v>
      </c>
      <c r="D113" s="60">
        <f t="shared" si="34"/>
        <v>1181.4000000000001</v>
      </c>
      <c r="E113" s="45">
        <f t="shared" ref="E113:AI113" si="44">(E63-$D113)/$D113</f>
        <v>7.2794988996105542E-3</v>
      </c>
      <c r="F113" s="45">
        <f t="shared" si="44"/>
        <v>2.5901472828847052E-2</v>
      </c>
      <c r="G113" s="45">
        <f t="shared" si="44"/>
        <v>-5.7050956492297349E-2</v>
      </c>
      <c r="H113" s="45">
        <f t="shared" si="44"/>
        <v>5.4680887083121639E-2</v>
      </c>
      <c r="I113" s="45">
        <f t="shared" si="44"/>
        <v>-3.0810902319282282E-2</v>
      </c>
      <c r="J113" s="45">
        <f t="shared" si="44"/>
        <v>2.4208566108007371E-2</v>
      </c>
      <c r="K113" s="45">
        <f t="shared" si="44"/>
        <v>-1.0496021669206103E-2</v>
      </c>
      <c r="L113" s="45">
        <f t="shared" si="44"/>
        <v>6.433045539190713E-3</v>
      </c>
      <c r="M113" s="45">
        <f t="shared" si="44"/>
        <v>-1.1850347045878542E-3</v>
      </c>
      <c r="N113" s="45">
        <f t="shared" si="44"/>
        <v>-4.5708481462672177E-3</v>
      </c>
      <c r="O113" s="45">
        <f t="shared" si="44"/>
        <v>1.0665312341289918E-2</v>
      </c>
      <c r="P113" s="45">
        <f t="shared" si="44"/>
        <v>5.0448620281022434E-2</v>
      </c>
      <c r="Q113" s="45">
        <f t="shared" si="44"/>
        <v>1.3543253766716682E-3</v>
      </c>
      <c r="R113" s="45">
        <f t="shared" si="44"/>
        <v>6.5684780768579573E-2</v>
      </c>
      <c r="S113" s="45">
        <f t="shared" si="44"/>
        <v>2.0822752666328007E-2</v>
      </c>
      <c r="T113" s="45">
        <f t="shared" si="44"/>
        <v>1.9976299305908166E-2</v>
      </c>
      <c r="U113" s="45">
        <f t="shared" si="44"/>
        <v>6.1452513966480368E-2</v>
      </c>
      <c r="V113" s="45">
        <f t="shared" si="44"/>
        <v>2.9287286270526416E-2</v>
      </c>
      <c r="W113" s="45">
        <f t="shared" si="44"/>
        <v>2.4208566108007371E-2</v>
      </c>
      <c r="X113" s="45">
        <f t="shared" si="44"/>
        <v>8.8539021499915271E-2</v>
      </c>
      <c r="Y113" s="45">
        <f t="shared" si="44"/>
        <v>-3.5889622481801324E-2</v>
      </c>
      <c r="Z113" s="45">
        <f t="shared" si="44"/>
        <v>-3.3350262400541807E-2</v>
      </c>
      <c r="AA113" s="45">
        <f t="shared" si="44"/>
        <v>-1.4728288471305306E-2</v>
      </c>
      <c r="AB113" s="45">
        <f t="shared" si="44"/>
        <v>5.5865921787708727E-3</v>
      </c>
      <c r="AC113" s="45">
        <f t="shared" si="44"/>
        <v>1.3204672422549439E-2</v>
      </c>
      <c r="AD113" s="45">
        <f t="shared" si="44"/>
        <v>2.3362112747587527E-2</v>
      </c>
      <c r="AE113" s="45">
        <f t="shared" si="44"/>
        <v>5.1295073641442278E-2</v>
      </c>
      <c r="AF113" s="45">
        <f t="shared" si="44"/>
        <v>2.8440832910106573E-2</v>
      </c>
      <c r="AG113" s="45">
        <f t="shared" si="44"/>
        <v>7.4149314372777983E-2</v>
      </c>
      <c r="AH113" s="45">
        <f t="shared" si="44"/>
        <v>2.8440832910106573E-2</v>
      </c>
      <c r="AI113" s="25">
        <f t="shared" si="44"/>
        <v>-1.0496021669206103E-2</v>
      </c>
      <c r="AP113" s="1">
        <v>107</v>
      </c>
      <c r="AQ113" s="73">
        <f t="shared" si="10"/>
        <v>0.16436251920122888</v>
      </c>
      <c r="AR113" s="4">
        <v>-2.532489170276582E-2</v>
      </c>
      <c r="AS113" s="4">
        <v>-2.7524608093328514E-2</v>
      </c>
    </row>
    <row r="114" spans="2:45" x14ac:dyDescent="0.3">
      <c r="B114" s="17"/>
      <c r="C114">
        <v>50</v>
      </c>
      <c r="D114" s="60">
        <f t="shared" si="34"/>
        <v>1268.4000000000001</v>
      </c>
      <c r="E114" s="45">
        <f t="shared" ref="E114:AI114" si="45">(E64-$D114)/$D114</f>
        <v>6.7801955219173038E-3</v>
      </c>
      <c r="F114" s="45">
        <f t="shared" si="45"/>
        <v>2.4124881740775705E-2</v>
      </c>
      <c r="G114" s="45">
        <f t="shared" si="45"/>
        <v>-6.0233364869126525E-2</v>
      </c>
      <c r="H114" s="45">
        <f t="shared" si="45"/>
        <v>5.0930305897193238E-2</v>
      </c>
      <c r="I114" s="45">
        <f t="shared" si="45"/>
        <v>-2.1602018290760083E-2</v>
      </c>
      <c r="J114" s="45">
        <f t="shared" si="45"/>
        <v>3.6739198990854545E-2</v>
      </c>
      <c r="K114" s="45">
        <f t="shared" si="45"/>
        <v>-7.4109113844213897E-3</v>
      </c>
      <c r="L114" s="45">
        <f t="shared" si="45"/>
        <v>7.5685903500472317E-3</v>
      </c>
      <c r="M114" s="45">
        <f t="shared" si="45"/>
        <v>6.7801955219173038E-3</v>
      </c>
      <c r="N114" s="45">
        <f t="shared" si="45"/>
        <v>4.7303689687788476E-4</v>
      </c>
      <c r="O114" s="45">
        <f t="shared" si="45"/>
        <v>9.1453800063070866E-3</v>
      </c>
      <c r="P114" s="45">
        <f t="shared" si="45"/>
        <v>6.039104383475237E-2</v>
      </c>
      <c r="Q114" s="45">
        <f t="shared" si="45"/>
        <v>4.7303689687788476E-4</v>
      </c>
      <c r="R114" s="45">
        <f t="shared" si="45"/>
        <v>5.7237464522232662E-2</v>
      </c>
      <c r="S114" s="45">
        <f t="shared" si="45"/>
        <v>1.4664143803216578E-2</v>
      </c>
      <c r="T114" s="45">
        <f t="shared" si="45"/>
        <v>2.3336486912645778E-2</v>
      </c>
      <c r="U114" s="45">
        <f t="shared" si="45"/>
        <v>6.6698202459791786E-2</v>
      </c>
      <c r="V114" s="45">
        <f t="shared" si="45"/>
        <v>2.8855250709555271E-2</v>
      </c>
      <c r="W114" s="45">
        <f t="shared" si="45"/>
        <v>1.8606117943866216E-2</v>
      </c>
      <c r="X114" s="45">
        <f t="shared" si="45"/>
        <v>7.4582150741091063E-2</v>
      </c>
      <c r="Y114" s="45">
        <f t="shared" si="45"/>
        <v>-4.0523494165878339E-2</v>
      </c>
      <c r="Z114" s="45">
        <f t="shared" si="45"/>
        <v>-4.2888678650268124E-2</v>
      </c>
      <c r="AA114" s="45">
        <f t="shared" si="45"/>
        <v>-2.869757174392943E-2</v>
      </c>
      <c r="AB114" s="45">
        <f t="shared" si="45"/>
        <v>9.1453800063070866E-3</v>
      </c>
      <c r="AC114" s="45">
        <f t="shared" si="45"/>
        <v>1.3875748975086651E-2</v>
      </c>
      <c r="AD114" s="45">
        <f t="shared" si="45"/>
        <v>2.8066855881425344E-2</v>
      </c>
      <c r="AE114" s="45">
        <f t="shared" si="45"/>
        <v>4.3046357615893968E-2</v>
      </c>
      <c r="AF114" s="45">
        <f t="shared" si="45"/>
        <v>2.3336486912645778E-2</v>
      </c>
      <c r="AG114" s="45">
        <f t="shared" si="45"/>
        <v>6.3544623147272078E-2</v>
      </c>
      <c r="AH114" s="45">
        <f t="shared" si="45"/>
        <v>1.6240933459476432E-2</v>
      </c>
      <c r="AI114" s="25">
        <f t="shared" si="45"/>
        <v>-2.9485966572059357E-2</v>
      </c>
      <c r="AP114" s="1">
        <v>108</v>
      </c>
      <c r="AQ114" s="73">
        <f t="shared" si="10"/>
        <v>0.16589861751152074</v>
      </c>
      <c r="AR114" s="4">
        <v>-2.5243418680129824E-2</v>
      </c>
      <c r="AS114" s="4">
        <v>-2.7001862197392975E-2</v>
      </c>
    </row>
    <row r="115" spans="2:45" x14ac:dyDescent="0.3">
      <c r="B115" s="17"/>
      <c r="C115">
        <v>55</v>
      </c>
      <c r="D115" s="60">
        <f t="shared" si="34"/>
        <v>1367</v>
      </c>
      <c r="E115" s="45">
        <f t="shared" ref="E115:AI115" si="46">(E65-$D115)/$D115</f>
        <v>8.0468178493050477E-3</v>
      </c>
      <c r="F115" s="45">
        <f t="shared" si="46"/>
        <v>2.121433796634967E-2</v>
      </c>
      <c r="G115" s="45">
        <f t="shared" si="46"/>
        <v>-6.9495245062179953E-2</v>
      </c>
      <c r="H115" s="45">
        <f t="shared" si="46"/>
        <v>5.7059253840526701E-2</v>
      </c>
      <c r="I115" s="45">
        <f t="shared" si="46"/>
        <v>-1.6825164594001463E-2</v>
      </c>
      <c r="J115" s="45">
        <f t="shared" si="46"/>
        <v>3.2918800292611558E-2</v>
      </c>
      <c r="K115" s="45">
        <f t="shared" si="46"/>
        <v>-1.1704462326261888E-2</v>
      </c>
      <c r="L115" s="45">
        <f t="shared" si="46"/>
        <v>2.926115581565472E-3</v>
      </c>
      <c r="M115" s="45">
        <f t="shared" si="46"/>
        <v>0</v>
      </c>
      <c r="N115" s="45">
        <f t="shared" si="46"/>
        <v>-9.5098756400877841E-3</v>
      </c>
      <c r="O115" s="45">
        <f t="shared" si="46"/>
        <v>8.778346744696415E-3</v>
      </c>
      <c r="P115" s="45">
        <f t="shared" si="46"/>
        <v>6.6569129480614483E-2</v>
      </c>
      <c r="Q115" s="45">
        <f t="shared" si="46"/>
        <v>0</v>
      </c>
      <c r="R115" s="45">
        <f t="shared" si="46"/>
        <v>5.5596196049743966E-2</v>
      </c>
      <c r="S115" s="45">
        <f t="shared" si="46"/>
        <v>2.0482809070958303E-2</v>
      </c>
      <c r="T115" s="45">
        <f t="shared" si="46"/>
        <v>1.9019751280175568E-2</v>
      </c>
      <c r="U115" s="45">
        <f t="shared" si="46"/>
        <v>6.3643013899049014E-2</v>
      </c>
      <c r="V115" s="45">
        <f t="shared" si="46"/>
        <v>2.4140453547915143E-2</v>
      </c>
      <c r="W115" s="45">
        <f t="shared" si="46"/>
        <v>1.3167520117044623E-2</v>
      </c>
      <c r="X115" s="45">
        <f t="shared" si="46"/>
        <v>7.0958302852962687E-2</v>
      </c>
      <c r="Y115" s="45">
        <f t="shared" si="46"/>
        <v>-5.1938551572787123E-2</v>
      </c>
      <c r="Z115" s="45">
        <f t="shared" si="46"/>
        <v>-5.4133138258961232E-2</v>
      </c>
      <c r="AA115" s="45">
        <f t="shared" si="46"/>
        <v>-4.0234089246525238E-2</v>
      </c>
      <c r="AB115" s="45">
        <f t="shared" si="46"/>
        <v>3.6576444769568397E-3</v>
      </c>
      <c r="AC115" s="45">
        <f t="shared" si="46"/>
        <v>8.0468178493050477E-3</v>
      </c>
      <c r="AD115" s="45">
        <f t="shared" si="46"/>
        <v>2.0482809070958303E-2</v>
      </c>
      <c r="AE115" s="45">
        <f t="shared" si="46"/>
        <v>3.3650329188002925E-2</v>
      </c>
      <c r="AF115" s="45">
        <f t="shared" si="46"/>
        <v>6.5837600585223113E-3</v>
      </c>
      <c r="AG115" s="45">
        <f t="shared" si="46"/>
        <v>6.8032187271397218E-2</v>
      </c>
      <c r="AH115" s="45">
        <f t="shared" si="46"/>
        <v>5.8522311631309439E-3</v>
      </c>
      <c r="AI115" s="25">
        <f t="shared" si="46"/>
        <v>-4.6817849305047551E-2</v>
      </c>
      <c r="AP115" s="1">
        <v>109</v>
      </c>
      <c r="AQ115" s="73">
        <f t="shared" si="10"/>
        <v>0.1674347158218126</v>
      </c>
      <c r="AR115" s="4">
        <v>-2.4284475281873309E-2</v>
      </c>
      <c r="AS115" s="4">
        <v>-2.6963657678780742E-2</v>
      </c>
    </row>
    <row r="116" spans="2:45" x14ac:dyDescent="0.3">
      <c r="B116" s="17"/>
      <c r="C116">
        <v>60</v>
      </c>
      <c r="D116" s="60">
        <f t="shared" si="34"/>
        <v>1467.2</v>
      </c>
      <c r="E116" s="45">
        <f t="shared" ref="E116:AI116" si="47">(E66-$D116)/$D116</f>
        <v>1.485823336968372E-2</v>
      </c>
      <c r="F116" s="45">
        <f t="shared" si="47"/>
        <v>2.031079607415482E-2</v>
      </c>
      <c r="G116" s="45">
        <f t="shared" si="47"/>
        <v>-8.1924754634678326E-2</v>
      </c>
      <c r="H116" s="45">
        <f t="shared" si="47"/>
        <v>5.8478735005452531E-2</v>
      </c>
      <c r="I116" s="45">
        <f t="shared" si="47"/>
        <v>-1.1723009814612899E-2</v>
      </c>
      <c r="J116" s="45">
        <f t="shared" si="47"/>
        <v>3.6668484187568122E-2</v>
      </c>
      <c r="K116" s="45">
        <f t="shared" si="47"/>
        <v>-2.8762268266085089E-2</v>
      </c>
      <c r="L116" s="45">
        <f t="shared" si="47"/>
        <v>-1.1723009814612899E-2</v>
      </c>
      <c r="M116" s="45">
        <f t="shared" si="47"/>
        <v>4.6346782988004051E-3</v>
      </c>
      <c r="N116" s="45">
        <f t="shared" si="47"/>
        <v>-6.2704471101417978E-3</v>
      </c>
      <c r="O116" s="45">
        <f t="shared" si="47"/>
        <v>1.9629225736095934E-2</v>
      </c>
      <c r="P116" s="45">
        <f t="shared" si="47"/>
        <v>8.2333696837513598E-2</v>
      </c>
      <c r="Q116" s="45">
        <f t="shared" si="47"/>
        <v>-5.5888767720829102E-3</v>
      </c>
      <c r="R116" s="45">
        <f t="shared" si="47"/>
        <v>4.8936750272628102E-2</v>
      </c>
      <c r="S116" s="45">
        <f t="shared" si="47"/>
        <v>2.5081788440567035E-2</v>
      </c>
      <c r="T116" s="45">
        <f t="shared" si="47"/>
        <v>1.5539803707742607E-2</v>
      </c>
      <c r="U116" s="45">
        <f t="shared" si="47"/>
        <v>6.5976008724100296E-2</v>
      </c>
      <c r="V116" s="45">
        <f t="shared" si="47"/>
        <v>2.985278080697925E-2</v>
      </c>
      <c r="W116" s="45">
        <f t="shared" si="47"/>
        <v>1.0087241003271507E-2</v>
      </c>
      <c r="X116" s="45">
        <f t="shared" si="47"/>
        <v>8.3015267175572491E-2</v>
      </c>
      <c r="Y116" s="45">
        <f t="shared" si="47"/>
        <v>-6.4885496183206132E-2</v>
      </c>
      <c r="Z116" s="45">
        <f t="shared" si="47"/>
        <v>-4.9209378407851723E-2</v>
      </c>
      <c r="AA116" s="45">
        <f t="shared" si="47"/>
        <v>-3.9667393675027293E-2</v>
      </c>
      <c r="AB116" s="45">
        <f t="shared" si="47"/>
        <v>-1.0359869138495124E-2</v>
      </c>
      <c r="AC116" s="45">
        <f t="shared" si="47"/>
        <v>2.7126499454743699E-2</v>
      </c>
      <c r="AD116" s="45">
        <f t="shared" si="47"/>
        <v>2.0992366412213709E-2</v>
      </c>
      <c r="AE116" s="45">
        <f t="shared" si="47"/>
        <v>4.4165757906215887E-2</v>
      </c>
      <c r="AF116" s="45">
        <f t="shared" si="47"/>
        <v>1.3495092693565944E-2</v>
      </c>
      <c r="AG116" s="45">
        <f t="shared" si="47"/>
        <v>6.7339149400218068E-2</v>
      </c>
      <c r="AH116" s="45">
        <f t="shared" si="47"/>
        <v>-1.3631406761180852E-4</v>
      </c>
      <c r="AI116" s="25">
        <f t="shared" si="47"/>
        <v>-4.7846237731733944E-2</v>
      </c>
      <c r="AP116" s="1">
        <v>110</v>
      </c>
      <c r="AQ116" s="73">
        <f t="shared" si="10"/>
        <v>0.16897081413210446</v>
      </c>
      <c r="AR116" s="4">
        <v>-2.4144869215291749E-2</v>
      </c>
      <c r="AS116" s="4">
        <v>-2.6533425223983421E-2</v>
      </c>
    </row>
    <row r="117" spans="2:45" x14ac:dyDescent="0.3">
      <c r="B117" s="17"/>
      <c r="C117">
        <v>65</v>
      </c>
      <c r="D117" s="60">
        <f t="shared" si="34"/>
        <v>1566</v>
      </c>
      <c r="E117" s="45">
        <f t="shared" ref="E117:AI117" si="48">(E67-$D117)/$D117</f>
        <v>1.0855683269476373E-2</v>
      </c>
      <c r="F117" s="45">
        <f t="shared" si="48"/>
        <v>1.40485312899106E-2</v>
      </c>
      <c r="G117" s="45">
        <f t="shared" si="48"/>
        <v>-8.9399744572158366E-2</v>
      </c>
      <c r="H117" s="45">
        <f t="shared" si="48"/>
        <v>5.8748403575989781E-2</v>
      </c>
      <c r="I117" s="45">
        <f t="shared" si="48"/>
        <v>5.7471264367816091E-3</v>
      </c>
      <c r="J117" s="45">
        <f t="shared" si="48"/>
        <v>3.8314176245210725E-2</v>
      </c>
      <c r="K117" s="45">
        <f t="shared" si="48"/>
        <v>-3.1928480204342274E-2</v>
      </c>
      <c r="L117" s="45">
        <f t="shared" si="48"/>
        <v>-2.2988505747126436E-2</v>
      </c>
      <c r="M117" s="45">
        <f t="shared" si="48"/>
        <v>8.3014048531289911E-3</v>
      </c>
      <c r="N117" s="45">
        <f t="shared" si="48"/>
        <v>0</v>
      </c>
      <c r="O117" s="45">
        <f t="shared" si="48"/>
        <v>2.9374201787994891E-2</v>
      </c>
      <c r="P117" s="45">
        <f t="shared" si="48"/>
        <v>0.10855683269476372</v>
      </c>
      <c r="Q117" s="45">
        <f t="shared" si="48"/>
        <v>-1.277139208173691E-3</v>
      </c>
      <c r="R117" s="45">
        <f t="shared" si="48"/>
        <v>4.4699872286079183E-2</v>
      </c>
      <c r="S117" s="45">
        <f t="shared" si="48"/>
        <v>4.7254150702426563E-2</v>
      </c>
      <c r="T117" s="45">
        <f t="shared" si="48"/>
        <v>2.0434227330779056E-2</v>
      </c>
      <c r="U117" s="45">
        <f t="shared" si="48"/>
        <v>8.8761174968071524E-2</v>
      </c>
      <c r="V117" s="45">
        <f t="shared" si="48"/>
        <v>4.2145593869731802E-2</v>
      </c>
      <c r="W117" s="45">
        <f t="shared" si="48"/>
        <v>7.6628352490421452E-3</v>
      </c>
      <c r="X117" s="45">
        <f t="shared" si="48"/>
        <v>8.365261813537675E-2</v>
      </c>
      <c r="Y117" s="45">
        <f t="shared" si="48"/>
        <v>-7.2796934865900387E-2</v>
      </c>
      <c r="Z117" s="45">
        <f t="shared" si="48"/>
        <v>-5.6194125159642401E-2</v>
      </c>
      <c r="AA117" s="45">
        <f t="shared" si="48"/>
        <v>-4.2784163473818644E-2</v>
      </c>
      <c r="AB117" s="45">
        <f t="shared" si="48"/>
        <v>-1.7879948914431672E-2</v>
      </c>
      <c r="AC117" s="45">
        <f t="shared" si="48"/>
        <v>4.5338441890166031E-2</v>
      </c>
      <c r="AD117" s="45">
        <f t="shared" si="48"/>
        <v>3.2567049808429116E-2</v>
      </c>
      <c r="AE117" s="45">
        <f t="shared" si="48"/>
        <v>5.2362707535121331E-2</v>
      </c>
      <c r="AF117" s="45">
        <f t="shared" si="48"/>
        <v>2.2988505747126436E-2</v>
      </c>
      <c r="AG117" s="45">
        <f t="shared" si="48"/>
        <v>7.2158365261813531E-2</v>
      </c>
      <c r="AH117" s="45">
        <f t="shared" si="48"/>
        <v>-1.9157088122605363E-3</v>
      </c>
      <c r="AI117" s="25">
        <f t="shared" si="48"/>
        <v>-5.2362707535121331E-2</v>
      </c>
      <c r="AP117" s="1">
        <v>111</v>
      </c>
      <c r="AQ117" s="73">
        <f t="shared" si="10"/>
        <v>0.17050691244239632</v>
      </c>
      <c r="AR117" s="4">
        <v>-2.3972602739726005E-2</v>
      </c>
      <c r="AS117" s="4">
        <v>-2.6190211963156167E-2</v>
      </c>
    </row>
    <row r="118" spans="2:45" x14ac:dyDescent="0.3">
      <c r="B118" s="17"/>
      <c r="C118">
        <v>70</v>
      </c>
      <c r="D118" s="60">
        <f t="shared" si="34"/>
        <v>1672.2</v>
      </c>
      <c r="E118" s="45">
        <f t="shared" ref="E118:AI118" si="49">(E68-$D118)/$D118</f>
        <v>8.2526013634732411E-3</v>
      </c>
      <c r="F118" s="45">
        <f t="shared" si="49"/>
        <v>1.4830761870589616E-2</v>
      </c>
      <c r="G118" s="45">
        <f t="shared" si="49"/>
        <v>-9.9390025116612865E-2</v>
      </c>
      <c r="H118" s="45">
        <f t="shared" si="49"/>
        <v>6.3269943786628369E-2</v>
      </c>
      <c r="I118" s="45">
        <f t="shared" si="49"/>
        <v>1.3036718095921513E-2</v>
      </c>
      <c r="J118" s="45">
        <f t="shared" si="49"/>
        <v>5.071163736395165E-2</v>
      </c>
      <c r="K118" s="45">
        <f t="shared" si="49"/>
        <v>-4.0186580552565507E-2</v>
      </c>
      <c r="L118" s="45">
        <f t="shared" si="49"/>
        <v>-2.2246142805884491E-2</v>
      </c>
      <c r="M118" s="45">
        <f t="shared" si="49"/>
        <v>1.124267432125341E-2</v>
      </c>
      <c r="N118" s="45">
        <f t="shared" si="49"/>
        <v>1.2438703504365479E-2</v>
      </c>
      <c r="O118" s="45">
        <f t="shared" si="49"/>
        <v>3.0977155842602532E-2</v>
      </c>
      <c r="P118" s="45">
        <f t="shared" si="49"/>
        <v>0.11888530080133952</v>
      </c>
      <c r="Q118" s="45">
        <f t="shared" si="49"/>
        <v>-3.7076904676474377E-3</v>
      </c>
      <c r="R118" s="45">
        <f t="shared" si="49"/>
        <v>4.8917593589283548E-2</v>
      </c>
      <c r="S118" s="45">
        <f t="shared" si="49"/>
        <v>5.7887812462624061E-2</v>
      </c>
      <c r="T118" s="45">
        <f t="shared" si="49"/>
        <v>2.0810907786149954E-2</v>
      </c>
      <c r="U118" s="45">
        <f t="shared" si="49"/>
        <v>8.7788542040425757E-2</v>
      </c>
      <c r="V118" s="45">
        <f t="shared" si="49"/>
        <v>4.5927520631503377E-2</v>
      </c>
      <c r="W118" s="45">
        <f t="shared" si="49"/>
        <v>1.124267432125341E-2</v>
      </c>
      <c r="X118" s="45">
        <f t="shared" si="49"/>
        <v>8.1808396124865415E-2</v>
      </c>
      <c r="Y118" s="45">
        <f t="shared" si="49"/>
        <v>-7.9057529003707716E-2</v>
      </c>
      <c r="Z118" s="45">
        <f t="shared" si="49"/>
        <v>-6.5901207989474964E-2</v>
      </c>
      <c r="AA118" s="45">
        <f t="shared" si="49"/>
        <v>-4.3774668101901712E-2</v>
      </c>
      <c r="AB118" s="45">
        <f t="shared" si="49"/>
        <v>-1.9854084439660354E-2</v>
      </c>
      <c r="AC118" s="45">
        <f t="shared" si="49"/>
        <v>6.4465972969740437E-2</v>
      </c>
      <c r="AD118" s="45">
        <f t="shared" si="49"/>
        <v>3.6359287166606837E-2</v>
      </c>
      <c r="AE118" s="45">
        <f t="shared" si="49"/>
        <v>5.6093768687955958E-2</v>
      </c>
      <c r="AF118" s="45">
        <f t="shared" si="49"/>
        <v>1.9614878603037886E-2</v>
      </c>
      <c r="AG118" s="45">
        <f t="shared" si="49"/>
        <v>7.822030857552921E-2</v>
      </c>
      <c r="AH118" s="45">
        <f t="shared" si="49"/>
        <v>-7.1761750986726791E-4</v>
      </c>
      <c r="AI118" s="25">
        <f t="shared" si="49"/>
        <v>-6.1715105848582731E-2</v>
      </c>
      <c r="AP118" s="1">
        <v>112</v>
      </c>
      <c r="AQ118" s="73">
        <f t="shared" si="10"/>
        <v>0.17204301075268819</v>
      </c>
      <c r="AR118" s="4">
        <v>-2.3694602896007045E-2</v>
      </c>
      <c r="AS118" s="4">
        <v>-2.5498241500586133E-2</v>
      </c>
    </row>
    <row r="119" spans="2:45" x14ac:dyDescent="0.3">
      <c r="B119" s="17"/>
      <c r="C119">
        <v>75</v>
      </c>
      <c r="D119" s="60">
        <f t="shared" si="34"/>
        <v>1802.2</v>
      </c>
      <c r="E119" s="45">
        <f t="shared" ref="E119:AI119" si="50">(E69-$D119)/$D119</f>
        <v>7.1024303628897762E-3</v>
      </c>
      <c r="F119" s="45">
        <f t="shared" si="50"/>
        <v>1.2651204083897433E-2</v>
      </c>
      <c r="G119" s="45">
        <f t="shared" si="50"/>
        <v>-0.10165353456886031</v>
      </c>
      <c r="H119" s="45">
        <f t="shared" si="50"/>
        <v>6.8138941293974006E-2</v>
      </c>
      <c r="I119" s="45">
        <f t="shared" si="50"/>
        <v>1.3760958828098965E-2</v>
      </c>
      <c r="J119" s="45">
        <f t="shared" si="50"/>
        <v>5.6486516479857925E-2</v>
      </c>
      <c r="K119" s="45">
        <f t="shared" si="50"/>
        <v>-4.7830429475086027E-2</v>
      </c>
      <c r="L119" s="45">
        <f t="shared" si="50"/>
        <v>-2.6190211963156167E-2</v>
      </c>
      <c r="M119" s="45">
        <f t="shared" si="50"/>
        <v>2.0419487293308152E-2</v>
      </c>
      <c r="N119" s="45">
        <f t="shared" si="50"/>
        <v>1.7090223060703558E-2</v>
      </c>
      <c r="O119" s="45">
        <f t="shared" si="50"/>
        <v>3.0407279991121937E-2</v>
      </c>
      <c r="P119" s="45">
        <f t="shared" si="50"/>
        <v>0.12307180113194981</v>
      </c>
      <c r="Q119" s="45">
        <f t="shared" si="50"/>
        <v>6.5475529907890106E-3</v>
      </c>
      <c r="R119" s="45">
        <f t="shared" si="50"/>
        <v>5.0382865386749499E-2</v>
      </c>
      <c r="S119" s="45">
        <f t="shared" si="50"/>
        <v>5.9815780712462518E-2</v>
      </c>
      <c r="T119" s="45">
        <f t="shared" si="50"/>
        <v>1.6535345688602793E-2</v>
      </c>
      <c r="U119" s="45">
        <f t="shared" si="50"/>
        <v>9.6437687271113057E-2</v>
      </c>
      <c r="V119" s="45">
        <f t="shared" si="50"/>
        <v>4.6498723782044143E-2</v>
      </c>
      <c r="W119" s="45">
        <f t="shared" si="50"/>
        <v>4.8829208744867129E-3</v>
      </c>
      <c r="X119" s="45">
        <f t="shared" si="50"/>
        <v>8.5340139829097744E-2</v>
      </c>
      <c r="Y119" s="45">
        <f t="shared" si="50"/>
        <v>-8.6116968150038858E-2</v>
      </c>
      <c r="Z119" s="45">
        <f t="shared" si="50"/>
        <v>-7.8903562312728909E-2</v>
      </c>
      <c r="AA119" s="45">
        <f t="shared" si="50"/>
        <v>-6.1702363777605171E-2</v>
      </c>
      <c r="AB119" s="45">
        <f t="shared" si="50"/>
        <v>-2.2306070358450808E-2</v>
      </c>
      <c r="AC119" s="45">
        <f t="shared" si="50"/>
        <v>8.5895017201198506E-2</v>
      </c>
      <c r="AD119" s="45">
        <f t="shared" si="50"/>
        <v>3.0407279991121937E-2</v>
      </c>
      <c r="AE119" s="45">
        <f t="shared" si="50"/>
        <v>5.20474975030518E-2</v>
      </c>
      <c r="AF119" s="45">
        <f t="shared" si="50"/>
        <v>8.7670624791920723E-3</v>
      </c>
      <c r="AG119" s="45">
        <f t="shared" si="50"/>
        <v>6.6474309177671706E-2</v>
      </c>
      <c r="AH119" s="45">
        <f t="shared" si="50"/>
        <v>-1.0098768172233961E-2</v>
      </c>
      <c r="AI119" s="25">
        <f t="shared" si="50"/>
        <v>-7.5019420708023546E-2</v>
      </c>
      <c r="AP119" s="1">
        <v>113</v>
      </c>
      <c r="AQ119" s="73">
        <f t="shared" si="10"/>
        <v>0.17357910906298002</v>
      </c>
      <c r="AR119" s="4">
        <v>-2.3034154090548098E-2</v>
      </c>
      <c r="AS119" s="4">
        <v>-2.4790375501276017E-2</v>
      </c>
    </row>
    <row r="120" spans="2:45" x14ac:dyDescent="0.3">
      <c r="B120" s="17"/>
      <c r="C120">
        <v>80</v>
      </c>
      <c r="D120" s="60">
        <f t="shared" si="34"/>
        <v>1981.6</v>
      </c>
      <c r="E120" s="45">
        <f t="shared" ref="E120:AI120" si="51">(E70-$D120)/$D120</f>
        <v>2.6947920872022656E-2</v>
      </c>
      <c r="F120" s="45">
        <f t="shared" si="51"/>
        <v>8.7807832054905589E-3</v>
      </c>
      <c r="G120" s="45">
        <f t="shared" si="51"/>
        <v>-0.10627775534921272</v>
      </c>
      <c r="H120" s="45">
        <f t="shared" si="51"/>
        <v>6.5805409769882972E-2</v>
      </c>
      <c r="I120" s="45">
        <f t="shared" si="51"/>
        <v>4.7436415018167599E-3</v>
      </c>
      <c r="J120" s="45">
        <f t="shared" si="51"/>
        <v>6.02543399273315E-2</v>
      </c>
      <c r="K120" s="45">
        <f t="shared" si="51"/>
        <v>-5.32902704884941E-2</v>
      </c>
      <c r="L120" s="45">
        <f t="shared" si="51"/>
        <v>-1.695599515542991E-2</v>
      </c>
      <c r="M120" s="45">
        <f t="shared" si="51"/>
        <v>4.1077916834880955E-2</v>
      </c>
      <c r="N120" s="45">
        <f t="shared" si="51"/>
        <v>3.3508276140492579E-2</v>
      </c>
      <c r="O120" s="45">
        <f t="shared" si="51"/>
        <v>3.5526846992329476E-2</v>
      </c>
      <c r="P120" s="45">
        <f t="shared" si="51"/>
        <v>0.11677432377876469</v>
      </c>
      <c r="Q120" s="45">
        <f t="shared" si="51"/>
        <v>-1.8167137666531637E-3</v>
      </c>
      <c r="R120" s="45">
        <f t="shared" si="51"/>
        <v>6.1768268066209171E-2</v>
      </c>
      <c r="S120" s="45">
        <f t="shared" si="51"/>
        <v>5.0666128381106228E-2</v>
      </c>
      <c r="T120" s="45">
        <f t="shared" si="51"/>
        <v>9.7900686314090091E-3</v>
      </c>
      <c r="U120" s="45">
        <f t="shared" si="51"/>
        <v>0.10113039967702872</v>
      </c>
      <c r="V120" s="45">
        <f t="shared" si="51"/>
        <v>4.1582559547840174E-2</v>
      </c>
      <c r="W120" s="45">
        <f t="shared" si="51"/>
        <v>-1.3120710536939388E-3</v>
      </c>
      <c r="X120" s="45">
        <f t="shared" si="51"/>
        <v>8.0440048445700491E-2</v>
      </c>
      <c r="Y120" s="45">
        <f t="shared" si="51"/>
        <v>-9.1138473960435964E-2</v>
      </c>
      <c r="Z120" s="45">
        <f t="shared" si="51"/>
        <v>-9.6689543802987443E-2</v>
      </c>
      <c r="AA120" s="45">
        <f t="shared" si="51"/>
        <v>-6.9943480016148529E-2</v>
      </c>
      <c r="AB120" s="45">
        <f t="shared" si="51"/>
        <v>-1.1404925312878436E-2</v>
      </c>
      <c r="AC120" s="45">
        <f t="shared" si="51"/>
        <v>0.11122325393621321</v>
      </c>
      <c r="AD120" s="45">
        <f t="shared" si="51"/>
        <v>2.139685102947118E-2</v>
      </c>
      <c r="AE120" s="45">
        <f t="shared" si="51"/>
        <v>3.3508276140492579E-2</v>
      </c>
      <c r="AF120" s="45">
        <f t="shared" si="51"/>
        <v>6.2575696406944343E-3</v>
      </c>
      <c r="AG120" s="45">
        <f t="shared" si="51"/>
        <v>5.6217198223657699E-2</v>
      </c>
      <c r="AH120" s="45">
        <f t="shared" si="51"/>
        <v>-3.0076705692369757E-2</v>
      </c>
      <c r="AI120" s="25">
        <f t="shared" si="51"/>
        <v>-8.9119903108599074E-2</v>
      </c>
      <c r="AP120" s="1">
        <v>114</v>
      </c>
      <c r="AQ120" s="73">
        <f t="shared" si="10"/>
        <v>0.17511520737327188</v>
      </c>
      <c r="AR120" s="4">
        <v>-2.2954679223072375E-2</v>
      </c>
      <c r="AS120" s="4">
        <v>-2.4538809606682949E-2</v>
      </c>
    </row>
    <row r="121" spans="2:45" x14ac:dyDescent="0.3">
      <c r="B121" s="17"/>
      <c r="C121">
        <v>85</v>
      </c>
      <c r="D121" s="60">
        <f t="shared" si="34"/>
        <v>2298.4</v>
      </c>
      <c r="E121" s="45">
        <f t="shared" ref="E121:AI121" si="52">(E71-$D121)/$D121</f>
        <v>2.0274973894883357E-2</v>
      </c>
      <c r="F121" s="45">
        <f t="shared" si="52"/>
        <v>2.8106508875739605E-2</v>
      </c>
      <c r="G121" s="45">
        <f t="shared" si="52"/>
        <v>-0.10894535328924473</v>
      </c>
      <c r="H121" s="45">
        <f t="shared" si="52"/>
        <v>5.9432648799164593E-2</v>
      </c>
      <c r="I121" s="45">
        <f t="shared" si="52"/>
        <v>1.131221719456974E-3</v>
      </c>
      <c r="J121" s="45">
        <f t="shared" si="52"/>
        <v>6.3783501566306952E-2</v>
      </c>
      <c r="K121" s="45">
        <f t="shared" si="52"/>
        <v>-7.1092934215106193E-2</v>
      </c>
      <c r="L121" s="45">
        <f t="shared" si="52"/>
        <v>-1.7142359902540937E-2</v>
      </c>
      <c r="M121" s="45">
        <f t="shared" si="52"/>
        <v>4.1594152453880921E-2</v>
      </c>
      <c r="N121" s="45">
        <f t="shared" si="52"/>
        <v>3.8113470240167029E-2</v>
      </c>
      <c r="O121" s="45">
        <f t="shared" si="52"/>
        <v>1.3748694744169817E-2</v>
      </c>
      <c r="P121" s="45">
        <f t="shared" si="52"/>
        <v>0.12991646362687082</v>
      </c>
      <c r="Q121" s="45">
        <f t="shared" si="52"/>
        <v>-2.4538809606682949E-2</v>
      </c>
      <c r="R121" s="45">
        <f t="shared" si="52"/>
        <v>5.3776540201879525E-2</v>
      </c>
      <c r="S121" s="45">
        <f t="shared" si="52"/>
        <v>3.5502958579881616E-2</v>
      </c>
      <c r="T121" s="45">
        <f t="shared" si="52"/>
        <v>3.202227636616773E-2</v>
      </c>
      <c r="U121" s="45">
        <f t="shared" si="52"/>
        <v>9.3369300382874998E-2</v>
      </c>
      <c r="V121" s="45">
        <f t="shared" si="52"/>
        <v>6.0302819352593066E-2</v>
      </c>
      <c r="W121" s="45">
        <f t="shared" si="52"/>
        <v>-8.0055690915419812E-3</v>
      </c>
      <c r="X121" s="45">
        <f t="shared" si="52"/>
        <v>9.1628959276018052E-2</v>
      </c>
      <c r="Y121" s="45">
        <f t="shared" si="52"/>
        <v>-9.9808562478245766E-2</v>
      </c>
      <c r="Z121" s="45">
        <f t="shared" si="52"/>
        <v>-0.10589975635224508</v>
      </c>
      <c r="AA121" s="45">
        <f t="shared" si="52"/>
        <v>-6.6742081447963841E-2</v>
      </c>
      <c r="AB121" s="45">
        <f t="shared" si="52"/>
        <v>-3.063000348068225E-2</v>
      </c>
      <c r="AC121" s="45">
        <f t="shared" si="52"/>
        <v>0.10598677340758784</v>
      </c>
      <c r="AD121" s="45">
        <f t="shared" si="52"/>
        <v>3.2892446919596197E-2</v>
      </c>
      <c r="AE121" s="45">
        <f t="shared" si="52"/>
        <v>2.5931082492168425E-2</v>
      </c>
      <c r="AF121" s="45">
        <f t="shared" si="52"/>
        <v>-2.7845457709711496E-3</v>
      </c>
      <c r="AG121" s="45">
        <f t="shared" si="52"/>
        <v>8.0751827358162151E-2</v>
      </c>
      <c r="AH121" s="45">
        <f t="shared" si="52"/>
        <v>-2.3233553776540239E-2</v>
      </c>
      <c r="AI121" s="25">
        <f t="shared" si="52"/>
        <v>-0.1254785938043857</v>
      </c>
      <c r="AP121" s="1">
        <v>115</v>
      </c>
      <c r="AQ121" s="73">
        <f t="shared" si="10"/>
        <v>0.17665130568356374</v>
      </c>
      <c r="AR121" s="4">
        <v>-2.2792769190463687E-2</v>
      </c>
      <c r="AS121" s="4">
        <v>-2.3233553776540239E-2</v>
      </c>
    </row>
    <row r="122" spans="2:45" x14ac:dyDescent="0.3">
      <c r="B122" s="17"/>
      <c r="C122">
        <v>90</v>
      </c>
      <c r="D122" s="60">
        <f t="shared" si="34"/>
        <v>2764.4</v>
      </c>
      <c r="E122" s="45">
        <f t="shared" ref="E122:AI122" si="53">(E72-$D122)/$D122</f>
        <v>1.5771957748516825E-2</v>
      </c>
      <c r="F122" s="45">
        <f t="shared" si="53"/>
        <v>4.326436116336272E-2</v>
      </c>
      <c r="G122" s="45">
        <f t="shared" si="53"/>
        <v>-9.0941976559108698E-2</v>
      </c>
      <c r="H122" s="45">
        <f t="shared" si="53"/>
        <v>3.7838228910432613E-2</v>
      </c>
      <c r="I122" s="45">
        <f t="shared" si="53"/>
        <v>-5.9325712632036214E-3</v>
      </c>
      <c r="J122" s="45">
        <f t="shared" si="53"/>
        <v>7.9076834032701451E-2</v>
      </c>
      <c r="K122" s="45">
        <f t="shared" si="53"/>
        <v>-4.2468528432933035E-2</v>
      </c>
      <c r="L122" s="45">
        <f t="shared" si="53"/>
        <v>-2.7998842425119408E-2</v>
      </c>
      <c r="M122" s="45">
        <f t="shared" si="53"/>
        <v>2.6985964404572387E-2</v>
      </c>
      <c r="N122" s="45">
        <f t="shared" si="53"/>
        <v>4.8328751266097494E-2</v>
      </c>
      <c r="O122" s="45">
        <f t="shared" si="53"/>
        <v>6.004919693242624E-3</v>
      </c>
      <c r="P122" s="45">
        <f t="shared" si="53"/>
        <v>0.13478512516278393</v>
      </c>
      <c r="Q122" s="45">
        <f t="shared" si="53"/>
        <v>-3.9212849081174971E-2</v>
      </c>
      <c r="R122" s="45">
        <f t="shared" si="53"/>
        <v>2.7347706554767728E-2</v>
      </c>
      <c r="S122" s="45">
        <f t="shared" si="53"/>
        <v>2.6624222254377047E-2</v>
      </c>
      <c r="T122" s="45">
        <f t="shared" si="53"/>
        <v>3.9646939661409315E-2</v>
      </c>
      <c r="U122" s="45">
        <f t="shared" si="53"/>
        <v>8.7758645637389637E-2</v>
      </c>
      <c r="V122" s="45">
        <f t="shared" si="53"/>
        <v>6.5692374475473853E-2</v>
      </c>
      <c r="W122" s="45">
        <f t="shared" si="53"/>
        <v>4.1093908262190677E-2</v>
      </c>
      <c r="X122" s="45">
        <f t="shared" si="53"/>
        <v>0.11633627550282155</v>
      </c>
      <c r="Y122" s="45">
        <f t="shared" si="53"/>
        <v>-0.10468817826653165</v>
      </c>
      <c r="Z122" s="45">
        <f t="shared" si="53"/>
        <v>-8.9133265808131995E-2</v>
      </c>
      <c r="AA122" s="45">
        <f t="shared" si="53"/>
        <v>-3.8127622630588949E-2</v>
      </c>
      <c r="AB122" s="45">
        <f t="shared" si="53"/>
        <v>-5.4406019389379279E-2</v>
      </c>
      <c r="AC122" s="45">
        <f t="shared" si="53"/>
        <v>0.13333815656200257</v>
      </c>
      <c r="AD122" s="45">
        <f t="shared" si="53"/>
        <v>2.0836347851251595E-2</v>
      </c>
      <c r="AE122" s="45">
        <f t="shared" si="53"/>
        <v>5.3031399218636921E-2</v>
      </c>
      <c r="AF122" s="45">
        <f t="shared" si="53"/>
        <v>-2.1849225871798616E-2</v>
      </c>
      <c r="AG122" s="45">
        <f t="shared" si="53"/>
        <v>8.0885544783678154E-2</v>
      </c>
      <c r="AH122" s="45">
        <f t="shared" si="53"/>
        <v>2.1559832151642276E-2</v>
      </c>
      <c r="AI122" s="25">
        <f t="shared" si="53"/>
        <v>-0.13941542468528437</v>
      </c>
      <c r="AP122" s="1">
        <v>116</v>
      </c>
      <c r="AQ122" s="73">
        <f t="shared" si="10"/>
        <v>0.1781874039938556</v>
      </c>
      <c r="AR122" s="4">
        <v>-2.2358456545257845E-2</v>
      </c>
      <c r="AS122" s="4">
        <v>-2.2988505747126436E-2</v>
      </c>
    </row>
    <row r="123" spans="2:45" x14ac:dyDescent="0.3">
      <c r="B123" s="18"/>
      <c r="C123" s="46">
        <v>95</v>
      </c>
      <c r="D123" s="61">
        <f t="shared" si="34"/>
        <v>3436.8</v>
      </c>
      <c r="E123" s="47">
        <f t="shared" ref="E123:AI123" si="54">(E73-$D123)/$D123</f>
        <v>1.9553072625698269E-2</v>
      </c>
      <c r="F123" s="47">
        <f t="shared" si="54"/>
        <v>4.1084729981377972E-2</v>
      </c>
      <c r="G123" s="47">
        <f t="shared" si="54"/>
        <v>-7.4429702048417187E-2</v>
      </c>
      <c r="H123" s="47">
        <f t="shared" si="54"/>
        <v>1.7807262569832349E-2</v>
      </c>
      <c r="I123" s="47">
        <f t="shared" si="54"/>
        <v>-4.0153631284916731E-3</v>
      </c>
      <c r="J123" s="47">
        <f t="shared" si="54"/>
        <v>5.7087988826815587E-2</v>
      </c>
      <c r="K123" s="47">
        <f t="shared" si="54"/>
        <v>-5.1734171322160197E-2</v>
      </c>
      <c r="L123" s="47">
        <f t="shared" si="54"/>
        <v>-3.4567039106145302E-2</v>
      </c>
      <c r="M123" s="47">
        <f t="shared" si="54"/>
        <v>2.1298882681564192E-2</v>
      </c>
      <c r="N123" s="47">
        <f t="shared" si="54"/>
        <v>3.6720204841713164E-2</v>
      </c>
      <c r="O123" s="47">
        <f t="shared" si="54"/>
        <v>-2.7001862197392975E-2</v>
      </c>
      <c r="P123" s="47">
        <f t="shared" si="54"/>
        <v>0.12168296089385469</v>
      </c>
      <c r="Q123" s="47">
        <f t="shared" si="54"/>
        <v>-5.2607076350093158E-2</v>
      </c>
      <c r="R123" s="47">
        <f t="shared" si="54"/>
        <v>-2.8514897579143919E-3</v>
      </c>
      <c r="S123" s="47">
        <f t="shared" si="54"/>
        <v>2.5081471135940354E-2</v>
      </c>
      <c r="T123" s="47">
        <f t="shared" si="54"/>
        <v>4.0502793296089329E-2</v>
      </c>
      <c r="U123" s="47">
        <f t="shared" si="54"/>
        <v>8.0074487895716889E-2</v>
      </c>
      <c r="V123" s="47">
        <f t="shared" si="54"/>
        <v>7.5418994413407769E-2</v>
      </c>
      <c r="W123" s="47">
        <f t="shared" si="54"/>
        <v>4.5158286778398456E-2</v>
      </c>
      <c r="X123" s="47">
        <f t="shared" si="54"/>
        <v>9.520484171322155E-2</v>
      </c>
      <c r="Y123" s="47">
        <f t="shared" si="54"/>
        <v>-0.10934590316573561</v>
      </c>
      <c r="Z123" s="47">
        <f t="shared" si="54"/>
        <v>-6.5991620111731888E-2</v>
      </c>
      <c r="AA123" s="47">
        <f t="shared" si="54"/>
        <v>-3.5439944134078263E-2</v>
      </c>
      <c r="AB123" s="47">
        <f t="shared" si="54"/>
        <v>-6.1918063314711412E-2</v>
      </c>
      <c r="AC123" s="47">
        <f t="shared" si="54"/>
        <v>0.10597067039106139</v>
      </c>
      <c r="AD123" s="47">
        <f t="shared" si="54"/>
        <v>-4.0153631284916731E-3</v>
      </c>
      <c r="AE123" s="47">
        <f t="shared" si="54"/>
        <v>4.3121508379888214E-2</v>
      </c>
      <c r="AF123" s="47">
        <f t="shared" si="54"/>
        <v>-3.253026070763506E-2</v>
      </c>
      <c r="AG123" s="47">
        <f t="shared" si="54"/>
        <v>5.3887337057728066E-2</v>
      </c>
      <c r="AH123" s="47">
        <f t="shared" si="54"/>
        <v>2.6536312849161955E-2</v>
      </c>
      <c r="AI123" s="29">
        <f t="shared" si="54"/>
        <v>-0.15706471135940414</v>
      </c>
      <c r="AP123" s="1">
        <v>117</v>
      </c>
      <c r="AQ123" s="73">
        <f t="shared" si="10"/>
        <v>0.17972350230414746</v>
      </c>
      <c r="AR123" s="4">
        <v>-2.1992669110296643E-2</v>
      </c>
      <c r="AS123" s="4">
        <v>-2.2306070358450808E-2</v>
      </c>
    </row>
    <row r="124" spans="2:45" x14ac:dyDescent="0.3">
      <c r="B124" s="1"/>
      <c r="C124" s="1"/>
      <c r="D124" s="1"/>
      <c r="AF124"/>
      <c r="AG124"/>
      <c r="AH124"/>
      <c r="AI124"/>
      <c r="AP124" s="1">
        <v>118</v>
      </c>
      <c r="AQ124" s="73">
        <f t="shared" si="10"/>
        <v>0.18125960061443933</v>
      </c>
      <c r="AR124" s="4">
        <v>-2.1992669110296643E-2</v>
      </c>
      <c r="AS124" s="4">
        <v>-2.2246142805884491E-2</v>
      </c>
    </row>
    <row r="125" spans="2:45" x14ac:dyDescent="0.3">
      <c r="B125" s="1"/>
      <c r="C125" s="1"/>
      <c r="D125" s="1"/>
      <c r="AF125"/>
      <c r="AG125"/>
      <c r="AH125"/>
      <c r="AI125"/>
      <c r="AP125" s="1">
        <v>119</v>
      </c>
      <c r="AQ125" s="73">
        <f t="shared" si="10"/>
        <v>0.18279569892473119</v>
      </c>
      <c r="AR125" s="4">
        <v>-2.1973710025505178E-2</v>
      </c>
      <c r="AS125" s="4">
        <v>-2.1849225871798616E-2</v>
      </c>
    </row>
    <row r="126" spans="2:45" s="33" customFormat="1" ht="18" x14ac:dyDescent="0.35">
      <c r="B126" s="32" t="s">
        <v>61</v>
      </c>
      <c r="D126" s="32" t="s">
        <v>65</v>
      </c>
      <c r="F126" s="32" t="s">
        <v>62</v>
      </c>
      <c r="I126" s="32" t="s">
        <v>63</v>
      </c>
      <c r="W126" s="32" t="s">
        <v>64</v>
      </c>
      <c r="AP126" s="1">
        <v>120</v>
      </c>
      <c r="AQ126" s="73">
        <f t="shared" si="10"/>
        <v>0.18433179723502305</v>
      </c>
      <c r="AR126" s="4">
        <v>-2.1500658183413804E-2</v>
      </c>
      <c r="AS126" s="4">
        <v>-2.1602018290760083E-2</v>
      </c>
    </row>
    <row r="127" spans="2:45" x14ac:dyDescent="0.3">
      <c r="B127" s="50"/>
      <c r="C127" s="41"/>
      <c r="D127" s="41"/>
      <c r="E127" s="41"/>
      <c r="F127" s="41"/>
      <c r="G127" s="41"/>
      <c r="H127" s="41"/>
      <c r="I127" s="41"/>
      <c r="J127" s="41"/>
      <c r="K127" s="41"/>
      <c r="L127" s="41"/>
      <c r="M127" s="41"/>
      <c r="N127" s="41"/>
      <c r="O127" s="41"/>
      <c r="P127" s="41"/>
      <c r="Q127" s="41"/>
      <c r="R127" s="41"/>
      <c r="S127" s="41"/>
      <c r="T127" s="41"/>
      <c r="U127" s="41"/>
      <c r="V127" s="41"/>
      <c r="W127" s="41"/>
      <c r="X127" s="41"/>
      <c r="Y127" s="41"/>
      <c r="Z127" s="41"/>
      <c r="AA127" s="41"/>
      <c r="AB127" s="41"/>
      <c r="AC127" s="41"/>
      <c r="AD127" s="41"/>
      <c r="AE127" s="41"/>
      <c r="AF127" s="41"/>
      <c r="AG127" s="41"/>
      <c r="AH127" s="41"/>
      <c r="AI127" s="42"/>
      <c r="AP127" s="1">
        <v>121</v>
      </c>
      <c r="AQ127" s="73">
        <f t="shared" si="10"/>
        <v>0.18586789554531491</v>
      </c>
      <c r="AR127" s="4">
        <v>-2.1137393054856606E-2</v>
      </c>
      <c r="AS127" s="4">
        <v>-2.1541655852582432E-2</v>
      </c>
    </row>
    <row r="128" spans="2:45" x14ac:dyDescent="0.3">
      <c r="B128" s="17"/>
      <c r="D128" t="s">
        <v>57</v>
      </c>
      <c r="E128" s="1">
        <f>E6</f>
        <v>898</v>
      </c>
      <c r="F128" s="1">
        <f t="shared" ref="F128:AI128" si="55">F6</f>
        <v>903</v>
      </c>
      <c r="G128" s="1">
        <f t="shared" si="55"/>
        <v>907</v>
      </c>
      <c r="H128" s="1">
        <f t="shared" si="55"/>
        <v>911</v>
      </c>
      <c r="I128" s="1">
        <f t="shared" si="55"/>
        <v>917</v>
      </c>
      <c r="J128" s="1">
        <f t="shared" si="55"/>
        <v>923</v>
      </c>
      <c r="K128" s="1">
        <f t="shared" si="55"/>
        <v>924</v>
      </c>
      <c r="L128" s="1">
        <f t="shared" si="55"/>
        <v>924</v>
      </c>
      <c r="M128" s="1">
        <f t="shared" si="55"/>
        <v>924</v>
      </c>
      <c r="N128" s="1">
        <f t="shared" si="55"/>
        <v>925</v>
      </c>
      <c r="O128" s="1">
        <f t="shared" si="55"/>
        <v>944</v>
      </c>
      <c r="P128" s="1">
        <f t="shared" si="55"/>
        <v>945</v>
      </c>
      <c r="Q128" s="1">
        <f t="shared" si="55"/>
        <v>946</v>
      </c>
      <c r="R128" s="1">
        <f t="shared" si="55"/>
        <v>947</v>
      </c>
      <c r="S128" s="1">
        <f t="shared" si="55"/>
        <v>952</v>
      </c>
      <c r="T128" s="1">
        <f t="shared" si="55"/>
        <v>953</v>
      </c>
      <c r="U128" s="1">
        <f t="shared" si="55"/>
        <v>953</v>
      </c>
      <c r="V128" s="1">
        <f t="shared" si="55"/>
        <v>966</v>
      </c>
      <c r="W128" s="1">
        <f t="shared" si="55"/>
        <v>970</v>
      </c>
      <c r="X128" s="1">
        <f t="shared" si="55"/>
        <v>972</v>
      </c>
      <c r="Y128" s="1">
        <f t="shared" si="55"/>
        <v>974</v>
      </c>
      <c r="Z128" s="1">
        <f t="shared" si="55"/>
        <v>977</v>
      </c>
      <c r="AA128" s="1">
        <f t="shared" si="55"/>
        <v>983</v>
      </c>
      <c r="AB128" s="1">
        <f t="shared" si="55"/>
        <v>983</v>
      </c>
      <c r="AC128" s="1">
        <f t="shared" si="55"/>
        <v>992</v>
      </c>
      <c r="AD128" s="1">
        <f t="shared" si="55"/>
        <v>997</v>
      </c>
      <c r="AE128" s="1">
        <f t="shared" si="55"/>
        <v>1013</v>
      </c>
      <c r="AF128" s="1">
        <f t="shared" si="55"/>
        <v>1013</v>
      </c>
      <c r="AG128" s="1">
        <f t="shared" si="55"/>
        <v>1014</v>
      </c>
      <c r="AH128" s="1">
        <f t="shared" si="55"/>
        <v>1039</v>
      </c>
      <c r="AI128" s="1">
        <f t="shared" si="55"/>
        <v>1074</v>
      </c>
      <c r="AJ128" t="s">
        <v>59</v>
      </c>
      <c r="AP128" s="1">
        <v>122</v>
      </c>
      <c r="AQ128" s="73">
        <f t="shared" si="10"/>
        <v>0.18740399385560677</v>
      </c>
      <c r="AR128" s="4">
        <v>-2.104845115170775E-2</v>
      </c>
      <c r="AS128" s="4">
        <v>-2.0150138285262721E-2</v>
      </c>
    </row>
    <row r="129" spans="2:45" x14ac:dyDescent="0.3">
      <c r="B129" s="51" t="s">
        <v>37</v>
      </c>
      <c r="D129">
        <v>1</v>
      </c>
      <c r="E129" s="38">
        <f>E81</f>
        <v>-4.1916167664670601E-2</v>
      </c>
      <c r="F129" s="38">
        <f t="shared" ref="E129:AI134" si="56">F81</f>
        <v>-9.2542188350570979E-3</v>
      </c>
      <c r="G129" s="38">
        <f t="shared" si="56"/>
        <v>-3.9194338595536143E-2</v>
      </c>
      <c r="H129" s="38">
        <f t="shared" si="56"/>
        <v>7.512248230811111E-2</v>
      </c>
      <c r="I129" s="38">
        <f t="shared" si="56"/>
        <v>1.524224278715303E-2</v>
      </c>
      <c r="J129" s="38">
        <f t="shared" si="56"/>
        <v>1.633097441480737E-3</v>
      </c>
      <c r="K129" s="38">
        <f t="shared" si="56"/>
        <v>4.3549265106151954E-3</v>
      </c>
      <c r="L129" s="38">
        <f t="shared" si="56"/>
        <v>-2.5585193249863847E-2</v>
      </c>
      <c r="M129" s="38">
        <f t="shared" si="56"/>
        <v>-1.1976047904191555E-2</v>
      </c>
      <c r="N129" s="38">
        <f t="shared" si="56"/>
        <v>3.429504627109424E-2</v>
      </c>
      <c r="O129" s="38">
        <f t="shared" si="56"/>
        <v>5.6069678824169911E-2</v>
      </c>
      <c r="P129" s="38">
        <f t="shared" si="56"/>
        <v>4.7904191616766532E-2</v>
      </c>
      <c r="Q129" s="38">
        <f t="shared" si="56"/>
        <v>4.2460533478497618E-2</v>
      </c>
      <c r="R129" s="38">
        <f t="shared" si="56"/>
        <v>0.19488296135002728</v>
      </c>
      <c r="S129" s="38">
        <f t="shared" si="56"/>
        <v>1.2520413718018571E-2</v>
      </c>
      <c r="T129" s="38">
        <f t="shared" si="56"/>
        <v>8.6009798584648953E-2</v>
      </c>
      <c r="U129" s="38">
        <f t="shared" si="56"/>
        <v>8.3287969515514496E-2</v>
      </c>
      <c r="V129" s="38">
        <f t="shared" si="56"/>
        <v>6.1513336962438825E-2</v>
      </c>
      <c r="W129" s="38">
        <f t="shared" si="56"/>
        <v>4.3549265106151954E-3</v>
      </c>
      <c r="X129" s="38">
        <f t="shared" si="56"/>
        <v>9.7985846488841122E-3</v>
      </c>
      <c r="Y129" s="38">
        <f t="shared" si="56"/>
        <v>7.7844311377245581E-2</v>
      </c>
      <c r="Z129" s="38">
        <f t="shared" si="56"/>
        <v>-3.6472509526401679E-2</v>
      </c>
      <c r="AA129" s="38">
        <f t="shared" si="56"/>
        <v>-3.8105606967881798E-3</v>
      </c>
      <c r="AB129" s="38">
        <f t="shared" si="56"/>
        <v>-1.0887316276537214E-3</v>
      </c>
      <c r="AC129" s="38">
        <f t="shared" si="56"/>
        <v>4.5182362547632075E-2</v>
      </c>
      <c r="AD129" s="38">
        <f t="shared" si="56"/>
        <v>0.11050626020685908</v>
      </c>
      <c r="AE129" s="38">
        <f t="shared" si="56"/>
        <v>0.15133369624387596</v>
      </c>
      <c r="AF129" s="38">
        <f t="shared" si="56"/>
        <v>0.12139357648339691</v>
      </c>
      <c r="AG129" s="38">
        <f t="shared" si="56"/>
        <v>0.20032661948829622</v>
      </c>
      <c r="AH129" s="38">
        <f t="shared" si="56"/>
        <v>0.19488296135002728</v>
      </c>
      <c r="AI129" s="52">
        <f t="shared" si="56"/>
        <v>0.13772455089820365</v>
      </c>
      <c r="AP129" s="1">
        <v>123</v>
      </c>
      <c r="AQ129" s="73">
        <f t="shared" si="10"/>
        <v>0.1889400921658986</v>
      </c>
      <c r="AR129" s="4">
        <v>-1.9554589896795139E-2</v>
      </c>
      <c r="AS129" s="4">
        <v>-1.9854084439660354E-2</v>
      </c>
    </row>
    <row r="130" spans="2:45" x14ac:dyDescent="0.3">
      <c r="B130" s="17"/>
      <c r="D130">
        <v>3</v>
      </c>
      <c r="E130" s="38">
        <f t="shared" si="56"/>
        <v>-2.5888547608600286E-2</v>
      </c>
      <c r="F130" s="38">
        <f t="shared" si="56"/>
        <v>7.0206230802983514E-3</v>
      </c>
      <c r="G130" s="38">
        <f t="shared" si="56"/>
        <v>-4.1246160596752984E-2</v>
      </c>
      <c r="H130" s="38">
        <f t="shared" si="56"/>
        <v>7.5032909170688875E-2</v>
      </c>
      <c r="I130" s="38">
        <f t="shared" si="56"/>
        <v>-1.4918824045634075E-2</v>
      </c>
      <c r="J130" s="38">
        <f t="shared" si="56"/>
        <v>-2.3694602896007045E-2</v>
      </c>
      <c r="K130" s="38">
        <f t="shared" si="56"/>
        <v>7.0206230802983514E-3</v>
      </c>
      <c r="L130" s="38">
        <f t="shared" si="56"/>
        <v>-4.5634050021939473E-2</v>
      </c>
      <c r="M130" s="38">
        <f t="shared" si="56"/>
        <v>-3.0276437033786772E-2</v>
      </c>
      <c r="N130" s="38">
        <f t="shared" si="56"/>
        <v>4.8266783677051086E-3</v>
      </c>
      <c r="O130" s="38">
        <f t="shared" si="56"/>
        <v>3.1154014918824021E-2</v>
      </c>
      <c r="P130" s="38">
        <f t="shared" si="56"/>
        <v>1.5796401930671323E-2</v>
      </c>
      <c r="Q130" s="38">
        <f t="shared" si="56"/>
        <v>4.8266783677051086E-3</v>
      </c>
      <c r="R130" s="38">
        <f t="shared" si="56"/>
        <v>0.1276875822729267</v>
      </c>
      <c r="S130" s="38">
        <f t="shared" si="56"/>
        <v>-3.9491004826678619E-3</v>
      </c>
      <c r="T130" s="38">
        <f t="shared" si="56"/>
        <v>4.2123738481790234E-2</v>
      </c>
      <c r="U130" s="38">
        <f t="shared" si="56"/>
        <v>3.9929793769196989E-2</v>
      </c>
      <c r="V130" s="38">
        <f t="shared" si="56"/>
        <v>3.5541904344010507E-2</v>
      </c>
      <c r="W130" s="38">
        <f t="shared" si="56"/>
        <v>2.237823606845105E-2</v>
      </c>
      <c r="X130" s="38">
        <f t="shared" si="56"/>
        <v>-6.1430451952611039E-3</v>
      </c>
      <c r="Y130" s="38">
        <f t="shared" si="56"/>
        <v>3.1154014918824021E-2</v>
      </c>
      <c r="Z130" s="38">
        <f t="shared" si="56"/>
        <v>-2.8082492321193531E-2</v>
      </c>
      <c r="AA130" s="38">
        <f t="shared" si="56"/>
        <v>-6.1430451952611039E-3</v>
      </c>
      <c r="AB130" s="38">
        <f t="shared" si="56"/>
        <v>-2.1500658183413804E-2</v>
      </c>
      <c r="AC130" s="38">
        <f t="shared" si="56"/>
        <v>9.2145677928915943E-3</v>
      </c>
      <c r="AD130" s="38">
        <f t="shared" si="56"/>
        <v>9.6972356296621293E-2</v>
      </c>
      <c r="AE130" s="38">
        <f t="shared" si="56"/>
        <v>0.13865730583589292</v>
      </c>
      <c r="AF130" s="38">
        <f t="shared" si="56"/>
        <v>5.0899517332163205E-2</v>
      </c>
      <c r="AG130" s="38">
        <f t="shared" si="56"/>
        <v>0.16279069767441859</v>
      </c>
      <c r="AH130" s="38">
        <f t="shared" si="56"/>
        <v>0.14743308468626587</v>
      </c>
      <c r="AI130" s="52">
        <f t="shared" si="56"/>
        <v>3.9929793769196989E-2</v>
      </c>
      <c r="AP130" s="1">
        <v>124</v>
      </c>
      <c r="AQ130" s="73">
        <f t="shared" si="10"/>
        <v>0.19047619047619047</v>
      </c>
      <c r="AR130" s="4">
        <v>-1.8509877119303124E-2</v>
      </c>
      <c r="AS130" s="4">
        <v>-1.9636576787807704E-2</v>
      </c>
    </row>
    <row r="131" spans="2:45" x14ac:dyDescent="0.3">
      <c r="B131" s="17"/>
      <c r="D131">
        <v>5</v>
      </c>
      <c r="E131" s="38">
        <f t="shared" si="56"/>
        <v>-2.3034154090548098E-2</v>
      </c>
      <c r="F131" s="38">
        <f t="shared" si="56"/>
        <v>1.0722795869737841E-2</v>
      </c>
      <c r="G131" s="38">
        <f t="shared" si="56"/>
        <v>-2.104845115170775E-2</v>
      </c>
      <c r="H131" s="38">
        <f t="shared" si="56"/>
        <v>6.632247815726762E-2</v>
      </c>
      <c r="I131" s="38">
        <f t="shared" si="56"/>
        <v>-3.2962668784749842E-2</v>
      </c>
      <c r="J131" s="38">
        <f t="shared" si="56"/>
        <v>-1.310563939634635E-2</v>
      </c>
      <c r="K131" s="38">
        <f t="shared" si="56"/>
        <v>8.7370929308974929E-3</v>
      </c>
      <c r="L131" s="38">
        <f t="shared" si="56"/>
        <v>-3.891977760127089E-2</v>
      </c>
      <c r="M131" s="38">
        <f t="shared" si="56"/>
        <v>-4.0905480540111241E-2</v>
      </c>
      <c r="N131" s="38">
        <f t="shared" si="56"/>
        <v>6.751389992057143E-3</v>
      </c>
      <c r="O131" s="38">
        <f t="shared" si="56"/>
        <v>2.4622716441620288E-2</v>
      </c>
      <c r="P131" s="38">
        <f t="shared" si="56"/>
        <v>2.2637013502779937E-2</v>
      </c>
      <c r="Q131" s="38">
        <f t="shared" si="56"/>
        <v>4.7656870532167932E-3</v>
      </c>
      <c r="R131" s="38">
        <f t="shared" si="56"/>
        <v>0.12787926926131846</v>
      </c>
      <c r="S131" s="38">
        <f t="shared" si="56"/>
        <v>4.7656870532167932E-3</v>
      </c>
      <c r="T131" s="38">
        <f t="shared" si="56"/>
        <v>4.2494042891183435E-2</v>
      </c>
      <c r="U131" s="38">
        <f t="shared" si="56"/>
        <v>3.8522637013502732E-2</v>
      </c>
      <c r="V131" s="38">
        <f t="shared" si="56"/>
        <v>3.4551231135822036E-2</v>
      </c>
      <c r="W131" s="38">
        <f t="shared" si="56"/>
        <v>3.6536934074662381E-2</v>
      </c>
      <c r="X131" s="38">
        <f t="shared" si="56"/>
        <v>8.7370929308974929E-3</v>
      </c>
      <c r="Y131" s="38">
        <f t="shared" si="56"/>
        <v>3.0579825258141336E-2</v>
      </c>
      <c r="Z131" s="38">
        <f t="shared" si="56"/>
        <v>-9.1342335186656524E-3</v>
      </c>
      <c r="AA131" s="38">
        <f t="shared" si="56"/>
        <v>7.9428117553609465E-4</v>
      </c>
      <c r="AB131" s="38">
        <f t="shared" si="56"/>
        <v>-3.2962668784749842E-2</v>
      </c>
      <c r="AC131" s="38">
        <f t="shared" si="56"/>
        <v>2.2637013502779937E-2</v>
      </c>
      <c r="AD131" s="38">
        <f t="shared" si="56"/>
        <v>7.2279586973788668E-2</v>
      </c>
      <c r="AE131" s="38">
        <f t="shared" si="56"/>
        <v>0.12589356632247811</v>
      </c>
      <c r="AF131" s="38">
        <f t="shared" si="56"/>
        <v>5.4408260524225531E-2</v>
      </c>
      <c r="AG131" s="38">
        <f t="shared" si="56"/>
        <v>0.13582208101667986</v>
      </c>
      <c r="AH131" s="38">
        <f t="shared" si="56"/>
        <v>0.15766481334392371</v>
      </c>
      <c r="AI131" s="52">
        <f t="shared" si="56"/>
        <v>3.0579825258141336E-2</v>
      </c>
      <c r="AP131" s="1">
        <v>125</v>
      </c>
      <c r="AQ131" s="73">
        <f t="shared" si="10"/>
        <v>0.19201228878648233</v>
      </c>
      <c r="AR131" s="4">
        <v>-1.8235294117647058E-2</v>
      </c>
      <c r="AS131" s="4">
        <v>-1.7918676774638143E-2</v>
      </c>
    </row>
    <row r="132" spans="2:45" x14ac:dyDescent="0.3">
      <c r="B132" s="17"/>
      <c r="D132">
        <v>10</v>
      </c>
      <c r="E132" s="38">
        <f t="shared" si="56"/>
        <v>-5.3315561479507587E-3</v>
      </c>
      <c r="F132" s="38">
        <f t="shared" si="56"/>
        <v>1.6327890703098889E-2</v>
      </c>
      <c r="G132" s="38">
        <f t="shared" si="56"/>
        <v>-2.532489170276582E-2</v>
      </c>
      <c r="H132" s="38">
        <f t="shared" si="56"/>
        <v>4.2985671442852307E-2</v>
      </c>
      <c r="I132" s="38">
        <f t="shared" si="56"/>
        <v>-2.8657114295234994E-2</v>
      </c>
      <c r="J132" s="38">
        <f t="shared" si="56"/>
        <v>-8.6637787404199359E-3</v>
      </c>
      <c r="K132" s="38">
        <f t="shared" si="56"/>
        <v>7.9973342219259481E-3</v>
      </c>
      <c r="L132" s="38">
        <f t="shared" si="56"/>
        <v>-2.6991002999000407E-2</v>
      </c>
      <c r="M132" s="38">
        <f t="shared" si="56"/>
        <v>-3.6987670776407938E-2</v>
      </c>
      <c r="N132" s="38">
        <f t="shared" si="56"/>
        <v>9.6634455181605367E-3</v>
      </c>
      <c r="O132" s="38">
        <f t="shared" si="56"/>
        <v>9.6634455181605367E-3</v>
      </c>
      <c r="P132" s="38">
        <f t="shared" si="56"/>
        <v>2.465844718427183E-2</v>
      </c>
      <c r="Q132" s="38">
        <f t="shared" si="56"/>
        <v>-3.3322225924699344E-4</v>
      </c>
      <c r="R132" s="38">
        <f t="shared" si="56"/>
        <v>8.7970676441186182E-2</v>
      </c>
      <c r="S132" s="38">
        <f t="shared" si="56"/>
        <v>-6.9976674441853464E-3</v>
      </c>
      <c r="T132" s="38">
        <f t="shared" si="56"/>
        <v>5.1316227924025244E-2</v>
      </c>
      <c r="U132" s="38">
        <f t="shared" si="56"/>
        <v>3.4655114961679362E-2</v>
      </c>
      <c r="V132" s="38">
        <f t="shared" si="56"/>
        <v>5.7980673108963598E-2</v>
      </c>
      <c r="W132" s="38">
        <f t="shared" si="56"/>
        <v>4.9650116627790654E-2</v>
      </c>
      <c r="X132" s="38">
        <f t="shared" si="56"/>
        <v>3.9653448850383126E-2</v>
      </c>
      <c r="Y132" s="38">
        <f t="shared" si="56"/>
        <v>9.6634455181605367E-3</v>
      </c>
      <c r="Z132" s="38">
        <f t="shared" si="56"/>
        <v>-1.9993335554815816E-3</v>
      </c>
      <c r="AA132" s="38">
        <f t="shared" si="56"/>
        <v>9.6634455181605367E-3</v>
      </c>
      <c r="AB132" s="38">
        <f t="shared" si="56"/>
        <v>-2.1992669110296643E-2</v>
      </c>
      <c r="AC132" s="38">
        <f t="shared" si="56"/>
        <v>3.7987337554148536E-2</v>
      </c>
      <c r="AD132" s="38">
        <f t="shared" si="56"/>
        <v>6.2979006997667369E-2</v>
      </c>
      <c r="AE132" s="38">
        <f t="shared" si="56"/>
        <v>0.12629123625458172</v>
      </c>
      <c r="AF132" s="38">
        <f t="shared" si="56"/>
        <v>4.631789403532148E-2</v>
      </c>
      <c r="AG132" s="38">
        <f t="shared" si="56"/>
        <v>0.11129623458847042</v>
      </c>
      <c r="AH132" s="38">
        <f t="shared" si="56"/>
        <v>0.15461512829056973</v>
      </c>
      <c r="AI132" s="52">
        <f t="shared" si="56"/>
        <v>-2.1992669110296643E-2</v>
      </c>
      <c r="AP132" s="1">
        <v>126</v>
      </c>
      <c r="AQ132" s="73">
        <f t="shared" si="10"/>
        <v>0.19354838709677419</v>
      </c>
      <c r="AR132" s="4">
        <v>-1.7743979721165953E-2</v>
      </c>
      <c r="AS132" s="4">
        <v>-1.7879948914431672E-2</v>
      </c>
    </row>
    <row r="133" spans="2:45" x14ac:dyDescent="0.3">
      <c r="B133" s="17"/>
      <c r="D133">
        <v>15</v>
      </c>
      <c r="E133" s="38">
        <f t="shared" si="56"/>
        <v>1.4598540145985401E-3</v>
      </c>
      <c r="F133" s="38">
        <f t="shared" si="56"/>
        <v>2.4817518248175182E-2</v>
      </c>
      <c r="G133" s="38">
        <f t="shared" si="56"/>
        <v>-3.7956204379562042E-2</v>
      </c>
      <c r="H133" s="38">
        <f t="shared" si="56"/>
        <v>4.3795620437956206E-2</v>
      </c>
      <c r="I133" s="38">
        <f t="shared" si="56"/>
        <v>-3.2116788321167884E-2</v>
      </c>
      <c r="J133" s="38">
        <f t="shared" si="56"/>
        <v>-8.7591240875912416E-3</v>
      </c>
      <c r="K133" s="38">
        <f t="shared" si="56"/>
        <v>4.3795620437956208E-3</v>
      </c>
      <c r="L133" s="38">
        <f t="shared" si="56"/>
        <v>-3.2116788321167884E-2</v>
      </c>
      <c r="M133" s="38">
        <f t="shared" si="56"/>
        <v>-3.3576642335766425E-2</v>
      </c>
      <c r="N133" s="38">
        <f t="shared" si="56"/>
        <v>2.0437956204379562E-2</v>
      </c>
      <c r="O133" s="38">
        <f t="shared" si="56"/>
        <v>-5.8394160583941602E-3</v>
      </c>
      <c r="P133" s="38">
        <f t="shared" si="56"/>
        <v>3.6496350364963501E-2</v>
      </c>
      <c r="Q133" s="38">
        <f t="shared" si="56"/>
        <v>-4.3795620437956208E-3</v>
      </c>
      <c r="R133" s="38">
        <f t="shared" si="56"/>
        <v>7.4452554744525543E-2</v>
      </c>
      <c r="S133" s="38">
        <f t="shared" si="56"/>
        <v>7.2992700729927005E-3</v>
      </c>
      <c r="T133" s="38">
        <f t="shared" si="56"/>
        <v>4.6715328467153282E-2</v>
      </c>
      <c r="U133" s="38">
        <f t="shared" si="56"/>
        <v>4.3795620437956206E-2</v>
      </c>
      <c r="V133" s="38">
        <f t="shared" si="56"/>
        <v>7.2992700729927001E-2</v>
      </c>
      <c r="W133" s="38">
        <f t="shared" si="56"/>
        <v>4.9635036496350364E-2</v>
      </c>
      <c r="X133" s="38">
        <f t="shared" si="56"/>
        <v>6.569343065693431E-2</v>
      </c>
      <c r="Y133" s="38">
        <f t="shared" si="56"/>
        <v>1.4598540145985401E-3</v>
      </c>
      <c r="Z133" s="38">
        <f t="shared" si="56"/>
        <v>0</v>
      </c>
      <c r="AA133" s="38">
        <f t="shared" si="56"/>
        <v>-2.9197080291970801E-3</v>
      </c>
      <c r="AB133" s="38">
        <f t="shared" si="56"/>
        <v>-1.3138686131386862E-2</v>
      </c>
      <c r="AC133" s="38">
        <f t="shared" si="56"/>
        <v>3.9416058394160583E-2</v>
      </c>
      <c r="AD133" s="38">
        <f t="shared" si="56"/>
        <v>5.6934306569343063E-2</v>
      </c>
      <c r="AE133" s="38">
        <f t="shared" si="56"/>
        <v>0.11824817518248175</v>
      </c>
      <c r="AF133" s="38">
        <f t="shared" si="56"/>
        <v>5.9854014598540145E-2</v>
      </c>
      <c r="AG133" s="38">
        <f t="shared" si="56"/>
        <v>0.11532846715328467</v>
      </c>
      <c r="AH133" s="38">
        <f t="shared" si="56"/>
        <v>0.14890510948905109</v>
      </c>
      <c r="AI133" s="52">
        <f t="shared" si="56"/>
        <v>-4.0875912408759124E-2</v>
      </c>
      <c r="AP133" s="1">
        <v>127</v>
      </c>
      <c r="AQ133" s="73">
        <f t="shared" si="10"/>
        <v>0.19508448540706605</v>
      </c>
      <c r="AR133" s="4">
        <v>-1.7743979721165953E-2</v>
      </c>
      <c r="AS133" s="4">
        <v>-1.7142359902540937E-2</v>
      </c>
    </row>
    <row r="134" spans="2:45" x14ac:dyDescent="0.3">
      <c r="B134" s="17"/>
      <c r="D134">
        <v>20</v>
      </c>
      <c r="E134" s="38">
        <f t="shared" si="56"/>
        <v>1.1265391668849913E-2</v>
      </c>
      <c r="F134" s="38">
        <f t="shared" si="56"/>
        <v>3.0914330626146218E-2</v>
      </c>
      <c r="G134" s="38">
        <f t="shared" si="56"/>
        <v>-4.6371495939219257E-2</v>
      </c>
      <c r="H134" s="38">
        <f t="shared" si="56"/>
        <v>4.2703694000524005E-2</v>
      </c>
      <c r="I134" s="38">
        <f t="shared" si="56"/>
        <v>-3.851192035630073E-2</v>
      </c>
      <c r="J134" s="38">
        <f t="shared" si="56"/>
        <v>-4.4537594969871327E-3</v>
      </c>
      <c r="K134" s="38">
        <f t="shared" si="56"/>
        <v>7.8595755829188201E-4</v>
      </c>
      <c r="L134" s="38">
        <f t="shared" si="56"/>
        <v>-1.2313335079905655E-2</v>
      </c>
      <c r="M134" s="38">
        <f t="shared" si="56"/>
        <v>-2.2792769190463687E-2</v>
      </c>
      <c r="N134" s="38">
        <f t="shared" si="56"/>
        <v>1.6505108724128928E-2</v>
      </c>
      <c r="O134" s="38">
        <f t="shared" si="56"/>
        <v>4.7157453497511433E-3</v>
      </c>
      <c r="P134" s="38">
        <f t="shared" si="56"/>
        <v>5.4493057374901788E-2</v>
      </c>
      <c r="Q134" s="38">
        <f t="shared" si="56"/>
        <v>7.8595755829188201E-4</v>
      </c>
      <c r="R134" s="38">
        <f t="shared" si="56"/>
        <v>7.1522137804558586E-2</v>
      </c>
      <c r="S134" s="38">
        <f t="shared" si="56"/>
        <v>-3.1438302331673793E-3</v>
      </c>
      <c r="T134" s="38">
        <f t="shared" si="56"/>
        <v>4.4013623264343757E-2</v>
      </c>
      <c r="U134" s="38">
        <f t="shared" si="56"/>
        <v>4.9253340319622772E-2</v>
      </c>
      <c r="V134" s="38">
        <f t="shared" si="56"/>
        <v>7.414199633219809E-2</v>
      </c>
      <c r="W134" s="38">
        <f t="shared" si="56"/>
        <v>4.1393764736704246E-2</v>
      </c>
      <c r="X134" s="38">
        <f t="shared" si="56"/>
        <v>9.5100864553314152E-2</v>
      </c>
      <c r="Y134" s="38">
        <f t="shared" si="56"/>
        <v>-1.6243122871364916E-2</v>
      </c>
      <c r="Z134" s="38">
        <f t="shared" si="56"/>
        <v>7.8595755829188201E-4</v>
      </c>
      <c r="AA134" s="38">
        <f t="shared" si="56"/>
        <v>7.8595755829188201E-4</v>
      </c>
      <c r="AB134" s="38">
        <f t="shared" si="56"/>
        <v>-1.8339009693476255E-3</v>
      </c>
      <c r="AC134" s="38">
        <f t="shared" si="56"/>
        <v>5.7112915902541292E-2</v>
      </c>
      <c r="AD134" s="38">
        <f t="shared" si="56"/>
        <v>4.9253340319622772E-2</v>
      </c>
      <c r="AE134" s="38">
        <f t="shared" si="56"/>
        <v>0.10296044013623268</v>
      </c>
      <c r="AF134" s="38">
        <f t="shared" si="56"/>
        <v>6.2352632957820307E-2</v>
      </c>
      <c r="AG134" s="38">
        <f t="shared" si="56"/>
        <v>9.9030652344773415E-2</v>
      </c>
      <c r="AH134" s="38">
        <f t="shared" si="56"/>
        <v>0.12915902541262775</v>
      </c>
      <c r="AI134" s="52">
        <f t="shared" si="56"/>
        <v>-5.8160859313597039E-2</v>
      </c>
      <c r="AP134" s="1">
        <v>128</v>
      </c>
      <c r="AQ134" s="73">
        <f t="shared" si="10"/>
        <v>0.19662058371735791</v>
      </c>
      <c r="AR134" s="4">
        <v>-1.7743979721165953E-2</v>
      </c>
      <c r="AS134" s="4">
        <v>-1.695599515542991E-2</v>
      </c>
    </row>
    <row r="135" spans="2:45" x14ac:dyDescent="0.3">
      <c r="B135" s="17"/>
      <c r="D135" s="53" t="s">
        <v>58</v>
      </c>
      <c r="E135" s="38" cm="1">
        <f t="array" ref="E135">AVERAGE(ABS(E129:E134))</f>
        <v>1.8149278532536367E-2</v>
      </c>
      <c r="F135" s="38" cm="1">
        <f t="array" ref="F135">AVERAGE(ABS(F129:F134))</f>
        <v>1.6509562893752265E-2</v>
      </c>
      <c r="G135" s="38" cm="1">
        <f t="array" ref="G135">AVERAGE(ABS(G129:G134))</f>
        <v>3.5190257060923998E-2</v>
      </c>
      <c r="H135" s="38" cm="1">
        <f t="array" ref="H135">AVERAGE(ABS(H129:H134))</f>
        <v>5.7660475919566682E-2</v>
      </c>
      <c r="I135" s="38" cm="1">
        <f t="array" ref="I135">AVERAGE(ABS(I129:I134))</f>
        <v>2.7068259765040088E-2</v>
      </c>
      <c r="J135" s="38" cm="1">
        <f t="array" ref="J135">AVERAGE(ABS(J129:J134))</f>
        <v>1.0051667009805407E-2</v>
      </c>
      <c r="K135" s="38" cm="1">
        <f t="array" ref="K135">AVERAGE(ABS(K129:K134))</f>
        <v>5.5459160576374145E-3</v>
      </c>
      <c r="L135" s="38" cm="1">
        <f t="array" ref="L135">AVERAGE(ABS(L129:L134))</f>
        <v>3.0260024545524688E-2</v>
      </c>
      <c r="M135" s="38" cm="1">
        <f t="array" ref="M135">AVERAGE(ABS(M129:M134))</f>
        <v>2.941917463012127E-2</v>
      </c>
      <c r="N135" s="38" cm="1">
        <f t="array" ref="N135">AVERAGE(ABS(N129:N134))</f>
        <v>1.5413270846254252E-2</v>
      </c>
      <c r="O135" s="38" cm="1">
        <f t="array" ref="O135">AVERAGE(ABS(O129:O134))</f>
        <v>2.2010836185153343E-2</v>
      </c>
      <c r="P135" s="38" cm="1">
        <f t="array" ref="P135">AVERAGE(ABS(P129:P134))</f>
        <v>3.3664243662392485E-2</v>
      </c>
      <c r="Q135" s="38" cm="1">
        <f t="array" ref="Q135">AVERAGE(ABS(Q129:Q134))</f>
        <v>9.5919401267923372E-3</v>
      </c>
      <c r="R135" s="38" cm="1">
        <f t="array" ref="R135">AVERAGE(ABS(R129:R134))</f>
        <v>0.11406586364575712</v>
      </c>
      <c r="S135" s="38" cm="1">
        <f t="array" ref="S135">AVERAGE(ABS(S129:S134))</f>
        <v>6.4459948340414427E-3</v>
      </c>
      <c r="T135" s="38" cm="1">
        <f t="array" ref="T135">AVERAGE(ABS(T129:T134))</f>
        <v>5.2112126602190813E-2</v>
      </c>
      <c r="U135" s="38" cm="1">
        <f t="array" ref="U135">AVERAGE(ABS(U129:U134))</f>
        <v>4.8240746002912088E-2</v>
      </c>
      <c r="V135" s="38" cm="1">
        <f t="array" ref="V135">AVERAGE(ABS(V129:V134))</f>
        <v>5.6120307102226673E-2</v>
      </c>
      <c r="W135" s="38" cm="1">
        <f t="array" ref="W135">AVERAGE(ABS(W129:W134))</f>
        <v>3.3991502419095647E-2</v>
      </c>
      <c r="X135" s="38" cm="1">
        <f t="array" ref="X135">AVERAGE(ABS(X129:X134))</f>
        <v>3.752107780594572E-2</v>
      </c>
      <c r="Y135" s="38" cm="1">
        <f t="array" ref="Y135">AVERAGE(ABS(Y129:Y134))</f>
        <v>2.7824095659722489E-2</v>
      </c>
      <c r="Z135" s="38" cm="1">
        <f t="array" ref="Z135">AVERAGE(ABS(Z129:Z134))</f>
        <v>1.2745754413339057E-2</v>
      </c>
      <c r="AA135" s="38" cm="1">
        <f t="array" ref="AA135">AVERAGE(ABS(AA129:AA134))</f>
        <v>4.0194996955391455E-3</v>
      </c>
      <c r="AB135" s="38" cm="1">
        <f t="array" ref="AB135">AVERAGE(ABS(AB129:AB134))</f>
        <v>1.5419552467808082E-2</v>
      </c>
      <c r="AC135" s="38" cm="1">
        <f t="array" ref="AC135">AVERAGE(ABS(AC129:AC134))</f>
        <v>3.5258375949025672E-2</v>
      </c>
      <c r="AD135" s="38" cm="1">
        <f t="array" ref="AD135">AVERAGE(ABS(AD129:AD134))</f>
        <v>7.4820809560650375E-2</v>
      </c>
      <c r="AE135" s="38" cm="1">
        <f t="array" ref="AE135">AVERAGE(ABS(AE129:AE134))</f>
        <v>0.12723073666259055</v>
      </c>
      <c r="AF135" s="38" cm="1">
        <f t="array" ref="AF135">AVERAGE(ABS(AF129:AF134))</f>
        <v>6.5870982655244589E-2</v>
      </c>
      <c r="AG135" s="38" cm="1">
        <f t="array" ref="AG135">AVERAGE(ABS(AG129:AG134))</f>
        <v>0.13743245871098719</v>
      </c>
      <c r="AH135" s="38" cm="1">
        <f t="array" ref="AH135">AVERAGE(ABS(AH129:AH134))</f>
        <v>0.15544335376207755</v>
      </c>
      <c r="AI135" s="52" cm="1">
        <f t="array" ref="AI135">AVERAGE(ABS(AI129:AI134))</f>
        <v>5.487726845969914E-2</v>
      </c>
      <c r="AP135" s="1">
        <v>129</v>
      </c>
      <c r="AQ135" s="73">
        <f t="shared" si="10"/>
        <v>0.19815668202764977</v>
      </c>
      <c r="AR135" s="4">
        <v>-1.7551369863013675E-2</v>
      </c>
      <c r="AS135" s="4">
        <v>-1.6825164594001463E-2</v>
      </c>
    </row>
    <row r="136" spans="2:45" x14ac:dyDescent="0.3">
      <c r="B136" s="17"/>
      <c r="E136" s="38"/>
      <c r="F136"/>
      <c r="G136"/>
      <c r="H136"/>
      <c r="I136"/>
      <c r="J136"/>
      <c r="K136"/>
      <c r="L136"/>
      <c r="M136"/>
      <c r="N136"/>
      <c r="O136"/>
      <c r="P136"/>
      <c r="Q136"/>
      <c r="R136"/>
      <c r="S136"/>
      <c r="T136"/>
      <c r="U136"/>
      <c r="V136"/>
      <c r="W136"/>
      <c r="X136"/>
      <c r="Y136"/>
      <c r="Z136"/>
      <c r="AA136"/>
      <c r="AB136"/>
      <c r="AC136"/>
      <c r="AD136"/>
      <c r="AE136"/>
      <c r="AF136"/>
      <c r="AG136"/>
      <c r="AH136"/>
      <c r="AI136" s="43"/>
      <c r="AP136" s="1">
        <v>130</v>
      </c>
      <c r="AQ136" s="73">
        <f t="shared" ref="AQ136:AQ199" si="57">AP136/651</f>
        <v>0.19969278033794163</v>
      </c>
      <c r="AR136" s="4">
        <v>-1.6582885537643755E-2</v>
      </c>
      <c r="AS136" s="4">
        <v>-1.6682330827067722E-2</v>
      </c>
    </row>
    <row r="137" spans="2:45" x14ac:dyDescent="0.3">
      <c r="B137" s="17"/>
      <c r="D137" s="53"/>
      <c r="E137" s="38"/>
      <c r="F137"/>
      <c r="G137"/>
      <c r="H137"/>
      <c r="I137"/>
      <c r="J137"/>
      <c r="K137"/>
      <c r="L137"/>
      <c r="M137"/>
      <c r="N137"/>
      <c r="O137"/>
      <c r="P137"/>
      <c r="Q137"/>
      <c r="R137"/>
      <c r="S137"/>
      <c r="T137"/>
      <c r="U137"/>
      <c r="V137"/>
      <c r="W137"/>
      <c r="X137"/>
      <c r="Y137"/>
      <c r="Z137"/>
      <c r="AA137"/>
      <c r="AB137"/>
      <c r="AC137"/>
      <c r="AD137"/>
      <c r="AE137"/>
      <c r="AF137"/>
      <c r="AG137"/>
      <c r="AH137"/>
      <c r="AI137" s="43"/>
      <c r="AP137" s="1">
        <v>131</v>
      </c>
      <c r="AQ137" s="73">
        <f t="shared" si="57"/>
        <v>0.20122887864823349</v>
      </c>
      <c r="AR137" s="4">
        <v>-1.6528925619834711E-2</v>
      </c>
      <c r="AS137" s="4">
        <v>-1.5507518796992534E-2</v>
      </c>
    </row>
    <row r="138" spans="2:45" x14ac:dyDescent="0.3">
      <c r="B138" s="17"/>
      <c r="E138" s="1">
        <f>E128</f>
        <v>898</v>
      </c>
      <c r="F138" s="1">
        <f t="shared" ref="F138:AI138" si="58">F128</f>
        <v>903</v>
      </c>
      <c r="G138" s="1">
        <f t="shared" si="58"/>
        <v>907</v>
      </c>
      <c r="H138" s="1">
        <f t="shared" si="58"/>
        <v>911</v>
      </c>
      <c r="I138" s="1">
        <f t="shared" si="58"/>
        <v>917</v>
      </c>
      <c r="J138" s="1">
        <f t="shared" si="58"/>
        <v>923</v>
      </c>
      <c r="K138" s="1">
        <f t="shared" si="58"/>
        <v>924</v>
      </c>
      <c r="L138" s="1">
        <f t="shared" si="58"/>
        <v>924</v>
      </c>
      <c r="M138" s="1">
        <f t="shared" si="58"/>
        <v>924</v>
      </c>
      <c r="N138" s="1">
        <f t="shared" si="58"/>
        <v>925</v>
      </c>
      <c r="O138" s="1">
        <f t="shared" si="58"/>
        <v>944</v>
      </c>
      <c r="P138" s="1">
        <f t="shared" si="58"/>
        <v>945</v>
      </c>
      <c r="Q138" s="1">
        <f t="shared" si="58"/>
        <v>946</v>
      </c>
      <c r="R138" s="1">
        <f t="shared" si="58"/>
        <v>947</v>
      </c>
      <c r="S138" s="1">
        <f t="shared" si="58"/>
        <v>952</v>
      </c>
      <c r="T138" s="1">
        <f t="shared" si="58"/>
        <v>953</v>
      </c>
      <c r="U138" s="1">
        <f t="shared" si="58"/>
        <v>953</v>
      </c>
      <c r="V138" s="1">
        <f t="shared" si="58"/>
        <v>966</v>
      </c>
      <c r="W138" s="1">
        <f t="shared" si="58"/>
        <v>970</v>
      </c>
      <c r="X138" s="1">
        <f t="shared" si="58"/>
        <v>972</v>
      </c>
      <c r="Y138" s="1">
        <f t="shared" si="58"/>
        <v>974</v>
      </c>
      <c r="Z138" s="1">
        <f t="shared" si="58"/>
        <v>977</v>
      </c>
      <c r="AA138" s="1">
        <f t="shared" si="58"/>
        <v>983</v>
      </c>
      <c r="AB138" s="1">
        <f t="shared" si="58"/>
        <v>983</v>
      </c>
      <c r="AC138" s="1">
        <f t="shared" si="58"/>
        <v>992</v>
      </c>
      <c r="AD138" s="1">
        <f t="shared" si="58"/>
        <v>997</v>
      </c>
      <c r="AE138" s="1">
        <f t="shared" si="58"/>
        <v>1013</v>
      </c>
      <c r="AF138" s="1">
        <f t="shared" si="58"/>
        <v>1013</v>
      </c>
      <c r="AG138" s="1">
        <f t="shared" si="58"/>
        <v>1014</v>
      </c>
      <c r="AH138" s="1">
        <f t="shared" si="58"/>
        <v>1039</v>
      </c>
      <c r="AI138" s="1">
        <f t="shared" si="58"/>
        <v>1074</v>
      </c>
      <c r="AJ138" t="s">
        <v>59</v>
      </c>
      <c r="AP138" s="1">
        <v>132</v>
      </c>
      <c r="AQ138" s="73">
        <f t="shared" si="57"/>
        <v>0.20276497695852536</v>
      </c>
      <c r="AR138" s="4">
        <v>-1.6243122871364916E-2</v>
      </c>
      <c r="AS138" s="4">
        <v>-1.4728288471305306E-2</v>
      </c>
    </row>
    <row r="139" spans="2:45" x14ac:dyDescent="0.3">
      <c r="B139" s="51" t="s">
        <v>38</v>
      </c>
      <c r="D139">
        <v>1</v>
      </c>
      <c r="E139" s="38">
        <f t="shared" ref="E139:AI144" si="59">E103</f>
        <v>-0.11886949293433081</v>
      </c>
      <c r="F139" s="38">
        <f t="shared" si="59"/>
        <v>-0.13133832086450539</v>
      </c>
      <c r="G139" s="38">
        <f t="shared" si="59"/>
        <v>0.18453865336658357</v>
      </c>
      <c r="H139" s="38">
        <f t="shared" si="59"/>
        <v>0.10556940980881133</v>
      </c>
      <c r="I139" s="38">
        <f t="shared" si="59"/>
        <v>-3.9900249376558582E-2</v>
      </c>
      <c r="J139" s="38">
        <f t="shared" si="59"/>
        <v>0.11803823773898589</v>
      </c>
      <c r="K139" s="38">
        <f t="shared" si="59"/>
        <v>0.16375727348295929</v>
      </c>
      <c r="L139" s="38">
        <f t="shared" si="59"/>
        <v>0.31338320864505409</v>
      </c>
      <c r="M139" s="38">
        <f t="shared" si="59"/>
        <v>0.16791354945968415</v>
      </c>
      <c r="N139" s="38">
        <f t="shared" si="59"/>
        <v>9.3100581878636762E-2</v>
      </c>
      <c r="O139" s="38">
        <f t="shared" si="59"/>
        <v>0.33000831255195351</v>
      </c>
      <c r="P139" s="38">
        <f t="shared" si="59"/>
        <v>-0.36408977556109723</v>
      </c>
      <c r="Q139" s="38">
        <f t="shared" si="59"/>
        <v>-0.11471321695760596</v>
      </c>
      <c r="R139" s="38">
        <f t="shared" si="59"/>
        <v>0.4172901080631754</v>
      </c>
      <c r="S139" s="38">
        <f t="shared" si="59"/>
        <v>2.2443890274314239E-2</v>
      </c>
      <c r="T139" s="38">
        <f t="shared" si="59"/>
        <v>-6.0681629260182855E-2</v>
      </c>
      <c r="U139" s="38">
        <f t="shared" si="59"/>
        <v>-0.19783873649210307</v>
      </c>
      <c r="V139" s="38">
        <f t="shared" si="59"/>
        <v>-0.1022443890274314</v>
      </c>
      <c r="W139" s="38">
        <f t="shared" si="59"/>
        <v>0.13050706566916045</v>
      </c>
      <c r="X139" s="38">
        <f t="shared" si="59"/>
        <v>-6.0681629260182855E-2</v>
      </c>
      <c r="Y139" s="38">
        <f t="shared" si="59"/>
        <v>0.62926018287614305</v>
      </c>
      <c r="Z139" s="38">
        <f t="shared" si="59"/>
        <v>-0.14796342477140481</v>
      </c>
      <c r="AA139" s="38">
        <f t="shared" si="59"/>
        <v>0.22610141313383211</v>
      </c>
      <c r="AB139" s="38">
        <f t="shared" si="59"/>
        <v>0.28013300083125525</v>
      </c>
      <c r="AC139" s="38">
        <f t="shared" si="59"/>
        <v>-0.21446384039900249</v>
      </c>
      <c r="AD139" s="38">
        <f t="shared" si="59"/>
        <v>1.413133832086453E-2</v>
      </c>
      <c r="AE139" s="38">
        <f t="shared" si="59"/>
        <v>-0.16458852867830423</v>
      </c>
      <c r="AF139" s="38">
        <f t="shared" si="59"/>
        <v>6.8162926018287634E-2</v>
      </c>
      <c r="AG139" s="38">
        <f t="shared" si="59"/>
        <v>0.26766417290108069</v>
      </c>
      <c r="AH139" s="38">
        <f t="shared" si="59"/>
        <v>-4.8212801330008291E-2</v>
      </c>
      <c r="AI139" s="52">
        <f t="shared" si="59"/>
        <v>0.98669991687448055</v>
      </c>
      <c r="AP139" s="1">
        <v>133</v>
      </c>
      <c r="AQ139" s="73">
        <f t="shared" si="57"/>
        <v>0.20430107526881722</v>
      </c>
      <c r="AR139" s="4">
        <v>-1.6104680422747899E-2</v>
      </c>
      <c r="AS139" s="4">
        <v>-1.447277739490003E-2</v>
      </c>
    </row>
    <row r="140" spans="2:45" x14ac:dyDescent="0.3">
      <c r="B140" s="17"/>
      <c r="D140">
        <v>3</v>
      </c>
      <c r="E140" s="38">
        <f t="shared" si="59"/>
        <v>-1.3054830287206266E-2</v>
      </c>
      <c r="F140" s="38">
        <f t="shared" si="59"/>
        <v>-3.6553524804177548E-2</v>
      </c>
      <c r="G140" s="38">
        <f t="shared" si="59"/>
        <v>-2.6109660574412533E-3</v>
      </c>
      <c r="H140" s="38">
        <f t="shared" si="59"/>
        <v>0.10704960835509138</v>
      </c>
      <c r="I140" s="38">
        <f t="shared" si="59"/>
        <v>-5.4830287206266322E-2</v>
      </c>
      <c r="J140" s="38">
        <f t="shared" si="59"/>
        <v>8.6161879895561358E-2</v>
      </c>
      <c r="K140" s="38">
        <f t="shared" si="59"/>
        <v>0.10443864229765012</v>
      </c>
      <c r="L140" s="38">
        <f t="shared" si="59"/>
        <v>8.0939947780678853E-2</v>
      </c>
      <c r="M140" s="38">
        <f t="shared" si="59"/>
        <v>3.91644908616188E-2</v>
      </c>
      <c r="N140" s="38">
        <f t="shared" si="59"/>
        <v>3.3942558746736295E-2</v>
      </c>
      <c r="O140" s="38">
        <f t="shared" si="59"/>
        <v>0.16710182767624021</v>
      </c>
      <c r="P140" s="38">
        <f t="shared" si="59"/>
        <v>-9.921671018276762E-2</v>
      </c>
      <c r="Q140" s="38">
        <f t="shared" si="59"/>
        <v>1.0443864229765013E-2</v>
      </c>
      <c r="R140" s="38">
        <f t="shared" si="59"/>
        <v>0.32375979112271541</v>
      </c>
      <c r="S140" s="38">
        <f t="shared" si="59"/>
        <v>8.3550913838120106E-2</v>
      </c>
      <c r="T140" s="38">
        <f t="shared" si="59"/>
        <v>1.0443864229765013E-2</v>
      </c>
      <c r="U140" s="38">
        <f t="shared" si="59"/>
        <v>-3.3942558746736295E-2</v>
      </c>
      <c r="V140" s="38">
        <f t="shared" si="59"/>
        <v>0</v>
      </c>
      <c r="W140" s="38">
        <f t="shared" si="59"/>
        <v>5.2219321148825062E-2</v>
      </c>
      <c r="X140" s="38">
        <f t="shared" si="59"/>
        <v>5.4830287206266322E-2</v>
      </c>
      <c r="Y140" s="38">
        <f t="shared" si="59"/>
        <v>0.25848563968668409</v>
      </c>
      <c r="Z140" s="38">
        <f t="shared" si="59"/>
        <v>2.6109660574412533E-3</v>
      </c>
      <c r="AA140" s="38">
        <f t="shared" si="59"/>
        <v>4.6997389033942558E-2</v>
      </c>
      <c r="AB140" s="38">
        <f t="shared" si="59"/>
        <v>0.14360313315926893</v>
      </c>
      <c r="AC140" s="38">
        <f t="shared" si="59"/>
        <v>-8.3550913838120106E-2</v>
      </c>
      <c r="AD140" s="38">
        <f t="shared" si="59"/>
        <v>4.1775456919060053E-2</v>
      </c>
      <c r="AE140" s="38">
        <f t="shared" si="59"/>
        <v>9.3994778067885115E-2</v>
      </c>
      <c r="AF140" s="38">
        <f t="shared" si="59"/>
        <v>6.2663185378590072E-2</v>
      </c>
      <c r="AG140" s="38">
        <f t="shared" si="59"/>
        <v>0.195822454308094</v>
      </c>
      <c r="AH140" s="38">
        <f t="shared" si="59"/>
        <v>6.7885117493472591E-2</v>
      </c>
      <c r="AI140" s="52">
        <f t="shared" si="59"/>
        <v>0.48563968668407309</v>
      </c>
      <c r="AP140" s="1">
        <v>134</v>
      </c>
      <c r="AQ140" s="73">
        <f t="shared" si="57"/>
        <v>0.20583717357910905</v>
      </c>
      <c r="AR140" s="4">
        <v>-1.6087894840102E-2</v>
      </c>
      <c r="AS140" s="4">
        <v>-1.3774912075029275E-2</v>
      </c>
    </row>
    <row r="141" spans="2:45" x14ac:dyDescent="0.3">
      <c r="B141" s="17"/>
      <c r="D141">
        <v>5</v>
      </c>
      <c r="E141" s="38">
        <f t="shared" si="59"/>
        <v>-4.4750430292598987E-2</v>
      </c>
      <c r="F141" s="38">
        <f t="shared" si="59"/>
        <v>-8.1755593803786823E-3</v>
      </c>
      <c r="G141" s="38">
        <f t="shared" si="59"/>
        <v>-2.7538726333907082E-2</v>
      </c>
      <c r="H141" s="38">
        <f t="shared" si="59"/>
        <v>0.15103270223752149</v>
      </c>
      <c r="I141" s="38">
        <f t="shared" si="59"/>
        <v>-7.0567986230636856E-2</v>
      </c>
      <c r="J141" s="38">
        <f t="shared" si="59"/>
        <v>6.2822719449225448E-2</v>
      </c>
      <c r="K141" s="38">
        <f t="shared" si="59"/>
        <v>6.0671256454388957E-2</v>
      </c>
      <c r="L141" s="38">
        <f t="shared" si="59"/>
        <v>4.3459552495697051E-2</v>
      </c>
      <c r="M141" s="38">
        <f t="shared" si="59"/>
        <v>2.5817555938037621E-3</v>
      </c>
      <c r="N141" s="38">
        <f t="shared" si="59"/>
        <v>-1.0327022375215171E-2</v>
      </c>
      <c r="O141" s="38">
        <f t="shared" si="59"/>
        <v>7.5731497418244378E-2</v>
      </c>
      <c r="P141" s="38">
        <f t="shared" si="59"/>
        <v>9.0361445783132283E-3</v>
      </c>
      <c r="Q141" s="38">
        <f t="shared" si="59"/>
        <v>1.5490533562822695E-2</v>
      </c>
      <c r="R141" s="38">
        <f t="shared" si="59"/>
        <v>0.26075731497418242</v>
      </c>
      <c r="S141" s="38">
        <f t="shared" si="59"/>
        <v>9.2943201376936291E-2</v>
      </c>
      <c r="T141" s="38">
        <f t="shared" si="59"/>
        <v>4.3459552495697051E-2</v>
      </c>
      <c r="U141" s="38">
        <f t="shared" si="59"/>
        <v>3.2702237521514604E-2</v>
      </c>
      <c r="V141" s="38">
        <f t="shared" si="59"/>
        <v>4.3029259896727327E-4</v>
      </c>
      <c r="W141" s="38">
        <f t="shared" si="59"/>
        <v>2.4096385542168648E-2</v>
      </c>
      <c r="X141" s="38">
        <f t="shared" si="59"/>
        <v>7.1428571428571397E-2</v>
      </c>
      <c r="Y141" s="38">
        <f t="shared" si="59"/>
        <v>0.16609294320137691</v>
      </c>
      <c r="Z141" s="38">
        <f t="shared" si="59"/>
        <v>2.5817555938037621E-3</v>
      </c>
      <c r="AA141" s="38">
        <f t="shared" si="59"/>
        <v>2.6247848537005139E-2</v>
      </c>
      <c r="AB141" s="38">
        <f t="shared" si="59"/>
        <v>7.1428571428571397E-2</v>
      </c>
      <c r="AC141" s="38">
        <f t="shared" si="59"/>
        <v>-5.3356282271944944E-2</v>
      </c>
      <c r="AD141" s="38">
        <f t="shared" si="59"/>
        <v>7.1428571428571397E-2</v>
      </c>
      <c r="AE141" s="38">
        <f t="shared" si="59"/>
        <v>0.1101549053356282</v>
      </c>
      <c r="AF141" s="38">
        <f t="shared" si="59"/>
        <v>8.8640275387263309E-2</v>
      </c>
      <c r="AG141" s="38">
        <f t="shared" si="59"/>
        <v>0.22633390705679859</v>
      </c>
      <c r="AH141" s="38">
        <f t="shared" si="59"/>
        <v>7.7882960413080862E-2</v>
      </c>
      <c r="AI141" s="52">
        <f t="shared" si="59"/>
        <v>0.33175559380378655</v>
      </c>
      <c r="AP141" s="1">
        <v>135</v>
      </c>
      <c r="AQ141" s="73">
        <f t="shared" si="57"/>
        <v>0.20737327188940091</v>
      </c>
      <c r="AR141" s="4">
        <v>-1.5410958904109566E-2</v>
      </c>
      <c r="AS141" s="4">
        <v>-1.3755515182974335E-2</v>
      </c>
    </row>
    <row r="142" spans="2:45" x14ac:dyDescent="0.3">
      <c r="B142" s="17"/>
      <c r="D142">
        <v>10</v>
      </c>
      <c r="E142" s="38">
        <f t="shared" si="59"/>
        <v>-1.1026878015161919E-2</v>
      </c>
      <c r="F142" s="38">
        <f t="shared" si="59"/>
        <v>-9.3039283252928633E-3</v>
      </c>
      <c r="G142" s="38">
        <f t="shared" si="59"/>
        <v>-3.3425223983459644E-2</v>
      </c>
      <c r="H142" s="38">
        <f t="shared" si="59"/>
        <v>0.11130254996554105</v>
      </c>
      <c r="I142" s="38">
        <f t="shared" si="59"/>
        <v>-5.754651964162643E-2</v>
      </c>
      <c r="J142" s="38">
        <f t="shared" si="59"/>
        <v>4.0661612680909759E-2</v>
      </c>
      <c r="K142" s="38">
        <f t="shared" si="59"/>
        <v>4.7553411440385981E-2</v>
      </c>
      <c r="L142" s="38">
        <f t="shared" si="59"/>
        <v>6.20261888352864E-3</v>
      </c>
      <c r="M142" s="38">
        <f t="shared" si="59"/>
        <v>-1.7918676774638143E-2</v>
      </c>
      <c r="N142" s="38">
        <f t="shared" si="59"/>
        <v>-2.6533425223983421E-2</v>
      </c>
      <c r="O142" s="38">
        <f t="shared" si="59"/>
        <v>5.7891109579600315E-2</v>
      </c>
      <c r="P142" s="38">
        <f t="shared" si="59"/>
        <v>6.4782908339076545E-2</v>
      </c>
      <c r="Q142" s="38">
        <f t="shared" si="59"/>
        <v>4.2384562370778811E-2</v>
      </c>
      <c r="R142" s="38">
        <f t="shared" si="59"/>
        <v>0.19745003445899384</v>
      </c>
      <c r="S142" s="38">
        <f t="shared" si="59"/>
        <v>0.109579600275672</v>
      </c>
      <c r="T142" s="38">
        <f t="shared" si="59"/>
        <v>6.6505858028945597E-2</v>
      </c>
      <c r="U142" s="38">
        <f t="shared" si="59"/>
        <v>7.6843556168159938E-2</v>
      </c>
      <c r="V142" s="38">
        <f t="shared" si="59"/>
        <v>1.6540317022742976E-2</v>
      </c>
      <c r="W142" s="38">
        <f t="shared" si="59"/>
        <v>4.2384562370778811E-2</v>
      </c>
      <c r="X142" s="38">
        <f t="shared" si="59"/>
        <v>9.5796002756719553E-2</v>
      </c>
      <c r="Y142" s="38">
        <f t="shared" si="59"/>
        <v>9.7518952446588605E-2</v>
      </c>
      <c r="Z142" s="38">
        <f t="shared" si="59"/>
        <v>1.1371467953135808E-2</v>
      </c>
      <c r="AA142" s="38">
        <f t="shared" si="59"/>
        <v>1.8263266712612032E-2</v>
      </c>
      <c r="AB142" s="38">
        <f t="shared" si="59"/>
        <v>4.5830461750516929E-2</v>
      </c>
      <c r="AC142" s="38">
        <f t="shared" si="59"/>
        <v>-1.447277739490003E-2</v>
      </c>
      <c r="AD142" s="38">
        <f t="shared" si="59"/>
        <v>0.109579600275672</v>
      </c>
      <c r="AE142" s="38">
        <f t="shared" si="59"/>
        <v>0.15093039283252935</v>
      </c>
      <c r="AF142" s="38">
        <f t="shared" si="59"/>
        <v>0.11130254996554105</v>
      </c>
      <c r="AG142" s="38">
        <f t="shared" si="59"/>
        <v>0.19228118538938668</v>
      </c>
      <c r="AH142" s="38">
        <f t="shared" si="59"/>
        <v>7.339765678842182E-2</v>
      </c>
      <c r="AI142" s="52">
        <f t="shared" si="59"/>
        <v>0.21467953135768442</v>
      </c>
      <c r="AP142" s="1">
        <v>136</v>
      </c>
      <c r="AQ142" s="73">
        <f t="shared" si="57"/>
        <v>0.20890937019969277</v>
      </c>
      <c r="AR142" s="4">
        <v>-1.5398973401773181E-2</v>
      </c>
      <c r="AS142" s="4">
        <v>-1.3235875148162759E-2</v>
      </c>
    </row>
    <row r="143" spans="2:45" x14ac:dyDescent="0.3">
      <c r="B143" s="17"/>
      <c r="D143">
        <v>15</v>
      </c>
      <c r="E143" s="38">
        <f t="shared" si="59"/>
        <v>-4.9824150058616319E-3</v>
      </c>
      <c r="F143" s="38">
        <f t="shared" si="59"/>
        <v>1.2602579132473656E-2</v>
      </c>
      <c r="G143" s="38">
        <f t="shared" si="59"/>
        <v>-2.5498241500586133E-2</v>
      </c>
      <c r="H143" s="38">
        <f t="shared" si="59"/>
        <v>8.0011723329425591E-2</v>
      </c>
      <c r="I143" s="38">
        <f t="shared" si="59"/>
        <v>-6.2133645955451317E-2</v>
      </c>
      <c r="J143" s="38">
        <f t="shared" si="59"/>
        <v>1.9929660023446694E-2</v>
      </c>
      <c r="K143" s="38">
        <f t="shared" si="59"/>
        <v>3.4583821805392767E-2</v>
      </c>
      <c r="L143" s="38">
        <f t="shared" si="59"/>
        <v>-2.051582649472417E-3</v>
      </c>
      <c r="M143" s="38">
        <f t="shared" si="59"/>
        <v>-2.6963657678780742E-2</v>
      </c>
      <c r="N143" s="38">
        <f t="shared" si="59"/>
        <v>-1.9636576787807704E-2</v>
      </c>
      <c r="O143" s="38">
        <f t="shared" si="59"/>
        <v>1.9929660023446694E-2</v>
      </c>
      <c r="P143" s="38">
        <f t="shared" si="59"/>
        <v>4.1910902696365805E-2</v>
      </c>
      <c r="Q143" s="38">
        <f t="shared" si="59"/>
        <v>1.699882766705748E-2</v>
      </c>
      <c r="R143" s="38">
        <f t="shared" si="59"/>
        <v>0.1415592028135991</v>
      </c>
      <c r="S143" s="38">
        <f t="shared" si="59"/>
        <v>5.3634232121922663E-2</v>
      </c>
      <c r="T143" s="38">
        <f t="shared" si="59"/>
        <v>3.8980070339976587E-2</v>
      </c>
      <c r="U143" s="38">
        <f t="shared" si="59"/>
        <v>6.5357561547479515E-2</v>
      </c>
      <c r="V143" s="38">
        <f t="shared" si="59"/>
        <v>9.6717467760844417E-3</v>
      </c>
      <c r="W143" s="38">
        <f t="shared" si="59"/>
        <v>3.6049237983587376E-2</v>
      </c>
      <c r="X143" s="38">
        <f t="shared" si="59"/>
        <v>8.2942555685814809E-2</v>
      </c>
      <c r="Y143" s="38">
        <f t="shared" si="59"/>
        <v>5.0703399765533445E-2</v>
      </c>
      <c r="Z143" s="38">
        <f t="shared" si="59"/>
        <v>-7.9132473622508456E-3</v>
      </c>
      <c r="AA143" s="38">
        <f t="shared" si="59"/>
        <v>3.8100820633060121E-3</v>
      </c>
      <c r="AB143" s="38">
        <f t="shared" si="59"/>
        <v>2.8722157092614338E-2</v>
      </c>
      <c r="AC143" s="38">
        <f t="shared" si="59"/>
        <v>-1.3774912075029275E-2</v>
      </c>
      <c r="AD143" s="38">
        <f t="shared" si="59"/>
        <v>7.1219226260257951E-2</v>
      </c>
      <c r="AE143" s="38">
        <f t="shared" si="59"/>
        <v>0.11078546307151235</v>
      </c>
      <c r="AF143" s="38">
        <f t="shared" si="59"/>
        <v>9.3200468933177058E-2</v>
      </c>
      <c r="AG143" s="38">
        <f t="shared" si="59"/>
        <v>0.15328253223915597</v>
      </c>
      <c r="AH143" s="38">
        <f t="shared" si="59"/>
        <v>5.0703399765533445E-2</v>
      </c>
      <c r="AI143" s="52">
        <f t="shared" si="59"/>
        <v>0.14595545134818291</v>
      </c>
      <c r="AP143" s="1">
        <v>137</v>
      </c>
      <c r="AQ143" s="73">
        <f t="shared" si="57"/>
        <v>0.21044546850998463</v>
      </c>
      <c r="AR143" s="4">
        <v>-1.5106925642534802E-2</v>
      </c>
      <c r="AS143" s="4">
        <v>-1.3157894736842158E-2</v>
      </c>
    </row>
    <row r="144" spans="2:45" x14ac:dyDescent="0.3">
      <c r="B144" s="17"/>
      <c r="D144">
        <v>20</v>
      </c>
      <c r="E144" s="38">
        <f t="shared" si="59"/>
        <v>-5.9693745133662371E-3</v>
      </c>
      <c r="F144" s="38">
        <f t="shared" si="59"/>
        <v>2.1282117830262102E-2</v>
      </c>
      <c r="G144" s="38">
        <f t="shared" si="59"/>
        <v>-3.7113937191798625E-2</v>
      </c>
      <c r="H144" s="38">
        <f t="shared" si="59"/>
        <v>7.1892032182714741E-2</v>
      </c>
      <c r="I144" s="38">
        <f t="shared" si="59"/>
        <v>-5.0090838307812122E-2</v>
      </c>
      <c r="J144" s="38">
        <f t="shared" si="59"/>
        <v>1.6091357383856704E-2</v>
      </c>
      <c r="K144" s="38">
        <f t="shared" si="59"/>
        <v>1.7389047495458054E-2</v>
      </c>
      <c r="L144" s="38">
        <f t="shared" si="59"/>
        <v>-7.2670646249675874E-3</v>
      </c>
      <c r="M144" s="38">
        <f t="shared" si="59"/>
        <v>-1.3755515182974335E-2</v>
      </c>
      <c r="N144" s="38">
        <f t="shared" si="59"/>
        <v>-2.1541655852582432E-2</v>
      </c>
      <c r="O144" s="38">
        <f t="shared" si="59"/>
        <v>1.3495977160654007E-2</v>
      </c>
      <c r="P144" s="38">
        <f t="shared" si="59"/>
        <v>4.4640539839086398E-2</v>
      </c>
      <c r="Q144" s="38">
        <f t="shared" si="59"/>
        <v>7.0075266026472585E-3</v>
      </c>
      <c r="R144" s="38">
        <f t="shared" si="59"/>
        <v>0.11731118608876197</v>
      </c>
      <c r="S144" s="38">
        <f t="shared" si="59"/>
        <v>3.5556709057876945E-2</v>
      </c>
      <c r="T144" s="38">
        <f t="shared" si="59"/>
        <v>4.7235920062289091E-2</v>
      </c>
      <c r="U144" s="38">
        <f t="shared" si="59"/>
        <v>6.4105891513106639E-2</v>
      </c>
      <c r="V144" s="38">
        <f t="shared" si="59"/>
        <v>1.7389047495458054E-2</v>
      </c>
      <c r="W144" s="38">
        <f t="shared" si="59"/>
        <v>2.90682584998702E-2</v>
      </c>
      <c r="X144" s="38">
        <f t="shared" si="59"/>
        <v>0.10173890474954578</v>
      </c>
      <c r="Y144" s="38">
        <f t="shared" si="59"/>
        <v>3.0365948611471551E-2</v>
      </c>
      <c r="Z144" s="38">
        <f t="shared" si="59"/>
        <v>-7.2670646249675874E-3</v>
      </c>
      <c r="AA144" s="38">
        <f t="shared" si="59"/>
        <v>7.0075266026472585E-3</v>
      </c>
      <c r="AB144" s="38">
        <f t="shared" si="59"/>
        <v>2.3877498053464803E-2</v>
      </c>
      <c r="AC144" s="38">
        <f t="shared" si="59"/>
        <v>-2.0763041785621886E-3</v>
      </c>
      <c r="AD144" s="38">
        <f t="shared" si="59"/>
        <v>5.7617440955099894E-2</v>
      </c>
      <c r="AE144" s="38">
        <f t="shared" si="59"/>
        <v>0.10173890474954578</v>
      </c>
      <c r="AF144" s="38">
        <f t="shared" si="59"/>
        <v>7.1892032182714741E-2</v>
      </c>
      <c r="AG144" s="38">
        <f t="shared" si="59"/>
        <v>0.13288346742797816</v>
      </c>
      <c r="AH144" s="38">
        <f t="shared" si="59"/>
        <v>5.3724370620295843E-2</v>
      </c>
      <c r="AI144" s="52">
        <f t="shared" si="59"/>
        <v>0.10692966519595118</v>
      </c>
      <c r="AP144" s="1">
        <v>138</v>
      </c>
      <c r="AQ144" s="73">
        <f t="shared" si="57"/>
        <v>0.2119815668202765</v>
      </c>
      <c r="AR144" s="4">
        <v>-1.4918824045634075E-2</v>
      </c>
      <c r="AS144" s="4">
        <v>-1.3054830287206266E-2</v>
      </c>
    </row>
    <row r="145" spans="2:45" x14ac:dyDescent="0.3">
      <c r="B145" s="18"/>
      <c r="C145" s="46"/>
      <c r="D145" s="54" t="s">
        <v>58</v>
      </c>
      <c r="E145" s="55" cm="1">
        <f t="array" ref="E145">AVERAGE(ABS(E139:E144))</f>
        <v>3.3108903508087643E-2</v>
      </c>
      <c r="F145" s="55" cm="1">
        <f t="array" ref="F145">AVERAGE(ABS(F139:F144))</f>
        <v>3.654267172284837E-2</v>
      </c>
      <c r="G145" s="55" cm="1">
        <f t="array" ref="G145">AVERAGE(ABS(G139:G144))</f>
        <v>5.1787624738962722E-2</v>
      </c>
      <c r="H145" s="55" cm="1">
        <f t="array" ref="H145">AVERAGE(ABS(H139:H144))</f>
        <v>0.10447633764651761</v>
      </c>
      <c r="I145" s="55" cm="1">
        <f t="array" ref="I145">AVERAGE(ABS(I139:I144))</f>
        <v>5.5844921119725277E-2</v>
      </c>
      <c r="J145" s="55" cm="1">
        <f t="array" ref="J145">AVERAGE(ABS(J139:J144))</f>
        <v>5.7284244528664312E-2</v>
      </c>
      <c r="K145" s="55" cm="1">
        <f t="array" ref="K145">AVERAGE(ABS(K139:K144))</f>
        <v>7.139890882937254E-2</v>
      </c>
      <c r="L145" s="55" cm="1">
        <f t="array" ref="L145">AVERAGE(ABS(L139:L144))</f>
        <v>7.5550662513233099E-2</v>
      </c>
      <c r="M145" s="55" cm="1">
        <f t="array" ref="M145">AVERAGE(ABS(M139:M144))</f>
        <v>4.4716274258583329E-2</v>
      </c>
      <c r="N145" s="55" cm="1">
        <f t="array" ref="N145">AVERAGE(ABS(N139:N144))</f>
        <v>3.418030347749363E-2</v>
      </c>
      <c r="O145" s="55" cm="1">
        <f t="array" ref="O145">AVERAGE(ABS(O139:O144))</f>
        <v>0.11069306406835651</v>
      </c>
      <c r="P145" s="55" cm="1">
        <f t="array" ref="P145">AVERAGE(ABS(P139:P144))</f>
        <v>0.10394616353278448</v>
      </c>
      <c r="Q145" s="55" cm="1">
        <f t="array" ref="Q145">AVERAGE(ABS(Q139:Q144))</f>
        <v>3.4506421898446209E-2</v>
      </c>
      <c r="R145" s="55" cm="1">
        <f t="array" ref="R145">AVERAGE(ABS(R139:R144))</f>
        <v>0.24302127292023798</v>
      </c>
      <c r="S145" s="55" cm="1">
        <f t="array" ref="S145">AVERAGE(ABS(S139:S144))</f>
        <v>6.6284757824140367E-2</v>
      </c>
      <c r="T145" s="55" cm="1">
        <f t="array" ref="T145">AVERAGE(ABS(T139:T144))</f>
        <v>4.4551149069476027E-2</v>
      </c>
      <c r="U145" s="55" cm="1">
        <f t="array" ref="U145">AVERAGE(ABS(U139:U144))</f>
        <v>7.8465090331516676E-2</v>
      </c>
      <c r="V145" s="55" cm="1">
        <f t="array" ref="V145">AVERAGE(ABS(V139:V144))</f>
        <v>2.4379298820114026E-2</v>
      </c>
      <c r="W145" s="55" cm="1">
        <f t="array" ref="W145">AVERAGE(ABS(W139:W144))</f>
        <v>5.2387471869065096E-2</v>
      </c>
      <c r="X145" s="55" cm="1">
        <f t="array" ref="X145">AVERAGE(ABS(X139:X144))</f>
        <v>7.7902991847850114E-2</v>
      </c>
      <c r="Y145" s="55" cm="1">
        <f t="array" ref="Y145">AVERAGE(ABS(Y139:Y144))</f>
        <v>0.20540451109796631</v>
      </c>
      <c r="Z145" s="55" cm="1">
        <f t="array" ref="Z145">AVERAGE(ABS(Z139:Z144))</f>
        <v>2.9951321060500687E-2</v>
      </c>
      <c r="AA145" s="55" cm="1">
        <f t="array" ref="AA145">AVERAGE(ABS(AA139:AA144))</f>
        <v>5.4737921013890849E-2</v>
      </c>
      <c r="AB145" s="55" cm="1">
        <f t="array" ref="AB145">AVERAGE(ABS(AB139:AB144))</f>
        <v>9.8932470385948615E-2</v>
      </c>
      <c r="AC145" s="55" cm="1">
        <f t="array" ref="AC145">AVERAGE(ABS(AC139:AC144))</f>
        <v>6.3615838359593183E-2</v>
      </c>
      <c r="AD145" s="55" cm="1">
        <f t="array" ref="AD145">AVERAGE(ABS(AD139:AD144))</f>
        <v>6.0958605693254307E-2</v>
      </c>
      <c r="AE145" s="55" cm="1">
        <f t="array" ref="AE145">AVERAGE(ABS(AE139:AE144))</f>
        <v>0.12203216212256751</v>
      </c>
      <c r="AF145" s="55" cm="1">
        <f t="array" ref="AF145">AVERAGE(ABS(AF139:AF144))</f>
        <v>8.2643572977595656E-2</v>
      </c>
      <c r="AG145" s="55" cm="1">
        <f t="array" ref="AG145">AVERAGE(ABS(AG139:AG144))</f>
        <v>0.194711286553749</v>
      </c>
      <c r="AH145" s="55" cm="1">
        <f t="array" ref="AH145">AVERAGE(ABS(AH139:AH144))</f>
        <v>6.1967717735135479E-2</v>
      </c>
      <c r="AI145" s="56" cm="1">
        <f t="array" ref="AI145">AVERAGE(ABS(AI139:AI144))</f>
        <v>0.3786099742106932</v>
      </c>
      <c r="AP145" s="1">
        <v>139</v>
      </c>
      <c r="AQ145" s="73">
        <f t="shared" si="57"/>
        <v>0.21351766513056836</v>
      </c>
      <c r="AR145" s="4">
        <v>-1.4694800301431858E-2</v>
      </c>
      <c r="AS145" s="4">
        <v>-1.1815252416756176E-2</v>
      </c>
    </row>
    <row r="146" spans="2:45" x14ac:dyDescent="0.3">
      <c r="AP146" s="1">
        <v>140</v>
      </c>
      <c r="AQ146" s="73">
        <f t="shared" si="57"/>
        <v>0.21505376344086022</v>
      </c>
      <c r="AR146" s="4">
        <v>-1.3138686131386862E-2</v>
      </c>
      <c r="AS146" s="4">
        <v>-1.1815252416756176E-2</v>
      </c>
    </row>
    <row r="147" spans="2:45" x14ac:dyDescent="0.3">
      <c r="AP147" s="1">
        <v>141</v>
      </c>
      <c r="AQ147" s="73">
        <f t="shared" si="57"/>
        <v>0.21658986175115208</v>
      </c>
      <c r="AR147" s="4">
        <v>-1.3116080198763532E-2</v>
      </c>
      <c r="AS147" s="4">
        <v>-1.1723009814612899E-2</v>
      </c>
    </row>
    <row r="148" spans="2:45" x14ac:dyDescent="0.3">
      <c r="AP148" s="1">
        <v>142</v>
      </c>
      <c r="AQ148" s="73">
        <f t="shared" si="57"/>
        <v>0.21812596006144394</v>
      </c>
      <c r="AR148" s="4">
        <v>-1.310563939634635E-2</v>
      </c>
      <c r="AS148" s="4">
        <v>-1.1723009814612899E-2</v>
      </c>
    </row>
    <row r="149" spans="2:45" x14ac:dyDescent="0.3">
      <c r="AP149" s="1">
        <v>143</v>
      </c>
      <c r="AQ149" s="73">
        <f t="shared" si="57"/>
        <v>0.2196620583717358</v>
      </c>
      <c r="AR149" s="4">
        <v>-1.2987012987012988E-2</v>
      </c>
      <c r="AS149" s="4">
        <v>-1.1704462326261888E-2</v>
      </c>
    </row>
    <row r="150" spans="2:45" x14ac:dyDescent="0.3">
      <c r="AP150" s="1">
        <v>144</v>
      </c>
      <c r="AQ150" s="73">
        <f t="shared" si="57"/>
        <v>0.22119815668202766</v>
      </c>
      <c r="AR150" s="4">
        <v>-1.2804983561169714E-2</v>
      </c>
      <c r="AS150" s="4">
        <v>-1.1404925312878436E-2</v>
      </c>
    </row>
    <row r="151" spans="2:45" x14ac:dyDescent="0.3">
      <c r="AP151" s="1">
        <v>145</v>
      </c>
      <c r="AQ151" s="73">
        <f t="shared" si="57"/>
        <v>0.2227342549923195</v>
      </c>
      <c r="AR151" s="4">
        <v>-1.2313335079905655E-2</v>
      </c>
      <c r="AS151" s="4">
        <v>-1.1119212541013531E-2</v>
      </c>
    </row>
    <row r="152" spans="2:45" x14ac:dyDescent="0.3">
      <c r="AP152" s="1">
        <v>146</v>
      </c>
      <c r="AQ152" s="73">
        <f t="shared" si="57"/>
        <v>0.22427035330261136</v>
      </c>
      <c r="AR152" s="4">
        <v>-1.1997687192830233E-2</v>
      </c>
      <c r="AS152" s="4">
        <v>-1.1026878015161919E-2</v>
      </c>
    </row>
    <row r="153" spans="2:45" x14ac:dyDescent="0.3">
      <c r="AP153" s="1">
        <v>147</v>
      </c>
      <c r="AQ153" s="73">
        <f t="shared" si="57"/>
        <v>0.22580645161290322</v>
      </c>
      <c r="AR153" s="4">
        <v>-1.1976047904191555E-2</v>
      </c>
      <c r="AS153" s="4">
        <v>-1.0496021669206103E-2</v>
      </c>
    </row>
    <row r="154" spans="2:45" x14ac:dyDescent="0.3">
      <c r="AP154" s="1">
        <v>148</v>
      </c>
      <c r="AQ154" s="73">
        <f t="shared" si="57"/>
        <v>0.22734254992319508</v>
      </c>
      <c r="AR154" s="4">
        <v>-1.1806375442739079E-2</v>
      </c>
      <c r="AS154" s="4">
        <v>-1.0496021669206103E-2</v>
      </c>
    </row>
    <row r="155" spans="2:45" x14ac:dyDescent="0.3">
      <c r="AP155" s="1">
        <v>149</v>
      </c>
      <c r="AQ155" s="73">
        <f t="shared" si="57"/>
        <v>0.22887864823348694</v>
      </c>
      <c r="AR155" s="4">
        <v>-1.1079420798595901E-2</v>
      </c>
      <c r="AS155" s="4">
        <v>-1.0359869138495124E-2</v>
      </c>
    </row>
    <row r="156" spans="2:45" x14ac:dyDescent="0.3">
      <c r="AP156" s="1">
        <v>150</v>
      </c>
      <c r="AQ156" s="73">
        <f t="shared" si="57"/>
        <v>0.2304147465437788</v>
      </c>
      <c r="AR156" s="4">
        <v>-1.1074580377227855E-2</v>
      </c>
      <c r="AS156" s="4">
        <v>-1.0327022375215171E-2</v>
      </c>
    </row>
    <row r="157" spans="2:45" x14ac:dyDescent="0.3">
      <c r="AP157" s="1">
        <v>151</v>
      </c>
      <c r="AQ157" s="73">
        <f t="shared" si="57"/>
        <v>0.23195084485407066</v>
      </c>
      <c r="AR157" s="4">
        <v>-1.1074580377227855E-2</v>
      </c>
      <c r="AS157" s="4">
        <v>-1.0098768172233961E-2</v>
      </c>
    </row>
    <row r="158" spans="2:45" x14ac:dyDescent="0.3">
      <c r="AP158" s="1">
        <v>152</v>
      </c>
      <c r="AQ158" s="73">
        <f t="shared" si="57"/>
        <v>0.23348694316436253</v>
      </c>
      <c r="AR158" s="4">
        <v>-1.1071967790639192E-2</v>
      </c>
      <c r="AS158" s="4">
        <v>-9.5098756400877841E-3</v>
      </c>
    </row>
    <row r="159" spans="2:45" x14ac:dyDescent="0.3">
      <c r="AP159" s="1">
        <v>153</v>
      </c>
      <c r="AQ159" s="73">
        <f t="shared" si="57"/>
        <v>0.23502304147465439</v>
      </c>
      <c r="AR159" s="4">
        <v>-1.1071967790639192E-2</v>
      </c>
      <c r="AS159" s="4">
        <v>-9.3039283252928633E-3</v>
      </c>
    </row>
    <row r="160" spans="2:45" x14ac:dyDescent="0.3">
      <c r="AP160" s="1">
        <v>154</v>
      </c>
      <c r="AQ160" s="73">
        <f t="shared" si="57"/>
        <v>0.23655913978494625</v>
      </c>
      <c r="AR160" s="4">
        <v>-1.0501539018649203E-2</v>
      </c>
      <c r="AS160" s="4">
        <v>-8.2971157645199307E-3</v>
      </c>
    </row>
    <row r="161" spans="42:45" x14ac:dyDescent="0.3">
      <c r="AP161" s="1">
        <v>155</v>
      </c>
      <c r="AQ161" s="73">
        <f t="shared" si="57"/>
        <v>0.23809523809523808</v>
      </c>
      <c r="AR161" s="4">
        <v>-1.0059931506849291E-2</v>
      </c>
      <c r="AS161" s="4">
        <v>-8.1755593803786823E-3</v>
      </c>
    </row>
    <row r="162" spans="42:45" x14ac:dyDescent="0.3">
      <c r="AP162" s="1">
        <v>156</v>
      </c>
      <c r="AQ162" s="73">
        <f t="shared" si="57"/>
        <v>0.23963133640552994</v>
      </c>
      <c r="AR162" s="4">
        <v>-1.0059931506849291E-2</v>
      </c>
      <c r="AS162" s="4">
        <v>-8.0055690915419812E-3</v>
      </c>
    </row>
    <row r="163" spans="42:45" x14ac:dyDescent="0.3">
      <c r="AP163" s="1">
        <v>157</v>
      </c>
      <c r="AQ163" s="73">
        <f t="shared" si="57"/>
        <v>0.2411674347158218</v>
      </c>
      <c r="AR163" s="4">
        <v>-9.4451003541912628E-3</v>
      </c>
      <c r="AS163" s="4">
        <v>-7.9132473622508456E-3</v>
      </c>
    </row>
    <row r="164" spans="42:45" x14ac:dyDescent="0.3">
      <c r="AP164" s="1">
        <v>158</v>
      </c>
      <c r="AQ164" s="73">
        <f t="shared" si="57"/>
        <v>0.24270353302611367</v>
      </c>
      <c r="AR164" s="4">
        <v>-9.2542188350570979E-3</v>
      </c>
      <c r="AS164" s="4">
        <v>-7.4109113844213897E-3</v>
      </c>
    </row>
    <row r="165" spans="42:45" x14ac:dyDescent="0.3">
      <c r="AP165" s="1">
        <v>159</v>
      </c>
      <c r="AQ165" s="73">
        <f t="shared" si="57"/>
        <v>0.24423963133640553</v>
      </c>
      <c r="AR165" s="4">
        <v>-9.1342335186656524E-3</v>
      </c>
      <c r="AS165" s="4">
        <v>-7.3093638877913649E-3</v>
      </c>
    </row>
    <row r="166" spans="42:45" x14ac:dyDescent="0.3">
      <c r="AP166" s="1">
        <v>160</v>
      </c>
      <c r="AQ166" s="73">
        <f t="shared" si="57"/>
        <v>0.24577572964669739</v>
      </c>
      <c r="AR166" s="4">
        <v>-8.9897260273972355E-3</v>
      </c>
      <c r="AS166" s="4">
        <v>-7.2670646249675874E-3</v>
      </c>
    </row>
    <row r="167" spans="42:45" x14ac:dyDescent="0.3">
      <c r="AP167" s="1">
        <v>161</v>
      </c>
      <c r="AQ167" s="73">
        <f t="shared" si="57"/>
        <v>0.24731182795698925</v>
      </c>
      <c r="AR167" s="4">
        <v>-8.7591240875912416E-3</v>
      </c>
      <c r="AS167" s="4">
        <v>-7.2670646249675874E-3</v>
      </c>
    </row>
    <row r="168" spans="42:45" x14ac:dyDescent="0.3">
      <c r="AP168" s="1">
        <v>162</v>
      </c>
      <c r="AQ168" s="73">
        <f t="shared" si="57"/>
        <v>0.24884792626728111</v>
      </c>
      <c r="AR168" s="4">
        <v>-8.6909288430200154E-3</v>
      </c>
      <c r="AS168" s="4">
        <v>-6.5621582209260346E-3</v>
      </c>
    </row>
    <row r="169" spans="42:45" x14ac:dyDescent="0.3">
      <c r="AP169" s="1">
        <v>163</v>
      </c>
      <c r="AQ169" s="73">
        <f t="shared" si="57"/>
        <v>0.25038402457757297</v>
      </c>
      <c r="AR169" s="4">
        <v>-8.6637787404199359E-3</v>
      </c>
      <c r="AS169" s="4">
        <v>-6.2704471101417978E-3</v>
      </c>
    </row>
    <row r="170" spans="42:45" x14ac:dyDescent="0.3">
      <c r="AP170" s="1">
        <v>164</v>
      </c>
      <c r="AQ170" s="73">
        <f t="shared" si="57"/>
        <v>0.25192012288786481</v>
      </c>
      <c r="AR170" s="4">
        <v>-8.0482897384305842E-3</v>
      </c>
      <c r="AS170" s="4">
        <v>-5.9693745133662371E-3</v>
      </c>
    </row>
    <row r="171" spans="42:45" x14ac:dyDescent="0.3">
      <c r="AP171" s="1">
        <v>165</v>
      </c>
      <c r="AQ171" s="73">
        <f t="shared" si="57"/>
        <v>0.25345622119815669</v>
      </c>
      <c r="AR171" s="4">
        <v>-7.9195205479451816E-3</v>
      </c>
      <c r="AS171" s="4">
        <v>-5.9325712632036214E-3</v>
      </c>
    </row>
    <row r="172" spans="42:45" x14ac:dyDescent="0.3">
      <c r="AP172" s="1">
        <v>166</v>
      </c>
      <c r="AQ172" s="73">
        <f t="shared" si="57"/>
        <v>0.25499231950844853</v>
      </c>
      <c r="AR172" s="4">
        <v>-7.716826035900055E-3</v>
      </c>
      <c r="AS172" s="4">
        <v>-5.5888767720829102E-3</v>
      </c>
    </row>
    <row r="173" spans="42:45" x14ac:dyDescent="0.3">
      <c r="AP173" s="1">
        <v>167</v>
      </c>
      <c r="AQ173" s="73">
        <f t="shared" si="57"/>
        <v>0.25652841781874042</v>
      </c>
      <c r="AR173" s="4">
        <v>-7.6217141079483238E-3</v>
      </c>
      <c r="AS173" s="4">
        <v>-4.9824150058616319E-3</v>
      </c>
    </row>
    <row r="174" spans="42:45" x14ac:dyDescent="0.3">
      <c r="AP174" s="1">
        <v>168</v>
      </c>
      <c r="AQ174" s="73">
        <f t="shared" si="57"/>
        <v>0.25806451612903225</v>
      </c>
      <c r="AR174" s="4">
        <v>-6.9976674441853464E-3</v>
      </c>
      <c r="AS174" s="4">
        <v>-4.934210526315843E-3</v>
      </c>
    </row>
    <row r="175" spans="42:45" x14ac:dyDescent="0.3">
      <c r="AP175" s="1">
        <v>169</v>
      </c>
      <c r="AQ175" s="73">
        <f t="shared" si="57"/>
        <v>0.25960061443932414</v>
      </c>
      <c r="AR175" s="4">
        <v>-6.4713699659097734E-3</v>
      </c>
      <c r="AS175" s="4">
        <v>-4.5708481462672177E-3</v>
      </c>
    </row>
    <row r="176" spans="42:45" x14ac:dyDescent="0.3">
      <c r="AP176" s="1">
        <v>170</v>
      </c>
      <c r="AQ176" s="73">
        <f t="shared" si="57"/>
        <v>0.26113671274961597</v>
      </c>
      <c r="AR176" s="4">
        <v>-6.2782028644300346E-3</v>
      </c>
      <c r="AS176" s="4">
        <v>-4.0153631284916731E-3</v>
      </c>
    </row>
    <row r="177" spans="42:45" x14ac:dyDescent="0.3">
      <c r="AP177" s="1">
        <v>171</v>
      </c>
      <c r="AQ177" s="73">
        <f t="shared" si="57"/>
        <v>0.26267281105990781</v>
      </c>
      <c r="AR177" s="4">
        <v>-6.2782028644300346E-3</v>
      </c>
      <c r="AS177" s="4">
        <v>-4.0153631284916731E-3</v>
      </c>
    </row>
    <row r="178" spans="42:45" x14ac:dyDescent="0.3">
      <c r="AP178" s="1">
        <v>172</v>
      </c>
      <c r="AQ178" s="73">
        <f t="shared" si="57"/>
        <v>0.2642089093701997</v>
      </c>
      <c r="AR178" s="4">
        <v>-6.1430451952611039E-3</v>
      </c>
      <c r="AS178" s="4">
        <v>-3.7076904676474377E-3</v>
      </c>
    </row>
    <row r="179" spans="42:45" x14ac:dyDescent="0.3">
      <c r="AP179" s="1">
        <v>173</v>
      </c>
      <c r="AQ179" s="73">
        <f t="shared" si="57"/>
        <v>0.26574500768049153</v>
      </c>
      <c r="AR179" s="4">
        <v>-6.1430451952611039E-3</v>
      </c>
      <c r="AS179" s="4">
        <v>-3.3583563808771014E-3</v>
      </c>
    </row>
    <row r="180" spans="42:45" x14ac:dyDescent="0.3">
      <c r="AP180" s="1">
        <v>174</v>
      </c>
      <c r="AQ180" s="73">
        <f t="shared" si="57"/>
        <v>0.26728110599078342</v>
      </c>
      <c r="AR180" s="4">
        <v>-5.9031877213695395E-3</v>
      </c>
      <c r="AS180" s="4">
        <v>-3.22234156820623E-3</v>
      </c>
    </row>
    <row r="181" spans="42:45" x14ac:dyDescent="0.3">
      <c r="AP181" s="1">
        <v>175</v>
      </c>
      <c r="AQ181" s="73">
        <f t="shared" si="57"/>
        <v>0.26881720430107525</v>
      </c>
      <c r="AR181" s="4">
        <v>-5.8394160583941602E-3</v>
      </c>
      <c r="AS181" s="4">
        <v>-2.8514897579143919E-3</v>
      </c>
    </row>
    <row r="182" spans="42:45" x14ac:dyDescent="0.3">
      <c r="AP182" s="1">
        <v>176</v>
      </c>
      <c r="AQ182" s="73">
        <f t="shared" si="57"/>
        <v>0.27035330261136714</v>
      </c>
      <c r="AR182" s="4">
        <v>-5.4929170280427217E-3</v>
      </c>
      <c r="AS182" s="4">
        <v>-2.7845457709711496E-3</v>
      </c>
    </row>
    <row r="183" spans="42:45" x14ac:dyDescent="0.3">
      <c r="AP183" s="1">
        <v>177</v>
      </c>
      <c r="AQ183" s="73">
        <f t="shared" si="57"/>
        <v>0.27188940092165897</v>
      </c>
      <c r="AR183" s="4">
        <v>-5.4808171400099652E-3</v>
      </c>
      <c r="AS183" s="4">
        <v>-2.6109660574412533E-3</v>
      </c>
    </row>
    <row r="184" spans="42:45" x14ac:dyDescent="0.3">
      <c r="AP184" s="1">
        <v>178</v>
      </c>
      <c r="AQ184" s="73">
        <f t="shared" si="57"/>
        <v>0.27342549923195086</v>
      </c>
      <c r="AR184" s="4">
        <v>-5.3315561479507587E-3</v>
      </c>
      <c r="AS184" s="4">
        <v>-2.3706045041485355E-3</v>
      </c>
    </row>
    <row r="185" spans="42:45" x14ac:dyDescent="0.3">
      <c r="AP185" s="1">
        <v>179</v>
      </c>
      <c r="AQ185" s="73">
        <f t="shared" si="57"/>
        <v>0.2749615975422427</v>
      </c>
      <c r="AR185" s="4">
        <v>-5.2972336668628385E-3</v>
      </c>
      <c r="AS185" s="4">
        <v>-2.0763041785621886E-3</v>
      </c>
    </row>
    <row r="186" spans="42:45" x14ac:dyDescent="0.3">
      <c r="AP186" s="1">
        <v>180</v>
      </c>
      <c r="AQ186" s="73">
        <f t="shared" si="57"/>
        <v>0.27649769585253459</v>
      </c>
      <c r="AR186" s="4">
        <v>-5.2885363198008671E-3</v>
      </c>
      <c r="AS186" s="4">
        <v>-2.051582649472417E-3</v>
      </c>
    </row>
    <row r="187" spans="42:45" x14ac:dyDescent="0.3">
      <c r="AP187" s="1">
        <v>181</v>
      </c>
      <c r="AQ187" s="73">
        <f t="shared" si="57"/>
        <v>0.27803379416282642</v>
      </c>
      <c r="AR187" s="4">
        <v>-4.4537594969871327E-3</v>
      </c>
      <c r="AS187" s="4">
        <v>-1.9157088122605363E-3</v>
      </c>
    </row>
    <row r="188" spans="42:45" x14ac:dyDescent="0.3">
      <c r="AP188" s="1">
        <v>182</v>
      </c>
      <c r="AQ188" s="73">
        <f t="shared" si="57"/>
        <v>0.27956989247311825</v>
      </c>
      <c r="AR188" s="4">
        <v>-4.3795620437956208E-3</v>
      </c>
      <c r="AS188" s="4">
        <v>-1.8167137666531637E-3</v>
      </c>
    </row>
    <row r="189" spans="42:45" x14ac:dyDescent="0.3">
      <c r="AP189" s="1">
        <v>183</v>
      </c>
      <c r="AQ189" s="73">
        <f t="shared" si="57"/>
        <v>0.28110599078341014</v>
      </c>
      <c r="AR189" s="4">
        <v>-3.9491004826678619E-3</v>
      </c>
      <c r="AS189" s="4">
        <v>-1.3120710536939388E-3</v>
      </c>
    </row>
    <row r="190" spans="42:45" x14ac:dyDescent="0.3">
      <c r="AP190" s="1">
        <v>184</v>
      </c>
      <c r="AQ190" s="73">
        <f t="shared" si="57"/>
        <v>0.28264208909370198</v>
      </c>
      <c r="AR190" s="4">
        <v>-3.8105606967881798E-3</v>
      </c>
      <c r="AS190" s="4">
        <v>-1.277139208173691E-3</v>
      </c>
    </row>
    <row r="191" spans="42:45" x14ac:dyDescent="0.3">
      <c r="AP191" s="1">
        <v>185</v>
      </c>
      <c r="AQ191" s="73">
        <f t="shared" si="57"/>
        <v>0.28417818740399386</v>
      </c>
      <c r="AR191" s="4">
        <v>-3.5823655168429223E-3</v>
      </c>
      <c r="AS191" s="4">
        <v>-1.1850347045878542E-3</v>
      </c>
    </row>
    <row r="192" spans="42:45" x14ac:dyDescent="0.3">
      <c r="AP192" s="1">
        <v>186</v>
      </c>
      <c r="AQ192" s="73">
        <f t="shared" si="57"/>
        <v>0.2857142857142857</v>
      </c>
      <c r="AR192" s="4">
        <v>-3.1438302331673793E-3</v>
      </c>
      <c r="AS192" s="4">
        <v>-7.1761750986726791E-4</v>
      </c>
    </row>
    <row r="193" spans="42:45" x14ac:dyDescent="0.3">
      <c r="AP193" s="1">
        <v>187</v>
      </c>
      <c r="AQ193" s="73">
        <f t="shared" si="57"/>
        <v>0.28725038402457759</v>
      </c>
      <c r="AR193" s="4">
        <v>-2.9197080291970801E-3</v>
      </c>
      <c r="AS193" s="4">
        <v>-1.8228217280354125E-4</v>
      </c>
    </row>
    <row r="194" spans="42:45" x14ac:dyDescent="0.3">
      <c r="AP194" s="1">
        <v>188</v>
      </c>
      <c r="AQ194" s="73">
        <f t="shared" si="57"/>
        <v>0.28878648233486942</v>
      </c>
      <c r="AR194" s="4">
        <v>-2.3543260741612491E-3</v>
      </c>
      <c r="AS194" s="4">
        <v>-1.3631406761180852E-4</v>
      </c>
    </row>
    <row r="195" spans="42:45" x14ac:dyDescent="0.3">
      <c r="AP195" s="1">
        <v>189</v>
      </c>
      <c r="AQ195" s="73">
        <f t="shared" si="57"/>
        <v>0.29032258064516131</v>
      </c>
      <c r="AR195" s="4">
        <v>-2.1637216011539851E-3</v>
      </c>
      <c r="AS195" s="4">
        <v>0</v>
      </c>
    </row>
    <row r="196" spans="42:45" x14ac:dyDescent="0.3">
      <c r="AP196" s="1">
        <v>190</v>
      </c>
      <c r="AQ196" s="73">
        <f t="shared" si="57"/>
        <v>0.29185867895545314</v>
      </c>
      <c r="AR196" s="4">
        <v>-1.9993335554815816E-3</v>
      </c>
      <c r="AS196" s="4">
        <v>0</v>
      </c>
    </row>
    <row r="197" spans="42:45" x14ac:dyDescent="0.3">
      <c r="AP197" s="1">
        <v>191</v>
      </c>
      <c r="AQ197" s="73">
        <f t="shared" si="57"/>
        <v>0.29339477726574503</v>
      </c>
      <c r="AR197" s="4">
        <v>-1.8339009693476255E-3</v>
      </c>
      <c r="AS197" s="4">
        <v>0</v>
      </c>
    </row>
    <row r="198" spans="42:45" x14ac:dyDescent="0.3">
      <c r="AP198" s="1">
        <v>192</v>
      </c>
      <c r="AQ198" s="73">
        <f t="shared" si="57"/>
        <v>0.29493087557603687</v>
      </c>
      <c r="AR198" s="4">
        <v>-1.4982876712328523E-3</v>
      </c>
      <c r="AS198" s="4">
        <v>0</v>
      </c>
    </row>
    <row r="199" spans="42:45" x14ac:dyDescent="0.3">
      <c r="AP199" s="1">
        <v>193</v>
      </c>
      <c r="AQ199" s="73">
        <f t="shared" si="57"/>
        <v>0.2964669738863287</v>
      </c>
      <c r="AR199" s="4">
        <v>-1.4982876712328523E-3</v>
      </c>
      <c r="AS199" s="4">
        <v>4.3029259896727327E-4</v>
      </c>
    </row>
    <row r="200" spans="42:45" x14ac:dyDescent="0.3">
      <c r="AP200" s="1">
        <v>194</v>
      </c>
      <c r="AQ200" s="73">
        <f t="shared" ref="AQ200:AQ263" si="60">AP200/651</f>
        <v>0.29800307219662059</v>
      </c>
      <c r="AR200" s="4">
        <v>-1.1806375442739079E-3</v>
      </c>
      <c r="AS200" s="4">
        <v>4.7303689687788476E-4</v>
      </c>
    </row>
    <row r="201" spans="42:45" x14ac:dyDescent="0.3">
      <c r="AP201" s="1">
        <v>195</v>
      </c>
      <c r="AQ201" s="73">
        <f t="shared" si="60"/>
        <v>0.29953917050691242</v>
      </c>
      <c r="AR201" s="4">
        <v>-1.1806375442739079E-3</v>
      </c>
      <c r="AS201" s="4">
        <v>4.7303689687788476E-4</v>
      </c>
    </row>
    <row r="202" spans="42:45" x14ac:dyDescent="0.3">
      <c r="AP202" s="1">
        <v>196</v>
      </c>
      <c r="AQ202" s="73">
        <f t="shared" si="60"/>
        <v>0.30107526881720431</v>
      </c>
      <c r="AR202" s="4">
        <v>-1.1564035848510474E-3</v>
      </c>
      <c r="AS202" s="4">
        <v>7.2912869121395782E-4</v>
      </c>
    </row>
    <row r="203" spans="42:45" x14ac:dyDescent="0.3">
      <c r="AP203" s="1">
        <v>197</v>
      </c>
      <c r="AQ203" s="73">
        <f t="shared" si="60"/>
        <v>0.30261136712749614</v>
      </c>
      <c r="AR203" s="4">
        <v>-1.0887316276537214E-3</v>
      </c>
      <c r="AS203" s="4">
        <v>1.0741138560687433E-3</v>
      </c>
    </row>
    <row r="204" spans="42:45" x14ac:dyDescent="0.3">
      <c r="AP204" s="1">
        <v>198</v>
      </c>
      <c r="AQ204" s="73">
        <f t="shared" si="60"/>
        <v>0.30414746543778803</v>
      </c>
      <c r="AR204" s="4">
        <v>-5.4318305268867377E-4</v>
      </c>
      <c r="AS204" s="4">
        <v>1.0741138560687433E-3</v>
      </c>
    </row>
    <row r="205" spans="42:45" x14ac:dyDescent="0.3">
      <c r="AP205" s="1">
        <v>199</v>
      </c>
      <c r="AQ205" s="73">
        <f t="shared" si="60"/>
        <v>0.30568356374807987</v>
      </c>
      <c r="AR205" s="4">
        <v>-3.3322225924699344E-4</v>
      </c>
      <c r="AS205" s="4">
        <v>1.0741138560687433E-3</v>
      </c>
    </row>
    <row r="206" spans="42:45" x14ac:dyDescent="0.3">
      <c r="AP206" s="1">
        <v>200</v>
      </c>
      <c r="AQ206" s="73">
        <f t="shared" si="60"/>
        <v>0.30721966205837176</v>
      </c>
      <c r="AR206" s="4">
        <v>0</v>
      </c>
      <c r="AS206" s="4">
        <v>1.131221719456974E-3</v>
      </c>
    </row>
    <row r="207" spans="42:45" x14ac:dyDescent="0.3">
      <c r="AP207" s="1">
        <v>201</v>
      </c>
      <c r="AQ207" s="73">
        <f t="shared" si="60"/>
        <v>0.30875576036866359</v>
      </c>
      <c r="AR207" s="4">
        <v>0</v>
      </c>
      <c r="AS207" s="4">
        <v>1.3543253766716682E-3</v>
      </c>
    </row>
    <row r="208" spans="42:45" x14ac:dyDescent="0.3">
      <c r="AP208" s="1">
        <v>202</v>
      </c>
      <c r="AQ208" s="73">
        <f t="shared" si="60"/>
        <v>0.31029185867895548</v>
      </c>
      <c r="AR208" s="4">
        <v>2.8910089621284399E-4</v>
      </c>
      <c r="AS208" s="4">
        <v>1.6405395552314568E-3</v>
      </c>
    </row>
    <row r="209" spans="42:45" x14ac:dyDescent="0.3">
      <c r="AP209" s="1">
        <v>203</v>
      </c>
      <c r="AQ209" s="73">
        <f t="shared" si="60"/>
        <v>0.31182795698924731</v>
      </c>
      <c r="AR209" s="4">
        <v>3.6212203512591979E-4</v>
      </c>
      <c r="AS209" s="4">
        <v>2.5519504192489557E-3</v>
      </c>
    </row>
    <row r="210" spans="42:45" x14ac:dyDescent="0.3">
      <c r="AP210" s="1">
        <v>204</v>
      </c>
      <c r="AQ210" s="73">
        <f t="shared" si="60"/>
        <v>0.31336405529953915</v>
      </c>
      <c r="AR210" s="4">
        <v>7.8595755829188201E-4</v>
      </c>
      <c r="AS210" s="4">
        <v>2.5817555938037621E-3</v>
      </c>
    </row>
    <row r="211" spans="42:45" x14ac:dyDescent="0.3">
      <c r="AP211" s="1">
        <v>205</v>
      </c>
      <c r="AQ211" s="73">
        <f t="shared" si="60"/>
        <v>0.31490015360983103</v>
      </c>
      <c r="AR211" s="4">
        <v>7.8595755829188201E-4</v>
      </c>
      <c r="AS211" s="4">
        <v>2.5817555938037621E-3</v>
      </c>
    </row>
    <row r="212" spans="42:45" x14ac:dyDescent="0.3">
      <c r="AP212" s="1">
        <v>206</v>
      </c>
      <c r="AQ212" s="73">
        <f t="shared" si="60"/>
        <v>0.31643625192012287</v>
      </c>
      <c r="AR212" s="4">
        <v>7.8595755829188201E-4</v>
      </c>
      <c r="AS212" s="4">
        <v>2.6109660574412533E-3</v>
      </c>
    </row>
    <row r="213" spans="42:45" x14ac:dyDescent="0.3">
      <c r="AP213" s="1">
        <v>207</v>
      </c>
      <c r="AQ213" s="73">
        <f t="shared" si="60"/>
        <v>0.31797235023041476</v>
      </c>
      <c r="AR213" s="4">
        <v>7.8595755829188201E-4</v>
      </c>
      <c r="AS213" s="4">
        <v>2.926115581565472E-3</v>
      </c>
    </row>
    <row r="214" spans="42:45" x14ac:dyDescent="0.3">
      <c r="AP214" s="1">
        <v>208</v>
      </c>
      <c r="AQ214" s="73">
        <f t="shared" si="60"/>
        <v>0.31950844854070659</v>
      </c>
      <c r="AR214" s="4">
        <v>7.9428117553609465E-4</v>
      </c>
      <c r="AS214" s="4">
        <v>3.6576444769568397E-3</v>
      </c>
    </row>
    <row r="215" spans="42:45" x14ac:dyDescent="0.3">
      <c r="AP215" s="1">
        <v>209</v>
      </c>
      <c r="AQ215" s="73">
        <f t="shared" si="60"/>
        <v>0.32104454685099848</v>
      </c>
      <c r="AR215" s="4">
        <v>9.9651220727453907E-4</v>
      </c>
      <c r="AS215" s="4">
        <v>3.8100820633060121E-3</v>
      </c>
    </row>
    <row r="216" spans="42:45" x14ac:dyDescent="0.3">
      <c r="AP216" s="1">
        <v>210</v>
      </c>
      <c r="AQ216" s="73">
        <f t="shared" si="60"/>
        <v>0.32258064516129031</v>
      </c>
      <c r="AR216" s="4">
        <v>1.44248106743599E-3</v>
      </c>
      <c r="AS216" s="4">
        <v>4.4642857142856603E-3</v>
      </c>
    </row>
    <row r="217" spans="42:45" x14ac:dyDescent="0.3">
      <c r="AP217" s="1">
        <v>211</v>
      </c>
      <c r="AQ217" s="73">
        <f t="shared" si="60"/>
        <v>0.3241167434715822</v>
      </c>
      <c r="AR217" s="4">
        <v>1.4598540145985401E-3</v>
      </c>
      <c r="AS217" s="4">
        <v>4.4642857142856603E-3</v>
      </c>
    </row>
    <row r="218" spans="42:45" x14ac:dyDescent="0.3">
      <c r="AP218" s="1">
        <v>212</v>
      </c>
      <c r="AQ218" s="73">
        <f t="shared" si="60"/>
        <v>0.32565284178187404</v>
      </c>
      <c r="AR218" s="4">
        <v>1.4598540145985401E-3</v>
      </c>
      <c r="AS218" s="4">
        <v>4.5436586329514255E-3</v>
      </c>
    </row>
    <row r="219" spans="42:45" x14ac:dyDescent="0.3">
      <c r="AP219" s="1">
        <v>213</v>
      </c>
      <c r="AQ219" s="73">
        <f t="shared" si="60"/>
        <v>0.32718894009216593</v>
      </c>
      <c r="AR219" s="4">
        <v>1.633097441480737E-3</v>
      </c>
      <c r="AS219" s="4">
        <v>4.6346782988004051E-3</v>
      </c>
    </row>
    <row r="220" spans="42:45" x14ac:dyDescent="0.3">
      <c r="AP220" s="1">
        <v>214</v>
      </c>
      <c r="AQ220" s="73">
        <f t="shared" si="60"/>
        <v>0.32872503840245776</v>
      </c>
      <c r="AR220" s="4">
        <v>2.3485992283173583E-3</v>
      </c>
      <c r="AS220" s="4">
        <v>4.7436415018167599E-3</v>
      </c>
    </row>
    <row r="221" spans="42:45" x14ac:dyDescent="0.3">
      <c r="AP221" s="1">
        <v>215</v>
      </c>
      <c r="AQ221" s="73">
        <f t="shared" si="60"/>
        <v>0.33026113671274959</v>
      </c>
      <c r="AR221" s="4">
        <v>2.4887229740239896E-3</v>
      </c>
      <c r="AS221" s="4">
        <v>4.8829208744867129E-3</v>
      </c>
    </row>
    <row r="222" spans="42:45" x14ac:dyDescent="0.3">
      <c r="AP222" s="1">
        <v>216</v>
      </c>
      <c r="AQ222" s="73">
        <f t="shared" si="60"/>
        <v>0.33179723502304148</v>
      </c>
      <c r="AR222" s="4">
        <v>2.5505199136747329E-3</v>
      </c>
      <c r="AS222" s="4">
        <v>5.5865921787708727E-3</v>
      </c>
    </row>
    <row r="223" spans="42:45" x14ac:dyDescent="0.3">
      <c r="AP223" s="1">
        <v>217</v>
      </c>
      <c r="AQ223" s="73">
        <f t="shared" si="60"/>
        <v>0.33333333333333331</v>
      </c>
      <c r="AR223" s="4">
        <v>2.782534246575367E-3</v>
      </c>
      <c r="AS223" s="4">
        <v>5.6390977443608482E-3</v>
      </c>
    </row>
    <row r="224" spans="42:45" x14ac:dyDescent="0.3">
      <c r="AP224" s="1">
        <v>218</v>
      </c>
      <c r="AQ224" s="73">
        <f t="shared" si="60"/>
        <v>0.3348694316436252</v>
      </c>
      <c r="AR224" s="4">
        <v>3.1873846670021425E-3</v>
      </c>
      <c r="AS224" s="4">
        <v>5.7471264367816091E-3</v>
      </c>
    </row>
    <row r="225" spans="42:45" x14ac:dyDescent="0.3">
      <c r="AP225" s="1">
        <v>219</v>
      </c>
      <c r="AQ225" s="73">
        <f t="shared" si="60"/>
        <v>0.33640552995391704</v>
      </c>
      <c r="AR225" s="4">
        <v>3.3534540576794099E-3</v>
      </c>
      <c r="AS225" s="4">
        <v>5.8522311631309439E-3</v>
      </c>
    </row>
    <row r="226" spans="42:45" x14ac:dyDescent="0.3">
      <c r="AP226" s="1">
        <v>220</v>
      </c>
      <c r="AQ226" s="73">
        <f t="shared" si="60"/>
        <v>0.33794162826420893</v>
      </c>
      <c r="AR226" s="4">
        <v>3.5419126328217238E-3</v>
      </c>
      <c r="AS226" s="4">
        <v>6.004919693242624E-3</v>
      </c>
    </row>
    <row r="227" spans="42:45" x14ac:dyDescent="0.3">
      <c r="AP227" s="1">
        <v>221</v>
      </c>
      <c r="AQ227" s="73">
        <f t="shared" si="60"/>
        <v>0.33947772657450076</v>
      </c>
      <c r="AR227" s="4">
        <v>3.5419126328217238E-3</v>
      </c>
      <c r="AS227" s="4">
        <v>6.1975938753189522E-3</v>
      </c>
    </row>
    <row r="228" spans="42:45" x14ac:dyDescent="0.3">
      <c r="AP228" s="1">
        <v>222</v>
      </c>
      <c r="AQ228" s="73">
        <f t="shared" si="60"/>
        <v>0.34101382488479265</v>
      </c>
      <c r="AR228" s="4">
        <v>4.0241448692152921E-3</v>
      </c>
      <c r="AS228" s="4">
        <v>6.20261888352864E-3</v>
      </c>
    </row>
    <row r="229" spans="42:45" x14ac:dyDescent="0.3">
      <c r="AP229" s="1">
        <v>223</v>
      </c>
      <c r="AQ229" s="73">
        <f t="shared" si="60"/>
        <v>0.34254992319508448</v>
      </c>
      <c r="AR229" s="4">
        <v>4.3549265106151954E-3</v>
      </c>
      <c r="AS229" s="4">
        <v>6.2575696406944343E-3</v>
      </c>
    </row>
    <row r="230" spans="42:45" x14ac:dyDescent="0.3">
      <c r="AP230" s="1">
        <v>224</v>
      </c>
      <c r="AQ230" s="73">
        <f t="shared" si="60"/>
        <v>0.34408602150537637</v>
      </c>
      <c r="AR230" s="4">
        <v>4.3549265106151954E-3</v>
      </c>
      <c r="AS230" s="4">
        <v>6.433045539190713E-3</v>
      </c>
    </row>
    <row r="231" spans="42:45" x14ac:dyDescent="0.3">
      <c r="AP231" s="1">
        <v>225</v>
      </c>
      <c r="AQ231" s="73">
        <f t="shared" si="60"/>
        <v>0.34562211981566821</v>
      </c>
      <c r="AR231" s="4">
        <v>4.3795620437956208E-3</v>
      </c>
      <c r="AS231" s="4">
        <v>6.44468313641246E-3</v>
      </c>
    </row>
    <row r="232" spans="42:45" x14ac:dyDescent="0.3">
      <c r="AP232" s="1">
        <v>226</v>
      </c>
      <c r="AQ232" s="73">
        <f t="shared" si="60"/>
        <v>0.34715821812596004</v>
      </c>
      <c r="AR232" s="4">
        <v>4.7157453497511433E-3</v>
      </c>
      <c r="AS232" s="4">
        <v>6.5475529907890106E-3</v>
      </c>
    </row>
    <row r="233" spans="42:45" x14ac:dyDescent="0.3">
      <c r="AP233" s="1">
        <v>227</v>
      </c>
      <c r="AQ233" s="73">
        <f t="shared" si="60"/>
        <v>0.34869431643625193</v>
      </c>
      <c r="AR233" s="4">
        <v>4.7656870532167932E-3</v>
      </c>
      <c r="AS233" s="4">
        <v>6.5837600585223113E-3</v>
      </c>
    </row>
    <row r="234" spans="42:45" x14ac:dyDescent="0.3">
      <c r="AP234" s="1">
        <v>228</v>
      </c>
      <c r="AQ234" s="73">
        <f t="shared" si="60"/>
        <v>0.35023041474654376</v>
      </c>
      <c r="AR234" s="4">
        <v>4.7656870532167932E-3</v>
      </c>
      <c r="AS234" s="4">
        <v>6.7801955219173038E-3</v>
      </c>
    </row>
    <row r="235" spans="42:45" x14ac:dyDescent="0.3">
      <c r="AP235" s="1">
        <v>229</v>
      </c>
      <c r="AQ235" s="73">
        <f t="shared" si="60"/>
        <v>0.35176651305683565</v>
      </c>
      <c r="AR235" s="4">
        <v>4.7726701833709553E-3</v>
      </c>
      <c r="AS235" s="4">
        <v>6.7801955219173038E-3</v>
      </c>
    </row>
    <row r="236" spans="42:45" x14ac:dyDescent="0.3">
      <c r="AP236" s="1">
        <v>230</v>
      </c>
      <c r="AQ236" s="73">
        <f t="shared" si="60"/>
        <v>0.35330261136712748</v>
      </c>
      <c r="AR236" s="4">
        <v>4.8266783677051086E-3</v>
      </c>
      <c r="AS236" s="4">
        <v>6.8139097744360361E-3</v>
      </c>
    </row>
    <row r="237" spans="42:45" x14ac:dyDescent="0.3">
      <c r="AP237" s="1">
        <v>231</v>
      </c>
      <c r="AQ237" s="73">
        <f t="shared" si="60"/>
        <v>0.35483870967741937</v>
      </c>
      <c r="AR237" s="4">
        <v>4.8266783677051086E-3</v>
      </c>
      <c r="AS237" s="4">
        <v>7.0075266026472585E-3</v>
      </c>
    </row>
    <row r="238" spans="42:45" x14ac:dyDescent="0.3">
      <c r="AP238" s="1">
        <v>232</v>
      </c>
      <c r="AQ238" s="73">
        <f t="shared" si="60"/>
        <v>0.35637480798771121</v>
      </c>
      <c r="AR238" s="4">
        <v>4.8886474741988879E-3</v>
      </c>
      <c r="AS238" s="4">
        <v>7.0075266026472585E-3</v>
      </c>
    </row>
    <row r="239" spans="42:45" x14ac:dyDescent="0.3">
      <c r="AP239" s="1">
        <v>233</v>
      </c>
      <c r="AQ239" s="73">
        <f t="shared" si="60"/>
        <v>0.3579109062980031</v>
      </c>
      <c r="AR239" s="4">
        <v>5.3751645458534197E-3</v>
      </c>
      <c r="AS239" s="4">
        <v>7.1024303628897762E-3</v>
      </c>
    </row>
    <row r="240" spans="42:45" x14ac:dyDescent="0.3">
      <c r="AP240" s="1">
        <v>234</v>
      </c>
      <c r="AQ240" s="73">
        <f t="shared" si="60"/>
        <v>0.35944700460829493</v>
      </c>
      <c r="AR240" s="4">
        <v>5.5996266915539321E-3</v>
      </c>
      <c r="AS240" s="4">
        <v>7.2794988996105542E-3</v>
      </c>
    </row>
    <row r="241" spans="42:45" x14ac:dyDescent="0.3">
      <c r="AP241" s="1">
        <v>235</v>
      </c>
      <c r="AQ241" s="73">
        <f t="shared" si="60"/>
        <v>0.36098310291858676</v>
      </c>
      <c r="AR241" s="4">
        <v>5.9931506849315317E-3</v>
      </c>
      <c r="AS241" s="4">
        <v>7.5685903500472317E-3</v>
      </c>
    </row>
    <row r="242" spans="42:45" x14ac:dyDescent="0.3">
      <c r="AP242" s="1">
        <v>236</v>
      </c>
      <c r="AQ242" s="73">
        <f t="shared" si="60"/>
        <v>0.36251920122887865</v>
      </c>
      <c r="AR242" s="4">
        <v>6.4743967039435184E-3</v>
      </c>
      <c r="AS242" s="4">
        <v>7.6628352490421452E-3</v>
      </c>
    </row>
    <row r="243" spans="42:45" x14ac:dyDescent="0.3">
      <c r="AP243" s="1">
        <v>237</v>
      </c>
      <c r="AQ243" s="73">
        <f t="shared" si="60"/>
        <v>0.36405529953917048</v>
      </c>
      <c r="AR243" s="4">
        <v>6.751389992057143E-3</v>
      </c>
      <c r="AS243" s="4">
        <v>7.988721804511224E-3</v>
      </c>
    </row>
    <row r="244" spans="42:45" x14ac:dyDescent="0.3">
      <c r="AP244" s="1">
        <v>238</v>
      </c>
      <c r="AQ244" s="73">
        <f t="shared" si="60"/>
        <v>0.36559139784946237</v>
      </c>
      <c r="AR244" s="4">
        <v>7.0206230802983514E-3</v>
      </c>
      <c r="AS244" s="4">
        <v>8.0204156033539496E-3</v>
      </c>
    </row>
    <row r="245" spans="42:45" x14ac:dyDescent="0.3">
      <c r="AP245" s="1">
        <v>239</v>
      </c>
      <c r="AQ245" s="73">
        <f t="shared" si="60"/>
        <v>0.36712749615975421</v>
      </c>
      <c r="AR245" s="4">
        <v>7.0206230802983514E-3</v>
      </c>
      <c r="AS245" s="4">
        <v>8.0468178493050477E-3</v>
      </c>
    </row>
    <row r="246" spans="42:45" x14ac:dyDescent="0.3">
      <c r="AP246" s="1">
        <v>240</v>
      </c>
      <c r="AQ246" s="73">
        <f t="shared" si="60"/>
        <v>0.3686635944700461</v>
      </c>
      <c r="AR246" s="4">
        <v>7.2992700729927005E-3</v>
      </c>
      <c r="AS246" s="4">
        <v>8.0468178493050477E-3</v>
      </c>
    </row>
    <row r="247" spans="42:45" x14ac:dyDescent="0.3">
      <c r="AP247" s="1">
        <v>241</v>
      </c>
      <c r="AQ247" s="73">
        <f t="shared" si="60"/>
        <v>0.37019969278033793</v>
      </c>
      <c r="AR247" s="4">
        <v>7.5272538501471239E-3</v>
      </c>
      <c r="AS247" s="4">
        <v>8.2526013634732411E-3</v>
      </c>
    </row>
    <row r="248" spans="42:45" x14ac:dyDescent="0.3">
      <c r="AP248" s="1">
        <v>242</v>
      </c>
      <c r="AQ248" s="73">
        <f t="shared" si="60"/>
        <v>0.37173579109062982</v>
      </c>
      <c r="AR248" s="4">
        <v>7.9973342219259481E-3</v>
      </c>
      <c r="AS248" s="4">
        <v>8.3014048531289911E-3</v>
      </c>
    </row>
    <row r="249" spans="42:45" x14ac:dyDescent="0.3">
      <c r="AP249" s="1">
        <v>243</v>
      </c>
      <c r="AQ249" s="73">
        <f t="shared" si="60"/>
        <v>0.37327188940092165</v>
      </c>
      <c r="AR249" s="4">
        <v>8.1335616438356403E-3</v>
      </c>
      <c r="AS249" s="4">
        <v>8.4946661398656882E-3</v>
      </c>
    </row>
    <row r="250" spans="42:45" x14ac:dyDescent="0.3">
      <c r="AP250" s="1">
        <v>244</v>
      </c>
      <c r="AQ250" s="73">
        <f t="shared" si="60"/>
        <v>0.37480798771121354</v>
      </c>
      <c r="AR250" s="4">
        <v>8.2644628099173556E-3</v>
      </c>
      <c r="AS250" s="4">
        <v>8.7670624791920723E-3</v>
      </c>
    </row>
    <row r="251" spans="42:45" x14ac:dyDescent="0.3">
      <c r="AP251" s="1">
        <v>245</v>
      </c>
      <c r="AQ251" s="73">
        <f t="shared" si="60"/>
        <v>0.37634408602150538</v>
      </c>
      <c r="AR251" s="4">
        <v>8.7370929308974929E-3</v>
      </c>
      <c r="AS251" s="4">
        <v>8.778346744696415E-3</v>
      </c>
    </row>
    <row r="252" spans="42:45" x14ac:dyDescent="0.3">
      <c r="AP252" s="1">
        <v>246</v>
      </c>
      <c r="AQ252" s="73">
        <f t="shared" si="60"/>
        <v>0.37788018433179721</v>
      </c>
      <c r="AR252" s="4">
        <v>8.7370929308974929E-3</v>
      </c>
      <c r="AS252" s="4">
        <v>8.7807832054905589E-3</v>
      </c>
    </row>
    <row r="253" spans="42:45" x14ac:dyDescent="0.3">
      <c r="AP253" s="1">
        <v>247</v>
      </c>
      <c r="AQ253" s="73">
        <f t="shared" si="60"/>
        <v>0.3794162826420891</v>
      </c>
      <c r="AR253" s="4">
        <v>8.8250562381035173E-3</v>
      </c>
      <c r="AS253" s="4">
        <v>9.0361445783132283E-3</v>
      </c>
    </row>
    <row r="254" spans="42:45" x14ac:dyDescent="0.3">
      <c r="AP254" s="1">
        <v>248</v>
      </c>
      <c r="AQ254" s="73">
        <f t="shared" si="60"/>
        <v>0.38095238095238093</v>
      </c>
      <c r="AR254" s="4">
        <v>8.962127782596193E-3</v>
      </c>
      <c r="AS254" s="4">
        <v>9.1453800063070866E-3</v>
      </c>
    </row>
    <row r="255" spans="42:45" x14ac:dyDescent="0.3">
      <c r="AP255" s="1">
        <v>249</v>
      </c>
      <c r="AQ255" s="73">
        <f t="shared" si="60"/>
        <v>0.38248847926267282</v>
      </c>
      <c r="AR255" s="4">
        <v>9.168550615423203E-3</v>
      </c>
      <c r="AS255" s="4">
        <v>9.1453800063070866E-3</v>
      </c>
    </row>
    <row r="256" spans="42:45" x14ac:dyDescent="0.3">
      <c r="AP256" s="1">
        <v>250</v>
      </c>
      <c r="AQ256" s="73">
        <f t="shared" si="60"/>
        <v>0.38402457757296465</v>
      </c>
      <c r="AR256" s="4">
        <v>9.2145677928915943E-3</v>
      </c>
      <c r="AS256" s="4">
        <v>9.6670247046186895E-3</v>
      </c>
    </row>
    <row r="257" spans="42:45" x14ac:dyDescent="0.3">
      <c r="AP257" s="1">
        <v>251</v>
      </c>
      <c r="AQ257" s="73">
        <f t="shared" si="60"/>
        <v>0.38556067588325654</v>
      </c>
      <c r="AR257" s="4">
        <v>9.6634455181605367E-3</v>
      </c>
      <c r="AS257" s="4">
        <v>9.6717467760844417E-3</v>
      </c>
    </row>
    <row r="258" spans="42:45" x14ac:dyDescent="0.3">
      <c r="AP258" s="1">
        <v>252</v>
      </c>
      <c r="AQ258" s="73">
        <f t="shared" si="60"/>
        <v>0.38709677419354838</v>
      </c>
      <c r="AR258" s="4">
        <v>9.6634455181605367E-3</v>
      </c>
      <c r="AS258" s="4">
        <v>9.7900686314090091E-3</v>
      </c>
    </row>
    <row r="259" spans="42:45" x14ac:dyDescent="0.3">
      <c r="AP259" s="1">
        <v>253</v>
      </c>
      <c r="AQ259" s="73">
        <f t="shared" si="60"/>
        <v>0.38863287250384027</v>
      </c>
      <c r="AR259" s="4">
        <v>9.6634455181605367E-3</v>
      </c>
      <c r="AS259" s="4">
        <v>9.8432373313889487E-3</v>
      </c>
    </row>
    <row r="260" spans="42:45" x14ac:dyDescent="0.3">
      <c r="AP260" s="1">
        <v>254</v>
      </c>
      <c r="AQ260" s="73">
        <f t="shared" si="60"/>
        <v>0.3901689708141321</v>
      </c>
      <c r="AR260" s="4">
        <v>9.6634455181605367E-3</v>
      </c>
      <c r="AS260" s="4">
        <v>1.0087241003271507E-2</v>
      </c>
    </row>
    <row r="261" spans="42:45" x14ac:dyDescent="0.3">
      <c r="AP261" s="1">
        <v>255</v>
      </c>
      <c r="AQ261" s="73">
        <f t="shared" si="60"/>
        <v>0.39170506912442399</v>
      </c>
      <c r="AR261" s="4">
        <v>9.7985846488841122E-3</v>
      </c>
      <c r="AS261" s="4">
        <v>1.0443864229765013E-2</v>
      </c>
    </row>
    <row r="262" spans="42:45" x14ac:dyDescent="0.3">
      <c r="AP262" s="1">
        <v>256</v>
      </c>
      <c r="AQ262" s="73">
        <f t="shared" si="60"/>
        <v>0.39324116743471582</v>
      </c>
      <c r="AR262" s="4">
        <v>1.0273972602739751E-2</v>
      </c>
      <c r="AS262" s="4">
        <v>1.0443864229765013E-2</v>
      </c>
    </row>
    <row r="263" spans="42:45" x14ac:dyDescent="0.3">
      <c r="AP263" s="1">
        <v>257</v>
      </c>
      <c r="AQ263" s="73">
        <f t="shared" si="60"/>
        <v>0.39477726574500765</v>
      </c>
      <c r="AR263" s="4">
        <v>1.0398273494212304E-2</v>
      </c>
      <c r="AS263" s="4">
        <v>1.0665312341289918E-2</v>
      </c>
    </row>
    <row r="264" spans="42:45" x14ac:dyDescent="0.3">
      <c r="AP264" s="1">
        <v>258</v>
      </c>
      <c r="AQ264" s="73">
        <f t="shared" ref="AQ264:AQ327" si="61">AP264/651</f>
        <v>0.39631336405529954</v>
      </c>
      <c r="AR264" s="4">
        <v>1.0457987738910927E-2</v>
      </c>
      <c r="AS264" s="4">
        <v>1.0855683269476373E-2</v>
      </c>
    </row>
    <row r="265" spans="42:45" x14ac:dyDescent="0.3">
      <c r="AP265" s="1">
        <v>259</v>
      </c>
      <c r="AQ265" s="73">
        <f t="shared" si="61"/>
        <v>0.39784946236559138</v>
      </c>
      <c r="AR265" s="4">
        <v>1.0588235294117647E-2</v>
      </c>
      <c r="AS265" s="4">
        <v>1.124267432125341E-2</v>
      </c>
    </row>
    <row r="266" spans="42:45" x14ac:dyDescent="0.3">
      <c r="AP266" s="1">
        <v>260</v>
      </c>
      <c r="AQ266" s="73">
        <f t="shared" si="61"/>
        <v>0.39938556067588327</v>
      </c>
      <c r="AR266" s="4">
        <v>1.0722795869737841E-2</v>
      </c>
      <c r="AS266" s="4">
        <v>1.124267432125341E-2</v>
      </c>
    </row>
    <row r="267" spans="42:45" x14ac:dyDescent="0.3">
      <c r="AP267" s="1">
        <v>261</v>
      </c>
      <c r="AQ267" s="73">
        <f t="shared" si="61"/>
        <v>0.4009216589861751</v>
      </c>
      <c r="AR267" s="4">
        <v>1.1265391668849913E-2</v>
      </c>
      <c r="AS267" s="4">
        <v>1.1371467953135808E-2</v>
      </c>
    </row>
    <row r="268" spans="42:45" x14ac:dyDescent="0.3">
      <c r="AP268" s="1">
        <v>262</v>
      </c>
      <c r="AQ268" s="73">
        <f t="shared" si="61"/>
        <v>0.40245775729646699</v>
      </c>
      <c r="AR268" s="4">
        <v>1.14598903836572E-2</v>
      </c>
      <c r="AS268" s="4">
        <v>1.1457921770051387E-2</v>
      </c>
    </row>
    <row r="269" spans="42:45" x14ac:dyDescent="0.3">
      <c r="AP269" s="1">
        <v>263</v>
      </c>
      <c r="AQ269" s="73">
        <f t="shared" si="61"/>
        <v>0.40399385560675882</v>
      </c>
      <c r="AR269" s="4">
        <v>1.1729358063211391E-2</v>
      </c>
      <c r="AS269" s="4">
        <v>1.1457921770051387E-2</v>
      </c>
    </row>
    <row r="270" spans="42:45" x14ac:dyDescent="0.3">
      <c r="AP270" s="1">
        <v>264</v>
      </c>
      <c r="AQ270" s="73">
        <f t="shared" si="61"/>
        <v>0.40552995391705071</v>
      </c>
      <c r="AR270" s="4">
        <v>1.1764705882352941E-2</v>
      </c>
      <c r="AS270" s="4">
        <v>1.2438703504365479E-2</v>
      </c>
    </row>
    <row r="271" spans="42:45" x14ac:dyDescent="0.3">
      <c r="AP271" s="1">
        <v>265</v>
      </c>
      <c r="AQ271" s="73">
        <f t="shared" si="61"/>
        <v>0.40706605222734255</v>
      </c>
      <c r="AR271" s="4">
        <v>1.1956998683633147E-2</v>
      </c>
      <c r="AS271" s="4">
        <v>1.2602579132473656E-2</v>
      </c>
    </row>
    <row r="272" spans="42:45" x14ac:dyDescent="0.3">
      <c r="AP272" s="1">
        <v>266</v>
      </c>
      <c r="AQ272" s="73">
        <f t="shared" si="61"/>
        <v>0.40860215053763443</v>
      </c>
      <c r="AR272" s="4">
        <v>1.2072434607645875E-2</v>
      </c>
      <c r="AS272" s="4">
        <v>1.2651204083897433E-2</v>
      </c>
    </row>
    <row r="273" spans="42:45" x14ac:dyDescent="0.3">
      <c r="AP273" s="1">
        <v>267</v>
      </c>
      <c r="AQ273" s="73">
        <f t="shared" si="61"/>
        <v>0.41013824884792627</v>
      </c>
      <c r="AR273" s="4">
        <v>1.2131088176715637E-2</v>
      </c>
      <c r="AS273" s="4">
        <v>1.3036718095921513E-2</v>
      </c>
    </row>
    <row r="274" spans="42:45" x14ac:dyDescent="0.3">
      <c r="AP274" s="1">
        <v>268</v>
      </c>
      <c r="AQ274" s="73">
        <f t="shared" si="61"/>
        <v>0.4116743471582181</v>
      </c>
      <c r="AR274" s="4">
        <v>1.2520413718018571E-2</v>
      </c>
      <c r="AS274" s="4">
        <v>1.3167520117044623E-2</v>
      </c>
    </row>
    <row r="275" spans="42:45" x14ac:dyDescent="0.3">
      <c r="AP275" s="1">
        <v>269</v>
      </c>
      <c r="AQ275" s="73">
        <f t="shared" si="61"/>
        <v>0.41321044546850999</v>
      </c>
      <c r="AR275" s="4">
        <v>1.2575888985255921E-2</v>
      </c>
      <c r="AS275" s="4">
        <v>1.3204672422549439E-2</v>
      </c>
    </row>
    <row r="276" spans="42:45" x14ac:dyDescent="0.3">
      <c r="AP276" s="1">
        <v>270</v>
      </c>
      <c r="AQ276" s="73">
        <f t="shared" si="61"/>
        <v>0.41474654377880182</v>
      </c>
      <c r="AR276" s="4">
        <v>1.3252809931219555E-2</v>
      </c>
      <c r="AS276" s="4">
        <v>1.3433425523508517E-2</v>
      </c>
    </row>
    <row r="277" spans="42:45" x14ac:dyDescent="0.3">
      <c r="AP277" s="1">
        <v>271</v>
      </c>
      <c r="AQ277" s="73">
        <f t="shared" si="61"/>
        <v>0.41628264208909371</v>
      </c>
      <c r="AR277" s="4">
        <v>1.3376885985378789E-2</v>
      </c>
      <c r="AS277" s="4">
        <v>1.3495092693565944E-2</v>
      </c>
    </row>
    <row r="278" spans="42:45" x14ac:dyDescent="0.3">
      <c r="AP278" s="1">
        <v>272</v>
      </c>
      <c r="AQ278" s="73">
        <f t="shared" si="61"/>
        <v>0.41781874039938555</v>
      </c>
      <c r="AR278" s="4">
        <v>1.341381623071764E-2</v>
      </c>
      <c r="AS278" s="4">
        <v>1.3495977160654007E-2</v>
      </c>
    </row>
    <row r="279" spans="42:45" x14ac:dyDescent="0.3">
      <c r="AP279" s="1">
        <v>273</v>
      </c>
      <c r="AQ279" s="73">
        <f t="shared" si="61"/>
        <v>0.41935483870967744</v>
      </c>
      <c r="AR279" s="4">
        <v>1.4154611914761275E-2</v>
      </c>
      <c r="AS279" s="4">
        <v>1.3748694744169817E-2</v>
      </c>
    </row>
    <row r="280" spans="42:45" x14ac:dyDescent="0.3">
      <c r="AP280" s="1">
        <v>274</v>
      </c>
      <c r="AQ280" s="73">
        <f t="shared" si="61"/>
        <v>0.42089093701996927</v>
      </c>
      <c r="AR280" s="4">
        <v>1.4192413966340058E-2</v>
      </c>
      <c r="AS280" s="4">
        <v>1.3760958828098965E-2</v>
      </c>
    </row>
    <row r="281" spans="42:45" x14ac:dyDescent="0.3">
      <c r="AP281" s="1">
        <v>275</v>
      </c>
      <c r="AQ281" s="73">
        <f t="shared" si="61"/>
        <v>0.42242703533026116</v>
      </c>
      <c r="AR281" s="4">
        <v>1.4329462067371557E-2</v>
      </c>
      <c r="AS281" s="4">
        <v>1.3875748975086651E-2</v>
      </c>
    </row>
    <row r="282" spans="42:45" x14ac:dyDescent="0.3">
      <c r="AP282" s="1">
        <v>276</v>
      </c>
      <c r="AQ282" s="73">
        <f t="shared" si="61"/>
        <v>0.42396313364055299</v>
      </c>
      <c r="AR282" s="4">
        <v>1.4449427005480818E-2</v>
      </c>
      <c r="AS282" s="4">
        <v>1.40485312899106E-2</v>
      </c>
    </row>
    <row r="283" spans="42:45" x14ac:dyDescent="0.3">
      <c r="AP283" s="1">
        <v>277</v>
      </c>
      <c r="AQ283" s="73">
        <f t="shared" si="61"/>
        <v>0.42549923195084488</v>
      </c>
      <c r="AR283" s="4">
        <v>1.4449427005480818E-2</v>
      </c>
      <c r="AS283" s="4">
        <v>1.413133832086453E-2</v>
      </c>
    </row>
    <row r="284" spans="42:45" x14ac:dyDescent="0.3">
      <c r="AP284" s="1">
        <v>278</v>
      </c>
      <c r="AQ284" s="73">
        <f t="shared" si="61"/>
        <v>0.42703533026113671</v>
      </c>
      <c r="AR284" s="4">
        <v>1.4744145706851758E-2</v>
      </c>
      <c r="AS284" s="4">
        <v>1.4664143803216578E-2</v>
      </c>
    </row>
    <row r="285" spans="42:45" x14ac:dyDescent="0.3">
      <c r="AP285" s="1">
        <v>279</v>
      </c>
      <c r="AQ285" s="73">
        <f t="shared" si="61"/>
        <v>0.42857142857142855</v>
      </c>
      <c r="AR285" s="4">
        <v>1.4847003440159417E-2</v>
      </c>
      <c r="AS285" s="4">
        <v>1.4830761870589616E-2</v>
      </c>
    </row>
    <row r="286" spans="42:45" x14ac:dyDescent="0.3">
      <c r="AP286" s="1">
        <v>280</v>
      </c>
      <c r="AQ286" s="73">
        <f t="shared" si="61"/>
        <v>0.43010752688172044</v>
      </c>
      <c r="AR286" s="4">
        <v>1.4881467381900023E-2</v>
      </c>
      <c r="AS286" s="4">
        <v>1.485823336968372E-2</v>
      </c>
    </row>
    <row r="287" spans="42:45" x14ac:dyDescent="0.3">
      <c r="AP287" s="1">
        <v>281</v>
      </c>
      <c r="AQ287" s="73">
        <f t="shared" si="61"/>
        <v>0.43164362519201227</v>
      </c>
      <c r="AR287" s="4">
        <v>1.493233784414376E-2</v>
      </c>
      <c r="AS287" s="4">
        <v>1.5037593984962351E-2</v>
      </c>
    </row>
    <row r="288" spans="42:45" x14ac:dyDescent="0.3">
      <c r="AP288" s="1">
        <v>282</v>
      </c>
      <c r="AQ288" s="73">
        <f t="shared" si="61"/>
        <v>0.43317972350230416</v>
      </c>
      <c r="AR288" s="4">
        <v>1.524224278715303E-2</v>
      </c>
      <c r="AS288" s="4">
        <v>1.5490533562822695E-2</v>
      </c>
    </row>
    <row r="289" spans="42:45" x14ac:dyDescent="0.3">
      <c r="AP289" s="1">
        <v>283</v>
      </c>
      <c r="AQ289" s="73">
        <f t="shared" si="61"/>
        <v>0.43471582181259599</v>
      </c>
      <c r="AR289" s="4">
        <v>1.5466897947383703E-2</v>
      </c>
      <c r="AS289" s="4">
        <v>1.5539803707742607E-2</v>
      </c>
    </row>
    <row r="290" spans="42:45" x14ac:dyDescent="0.3">
      <c r="AP290" s="1">
        <v>284</v>
      </c>
      <c r="AQ290" s="73">
        <f t="shared" si="61"/>
        <v>0.43625192012288788</v>
      </c>
      <c r="AR290" s="4">
        <v>1.5752308527974011E-2</v>
      </c>
      <c r="AS290" s="4">
        <v>1.5771957748516825E-2</v>
      </c>
    </row>
    <row r="291" spans="42:45" x14ac:dyDescent="0.3">
      <c r="AP291" s="1">
        <v>285</v>
      </c>
      <c r="AQ291" s="73">
        <f t="shared" si="61"/>
        <v>0.43778801843317972</v>
      </c>
      <c r="AR291" s="4">
        <v>1.5796401930671323E-2</v>
      </c>
      <c r="AS291" s="4">
        <v>1.6091357383856704E-2</v>
      </c>
    </row>
    <row r="292" spans="42:45" x14ac:dyDescent="0.3">
      <c r="AP292" s="1">
        <v>286</v>
      </c>
      <c r="AQ292" s="73">
        <f t="shared" si="61"/>
        <v>0.4393241167434716</v>
      </c>
      <c r="AR292" s="4">
        <v>1.5867291741795887E-2</v>
      </c>
      <c r="AS292" s="4">
        <v>1.611170784103115E-2</v>
      </c>
    </row>
    <row r="293" spans="42:45" x14ac:dyDescent="0.3">
      <c r="AP293" s="1">
        <v>287</v>
      </c>
      <c r="AQ293" s="73">
        <f t="shared" si="61"/>
        <v>0.44086021505376344</v>
      </c>
      <c r="AR293" s="4">
        <v>1.6327890703098889E-2</v>
      </c>
      <c r="AS293" s="4">
        <v>1.6212406015037539E-2</v>
      </c>
    </row>
    <row r="294" spans="42:45" x14ac:dyDescent="0.3">
      <c r="AP294" s="1">
        <v>288</v>
      </c>
      <c r="AQ294" s="73">
        <f t="shared" si="61"/>
        <v>0.44239631336405533</v>
      </c>
      <c r="AR294" s="4">
        <v>1.6505108724128928E-2</v>
      </c>
      <c r="AS294" s="4">
        <v>1.6240933459476432E-2</v>
      </c>
    </row>
    <row r="295" spans="42:45" x14ac:dyDescent="0.3">
      <c r="AP295" s="1">
        <v>289</v>
      </c>
      <c r="AQ295" s="73">
        <f t="shared" si="61"/>
        <v>0.44393241167434716</v>
      </c>
      <c r="AR295" s="4">
        <v>1.7265057877182678E-2</v>
      </c>
      <c r="AS295" s="4">
        <v>1.6535345688602793E-2</v>
      </c>
    </row>
    <row r="296" spans="42:45" x14ac:dyDescent="0.3">
      <c r="AP296" s="1">
        <v>290</v>
      </c>
      <c r="AQ296" s="73">
        <f t="shared" si="61"/>
        <v>0.44546850998463899</v>
      </c>
      <c r="AR296" s="4">
        <v>1.7446737124643476E-2</v>
      </c>
      <c r="AS296" s="4">
        <v>1.6540317022742976E-2</v>
      </c>
    </row>
    <row r="297" spans="42:45" x14ac:dyDescent="0.3">
      <c r="AP297" s="1">
        <v>291</v>
      </c>
      <c r="AQ297" s="73">
        <f t="shared" si="61"/>
        <v>0.44700460829493088</v>
      </c>
      <c r="AR297" s="4">
        <v>1.7477072157812811E-2</v>
      </c>
      <c r="AS297" s="4">
        <v>1.699882766705748E-2</v>
      </c>
    </row>
    <row r="298" spans="42:45" x14ac:dyDescent="0.3">
      <c r="AP298" s="1">
        <v>292</v>
      </c>
      <c r="AQ298" s="73">
        <f t="shared" si="61"/>
        <v>0.44854070660522272</v>
      </c>
      <c r="AR298" s="4">
        <v>1.7477072157812811E-2</v>
      </c>
      <c r="AS298" s="4">
        <v>1.7090223060703558E-2</v>
      </c>
    </row>
    <row r="299" spans="42:45" x14ac:dyDescent="0.3">
      <c r="AP299" s="1">
        <v>293</v>
      </c>
      <c r="AQ299" s="73">
        <f t="shared" si="61"/>
        <v>0.45007680491551461</v>
      </c>
      <c r="AR299" s="4">
        <v>1.8246027074749874E-2</v>
      </c>
      <c r="AS299" s="4">
        <v>1.7185821697099892E-2</v>
      </c>
    </row>
    <row r="300" spans="42:45" x14ac:dyDescent="0.3">
      <c r="AP300" s="1">
        <v>294</v>
      </c>
      <c r="AQ300" s="73">
        <f t="shared" si="61"/>
        <v>0.45161290322580644</v>
      </c>
      <c r="AR300" s="4">
        <v>1.8285522563328261E-2</v>
      </c>
      <c r="AS300" s="4">
        <v>1.7387218045112729E-2</v>
      </c>
    </row>
    <row r="301" spans="42:45" x14ac:dyDescent="0.3">
      <c r="AP301" s="1">
        <v>295</v>
      </c>
      <c r="AQ301" s="73">
        <f t="shared" si="61"/>
        <v>0.45314900153609833</v>
      </c>
      <c r="AR301" s="4">
        <v>1.8890200708382526E-2</v>
      </c>
      <c r="AS301" s="4">
        <v>1.7389047495458054E-2</v>
      </c>
    </row>
    <row r="302" spans="42:45" x14ac:dyDescent="0.3">
      <c r="AP302" s="1">
        <v>296</v>
      </c>
      <c r="AQ302" s="73">
        <f t="shared" si="61"/>
        <v>0.45468509984639016</v>
      </c>
      <c r="AR302" s="4">
        <v>1.9373528879232386E-2</v>
      </c>
      <c r="AS302" s="4">
        <v>1.7389047495458054E-2</v>
      </c>
    </row>
    <row r="303" spans="42:45" x14ac:dyDescent="0.3">
      <c r="AP303" s="1">
        <v>297</v>
      </c>
      <c r="AQ303" s="73">
        <f t="shared" si="61"/>
        <v>0.45622119815668205</v>
      </c>
      <c r="AR303" s="4">
        <v>1.9450033534540577E-2</v>
      </c>
      <c r="AS303" s="4">
        <v>1.7807262569832349E-2</v>
      </c>
    </row>
    <row r="304" spans="42:45" x14ac:dyDescent="0.3">
      <c r="AP304" s="1">
        <v>298</v>
      </c>
      <c r="AQ304" s="73">
        <f t="shared" si="61"/>
        <v>0.45775729646697388</v>
      </c>
      <c r="AR304" s="4">
        <v>2.0437956204379562E-2</v>
      </c>
      <c r="AS304" s="4">
        <v>1.8263266712612032E-2</v>
      </c>
    </row>
    <row r="305" spans="42:45" x14ac:dyDescent="0.3">
      <c r="AP305" s="1">
        <v>299</v>
      </c>
      <c r="AQ305" s="73">
        <f t="shared" si="61"/>
        <v>0.45929339477726572</v>
      </c>
      <c r="AR305" s="4">
        <v>2.0732777534006118E-2</v>
      </c>
      <c r="AS305" s="4">
        <v>1.8562030075187915E-2</v>
      </c>
    </row>
    <row r="306" spans="42:45" x14ac:dyDescent="0.3">
      <c r="AP306" s="1">
        <v>300</v>
      </c>
      <c r="AQ306" s="73">
        <f t="shared" si="61"/>
        <v>0.46082949308755761</v>
      </c>
      <c r="AR306" s="4">
        <v>2.0801878879382615E-2</v>
      </c>
      <c r="AS306" s="4">
        <v>1.8606117943866216E-2</v>
      </c>
    </row>
    <row r="307" spans="42:45" x14ac:dyDescent="0.3">
      <c r="AP307" s="1">
        <v>301</v>
      </c>
      <c r="AQ307" s="73">
        <f t="shared" si="61"/>
        <v>0.46236559139784944</v>
      </c>
      <c r="AR307" s="4">
        <v>2.1462105969148222E-2</v>
      </c>
      <c r="AS307" s="4">
        <v>1.9019751280175568E-2</v>
      </c>
    </row>
    <row r="308" spans="42:45" x14ac:dyDescent="0.3">
      <c r="AP308" s="1">
        <v>302</v>
      </c>
      <c r="AQ308" s="73">
        <f t="shared" si="61"/>
        <v>0.46390168970814133</v>
      </c>
      <c r="AR308" s="4">
        <v>2.237823606845105E-2</v>
      </c>
      <c r="AS308" s="4">
        <v>1.9334049409237379E-2</v>
      </c>
    </row>
    <row r="309" spans="42:45" x14ac:dyDescent="0.3">
      <c r="AP309" s="1">
        <v>303</v>
      </c>
      <c r="AQ309" s="73">
        <f t="shared" si="61"/>
        <v>0.46543778801843316</v>
      </c>
      <c r="AR309" s="4">
        <v>2.2637013502779937E-2</v>
      </c>
      <c r="AS309" s="4">
        <v>1.9359936783879914E-2</v>
      </c>
    </row>
    <row r="310" spans="42:45" x14ac:dyDescent="0.3">
      <c r="AP310" s="1">
        <v>304</v>
      </c>
      <c r="AQ310" s="73">
        <f t="shared" si="61"/>
        <v>0.46697388632872505</v>
      </c>
      <c r="AR310" s="4">
        <v>2.2637013502779937E-2</v>
      </c>
      <c r="AS310" s="4">
        <v>1.9553072625698269E-2</v>
      </c>
    </row>
    <row r="311" spans="42:45" x14ac:dyDescent="0.3">
      <c r="AP311" s="1">
        <v>305</v>
      </c>
      <c r="AQ311" s="73">
        <f t="shared" si="61"/>
        <v>0.46850998463901689</v>
      </c>
      <c r="AR311" s="4">
        <v>2.2694420352703162E-2</v>
      </c>
      <c r="AS311" s="4">
        <v>1.9614878603037886E-2</v>
      </c>
    </row>
    <row r="312" spans="42:45" x14ac:dyDescent="0.3">
      <c r="AP312" s="1">
        <v>306</v>
      </c>
      <c r="AQ312" s="73">
        <f t="shared" si="61"/>
        <v>0.47004608294930877</v>
      </c>
      <c r="AR312" s="4">
        <v>2.2709597137968617E-2</v>
      </c>
      <c r="AS312" s="4">
        <v>1.9629225736095934E-2</v>
      </c>
    </row>
    <row r="313" spans="42:45" x14ac:dyDescent="0.3">
      <c r="AP313" s="1">
        <v>307</v>
      </c>
      <c r="AQ313" s="73">
        <f t="shared" si="61"/>
        <v>0.47158218125960061</v>
      </c>
      <c r="AR313" s="4">
        <v>2.2803487592219986E-2</v>
      </c>
      <c r="AS313" s="4">
        <v>1.9868756835581439E-2</v>
      </c>
    </row>
    <row r="314" spans="42:45" x14ac:dyDescent="0.3">
      <c r="AP314" s="1">
        <v>308</v>
      </c>
      <c r="AQ314" s="73">
        <f t="shared" si="61"/>
        <v>0.4731182795698925</v>
      </c>
      <c r="AR314" s="4">
        <v>2.29197807673144E-2</v>
      </c>
      <c r="AS314" s="4">
        <v>1.9868756835581439E-2</v>
      </c>
    </row>
    <row r="315" spans="42:45" x14ac:dyDescent="0.3">
      <c r="AP315" s="1">
        <v>309</v>
      </c>
      <c r="AQ315" s="73">
        <f t="shared" si="61"/>
        <v>0.47465437788018433</v>
      </c>
      <c r="AR315" s="4">
        <v>2.2941176470588236E-2</v>
      </c>
      <c r="AS315" s="4">
        <v>1.9929660023446694E-2</v>
      </c>
    </row>
    <row r="316" spans="42:45" x14ac:dyDescent="0.3">
      <c r="AP316" s="1">
        <v>310</v>
      </c>
      <c r="AQ316" s="73">
        <f t="shared" si="61"/>
        <v>0.47619047619047616</v>
      </c>
      <c r="AR316" s="4">
        <v>2.2984174830444553E-2</v>
      </c>
      <c r="AS316" s="4">
        <v>1.9929660023446694E-2</v>
      </c>
    </row>
    <row r="317" spans="42:45" x14ac:dyDescent="0.3">
      <c r="AP317" s="1">
        <v>311</v>
      </c>
      <c r="AQ317" s="73">
        <f t="shared" si="61"/>
        <v>0.47772657450076805</v>
      </c>
      <c r="AR317" s="4">
        <v>2.3417172593235107E-2</v>
      </c>
      <c r="AS317" s="4">
        <v>1.9976299305908166E-2</v>
      </c>
    </row>
    <row r="318" spans="42:45" x14ac:dyDescent="0.3">
      <c r="AP318" s="1">
        <v>312</v>
      </c>
      <c r="AQ318" s="73">
        <f t="shared" si="61"/>
        <v>0.47926267281105989</v>
      </c>
      <c r="AR318" s="4">
        <v>2.3475208424747672E-2</v>
      </c>
      <c r="AS318" s="4">
        <v>2.0274973894883357E-2</v>
      </c>
    </row>
    <row r="319" spans="42:45" x14ac:dyDescent="0.3">
      <c r="AP319" s="1">
        <v>313</v>
      </c>
      <c r="AQ319" s="73">
        <f t="shared" si="61"/>
        <v>0.48079877112135178</v>
      </c>
      <c r="AR319" s="4">
        <v>2.357427630438548E-2</v>
      </c>
      <c r="AS319" s="4">
        <v>2.031079607415482E-2</v>
      </c>
    </row>
    <row r="320" spans="42:45" x14ac:dyDescent="0.3">
      <c r="AP320" s="1">
        <v>314</v>
      </c>
      <c r="AQ320" s="73">
        <f t="shared" si="61"/>
        <v>0.48233486943164361</v>
      </c>
      <c r="AR320" s="4">
        <v>2.4117647058823528E-2</v>
      </c>
      <c r="AS320" s="4">
        <v>2.0419487293308152E-2</v>
      </c>
    </row>
    <row r="321" spans="42:45" x14ac:dyDescent="0.3">
      <c r="AP321" s="1">
        <v>315</v>
      </c>
      <c r="AQ321" s="73">
        <f t="shared" si="61"/>
        <v>0.4838709677419355</v>
      </c>
      <c r="AR321" s="4">
        <v>2.4117647058823528E-2</v>
      </c>
      <c r="AS321" s="4">
        <v>2.0434227330779056E-2</v>
      </c>
    </row>
    <row r="322" spans="42:45" x14ac:dyDescent="0.3">
      <c r="AP322" s="1">
        <v>316</v>
      </c>
      <c r="AQ322" s="73">
        <f t="shared" si="61"/>
        <v>0.48540706605222733</v>
      </c>
      <c r="AR322" s="4">
        <v>2.4157020634121753E-2</v>
      </c>
      <c r="AS322" s="4">
        <v>2.0482809070958303E-2</v>
      </c>
    </row>
    <row r="323" spans="42:45" x14ac:dyDescent="0.3">
      <c r="AP323" s="1">
        <v>317</v>
      </c>
      <c r="AQ323" s="73">
        <f t="shared" si="61"/>
        <v>0.48694316436251922</v>
      </c>
      <c r="AR323" s="4">
        <v>2.4440977639105538E-2</v>
      </c>
      <c r="AS323" s="4">
        <v>2.0482809070958303E-2</v>
      </c>
    </row>
    <row r="324" spans="42:45" x14ac:dyDescent="0.3">
      <c r="AP324" s="1">
        <v>318</v>
      </c>
      <c r="AQ324" s="73">
        <f t="shared" si="61"/>
        <v>0.48847926267281105</v>
      </c>
      <c r="AR324" s="4">
        <v>2.4622716441620288E-2</v>
      </c>
      <c r="AS324" s="4">
        <v>2.0780167699598937E-2</v>
      </c>
    </row>
    <row r="325" spans="42:45" x14ac:dyDescent="0.3">
      <c r="AP325" s="1">
        <v>319</v>
      </c>
      <c r="AQ325" s="73">
        <f t="shared" si="61"/>
        <v>0.49001536098310294</v>
      </c>
      <c r="AR325" s="4">
        <v>2.465844718427183E-2</v>
      </c>
      <c r="AS325" s="4">
        <v>2.0810907786149954E-2</v>
      </c>
    </row>
    <row r="326" spans="42:45" x14ac:dyDescent="0.3">
      <c r="AP326" s="1">
        <v>320</v>
      </c>
      <c r="AQ326" s="73">
        <f t="shared" si="61"/>
        <v>0.49155145929339478</v>
      </c>
      <c r="AR326" s="4">
        <v>2.4805359406119946E-2</v>
      </c>
      <c r="AS326" s="4">
        <v>2.0822752666328007E-2</v>
      </c>
    </row>
    <row r="327" spans="42:45" x14ac:dyDescent="0.3">
      <c r="AP327" s="1">
        <v>321</v>
      </c>
      <c r="AQ327" s="73">
        <f t="shared" si="61"/>
        <v>0.49308755760368661</v>
      </c>
      <c r="AR327" s="4">
        <v>2.4817518248175182E-2</v>
      </c>
      <c r="AS327" s="4">
        <v>2.0836347851251595E-2</v>
      </c>
    </row>
    <row r="328" spans="42:45" x14ac:dyDescent="0.3">
      <c r="AP328" s="1">
        <v>322</v>
      </c>
      <c r="AQ328" s="73">
        <f t="shared" ref="AQ328:AQ391" si="62">AP328/651</f>
        <v>0.4946236559139785</v>
      </c>
      <c r="AR328" s="4">
        <v>2.4868123587038375E-2</v>
      </c>
      <c r="AS328" s="4">
        <v>2.0992366412213709E-2</v>
      </c>
    </row>
    <row r="329" spans="42:45" x14ac:dyDescent="0.3">
      <c r="AP329" s="1">
        <v>323</v>
      </c>
      <c r="AQ329" s="73">
        <f t="shared" si="62"/>
        <v>0.49615975422427033</v>
      </c>
      <c r="AR329" s="4">
        <v>2.5120666959192604E-2</v>
      </c>
      <c r="AS329" s="4">
        <v>2.121433796634967E-2</v>
      </c>
    </row>
    <row r="330" spans="42:45" x14ac:dyDescent="0.3">
      <c r="AP330" s="1">
        <v>324</v>
      </c>
      <c r="AQ330" s="73">
        <f t="shared" si="62"/>
        <v>0.49769585253456222</v>
      </c>
      <c r="AR330" s="4">
        <v>2.5585429314830942E-2</v>
      </c>
      <c r="AS330" s="4">
        <v>2.1282117830262102E-2</v>
      </c>
    </row>
    <row r="331" spans="42:45" x14ac:dyDescent="0.3">
      <c r="AP331" s="1">
        <v>325</v>
      </c>
      <c r="AQ331" s="73">
        <f t="shared" si="62"/>
        <v>0.49923195084485406</v>
      </c>
      <c r="AR331" s="4">
        <v>2.5820500855498557E-2</v>
      </c>
      <c r="AS331" s="4">
        <v>2.1298882681564192E-2</v>
      </c>
    </row>
    <row r="332" spans="42:45" x14ac:dyDescent="0.3">
      <c r="AP332" s="1">
        <v>326</v>
      </c>
      <c r="AQ332" s="73">
        <f t="shared" si="62"/>
        <v>0.50076804915514594</v>
      </c>
      <c r="AR332" s="4">
        <v>2.6156941649899398E-2</v>
      </c>
      <c r="AS332" s="4">
        <v>2.139685102947118E-2</v>
      </c>
    </row>
    <row r="333" spans="42:45" x14ac:dyDescent="0.3">
      <c r="AP333" s="1">
        <v>327</v>
      </c>
      <c r="AQ333" s="73">
        <f t="shared" si="62"/>
        <v>0.50230414746543783</v>
      </c>
      <c r="AR333" s="4">
        <v>2.6156941649899398E-2</v>
      </c>
      <c r="AS333" s="4">
        <v>2.1482277121374866E-2</v>
      </c>
    </row>
    <row r="334" spans="42:45" x14ac:dyDescent="0.3">
      <c r="AP334" s="1">
        <v>328</v>
      </c>
      <c r="AQ334" s="73">
        <f t="shared" si="62"/>
        <v>0.50384024577572961</v>
      </c>
      <c r="AR334" s="4">
        <v>2.6673376950176107E-2</v>
      </c>
      <c r="AS334" s="4">
        <v>2.1559832151642276E-2</v>
      </c>
    </row>
    <row r="335" spans="42:45" x14ac:dyDescent="0.3">
      <c r="AP335" s="1">
        <v>329</v>
      </c>
      <c r="AQ335" s="73">
        <f t="shared" si="62"/>
        <v>0.5053763440860215</v>
      </c>
      <c r="AR335" s="4">
        <v>2.6752072343632194E-2</v>
      </c>
      <c r="AS335" s="4">
        <v>2.232319241406561E-2</v>
      </c>
    </row>
    <row r="336" spans="42:45" x14ac:dyDescent="0.3">
      <c r="AP336" s="1">
        <v>330</v>
      </c>
      <c r="AQ336" s="73">
        <f t="shared" si="62"/>
        <v>0.50691244239631339</v>
      </c>
      <c r="AR336" s="4">
        <v>2.7030933795894836E-2</v>
      </c>
      <c r="AS336" s="4">
        <v>2.2443890274314239E-2</v>
      </c>
    </row>
    <row r="337" spans="42:45" x14ac:dyDescent="0.3">
      <c r="AP337" s="1">
        <v>331</v>
      </c>
      <c r="AQ337" s="73">
        <f t="shared" si="62"/>
        <v>0.50844854070660517</v>
      </c>
      <c r="AR337" s="4">
        <v>2.7314611671785845E-2</v>
      </c>
      <c r="AS337" s="4">
        <v>2.2988505747126436E-2</v>
      </c>
    </row>
    <row r="338" spans="42:45" x14ac:dyDescent="0.3">
      <c r="AP338" s="1">
        <v>332</v>
      </c>
      <c r="AQ338" s="73">
        <f t="shared" si="62"/>
        <v>0.50998463901689706</v>
      </c>
      <c r="AR338" s="4">
        <v>2.8008038181361408E-2</v>
      </c>
      <c r="AS338" s="4">
        <v>2.3336486912645778E-2</v>
      </c>
    </row>
    <row r="339" spans="42:45" x14ac:dyDescent="0.3">
      <c r="AP339" s="1">
        <v>333</v>
      </c>
      <c r="AQ339" s="73">
        <f t="shared" si="62"/>
        <v>0.51152073732718895</v>
      </c>
      <c r="AR339" s="4">
        <v>2.8008038181361408E-2</v>
      </c>
      <c r="AS339" s="4">
        <v>2.3336486912645778E-2</v>
      </c>
    </row>
    <row r="340" spans="42:45" x14ac:dyDescent="0.3">
      <c r="AP340" s="1">
        <v>334</v>
      </c>
      <c r="AQ340" s="73">
        <f t="shared" si="62"/>
        <v>0.51305683563748083</v>
      </c>
      <c r="AR340" s="4">
        <v>2.8153678643646016E-2</v>
      </c>
      <c r="AS340" s="4">
        <v>2.3362112747587527E-2</v>
      </c>
    </row>
    <row r="341" spans="42:45" x14ac:dyDescent="0.3">
      <c r="AP341" s="1">
        <v>335</v>
      </c>
      <c r="AQ341" s="73">
        <f t="shared" si="62"/>
        <v>0.51459293394777261</v>
      </c>
      <c r="AR341" s="4">
        <v>2.8292092057449425E-2</v>
      </c>
      <c r="AS341" s="4">
        <v>2.3630504833512353E-2</v>
      </c>
    </row>
    <row r="342" spans="42:45" x14ac:dyDescent="0.3">
      <c r="AP342" s="1">
        <v>336</v>
      </c>
      <c r="AQ342" s="73">
        <f t="shared" si="62"/>
        <v>0.5161290322580645</v>
      </c>
      <c r="AR342" s="4">
        <v>2.8724692853434892E-2</v>
      </c>
      <c r="AS342" s="4">
        <v>2.3630504833512353E-2</v>
      </c>
    </row>
    <row r="343" spans="42:45" x14ac:dyDescent="0.3">
      <c r="AP343" s="1">
        <v>337</v>
      </c>
      <c r="AQ343" s="73">
        <f t="shared" si="62"/>
        <v>0.51766513056835639</v>
      </c>
      <c r="AR343" s="4">
        <v>2.8839704896042925E-2</v>
      </c>
      <c r="AS343" s="4">
        <v>2.3877498053464803E-2</v>
      </c>
    </row>
    <row r="344" spans="42:45" x14ac:dyDescent="0.3">
      <c r="AP344" s="1">
        <v>338</v>
      </c>
      <c r="AQ344" s="73">
        <f t="shared" si="62"/>
        <v>0.51920122887864828</v>
      </c>
      <c r="AR344" s="4">
        <v>2.9063384757612498E-2</v>
      </c>
      <c r="AS344" s="4">
        <v>2.4096385542168648E-2</v>
      </c>
    </row>
    <row r="345" spans="42:45" x14ac:dyDescent="0.3">
      <c r="AP345" s="1">
        <v>339</v>
      </c>
      <c r="AQ345" s="73">
        <f t="shared" si="62"/>
        <v>0.52073732718894006</v>
      </c>
      <c r="AR345" s="4">
        <v>2.9515938606847699E-2</v>
      </c>
      <c r="AS345" s="4">
        <v>2.4124881740775705E-2</v>
      </c>
    </row>
    <row r="346" spans="42:45" x14ac:dyDescent="0.3">
      <c r="AP346" s="1">
        <v>340</v>
      </c>
      <c r="AQ346" s="73">
        <f t="shared" si="62"/>
        <v>0.52227342549923195</v>
      </c>
      <c r="AR346" s="4">
        <v>2.964118564742587E-2</v>
      </c>
      <c r="AS346" s="4">
        <v>2.4140453547915143E-2</v>
      </c>
    </row>
    <row r="347" spans="42:45" x14ac:dyDescent="0.3">
      <c r="AP347" s="1">
        <v>341</v>
      </c>
      <c r="AQ347" s="73">
        <f t="shared" si="62"/>
        <v>0.52380952380952384</v>
      </c>
      <c r="AR347" s="4">
        <v>3.0028518704915245E-2</v>
      </c>
      <c r="AS347" s="4">
        <v>2.4208566108007371E-2</v>
      </c>
    </row>
    <row r="348" spans="42:45" x14ac:dyDescent="0.3">
      <c r="AP348" s="1">
        <v>342</v>
      </c>
      <c r="AQ348" s="73">
        <f t="shared" si="62"/>
        <v>0.52534562211981561</v>
      </c>
      <c r="AR348" s="4">
        <v>3.0237189933007509E-2</v>
      </c>
      <c r="AS348" s="4">
        <v>2.4208566108007371E-2</v>
      </c>
    </row>
    <row r="349" spans="42:45" x14ac:dyDescent="0.3">
      <c r="AP349" s="1">
        <v>343</v>
      </c>
      <c r="AQ349" s="73">
        <f t="shared" si="62"/>
        <v>0.5268817204301075</v>
      </c>
      <c r="AR349" s="4">
        <v>3.0486856431793472E-2</v>
      </c>
      <c r="AS349" s="4">
        <v>2.4425811155668935E-2</v>
      </c>
    </row>
    <row r="350" spans="42:45" x14ac:dyDescent="0.3">
      <c r="AP350" s="1">
        <v>344</v>
      </c>
      <c r="AQ350" s="73">
        <f t="shared" si="62"/>
        <v>0.52841781874039939</v>
      </c>
      <c r="AR350" s="4">
        <v>3.0486856431793472E-2</v>
      </c>
      <c r="AS350" s="4">
        <v>2.5081471135940354E-2</v>
      </c>
    </row>
    <row r="351" spans="42:45" x14ac:dyDescent="0.3">
      <c r="AP351" s="1">
        <v>345</v>
      </c>
      <c r="AQ351" s="73">
        <f t="shared" si="62"/>
        <v>0.52995391705069128</v>
      </c>
      <c r="AR351" s="4">
        <v>3.0519969856819835E-2</v>
      </c>
      <c r="AS351" s="4">
        <v>2.5081788440567035E-2</v>
      </c>
    </row>
    <row r="352" spans="42:45" x14ac:dyDescent="0.3">
      <c r="AP352" s="1">
        <v>346</v>
      </c>
      <c r="AQ352" s="73">
        <f t="shared" si="62"/>
        <v>0.53149001536098306</v>
      </c>
      <c r="AR352" s="4">
        <v>3.0579825258141336E-2</v>
      </c>
      <c r="AS352" s="4">
        <v>2.5901472828847052E-2</v>
      </c>
    </row>
    <row r="353" spans="42:45" x14ac:dyDescent="0.3">
      <c r="AP353" s="1">
        <v>347</v>
      </c>
      <c r="AQ353" s="73">
        <f t="shared" si="62"/>
        <v>0.53302611367127495</v>
      </c>
      <c r="AR353" s="4">
        <v>3.0579825258141336E-2</v>
      </c>
      <c r="AS353" s="4">
        <v>2.5931082492168425E-2</v>
      </c>
    </row>
    <row r="354" spans="42:45" x14ac:dyDescent="0.3">
      <c r="AP354" s="1">
        <v>348</v>
      </c>
      <c r="AQ354" s="73">
        <f t="shared" si="62"/>
        <v>0.53456221198156684</v>
      </c>
      <c r="AR354" s="4">
        <v>3.0588235294117649E-2</v>
      </c>
      <c r="AS354" s="4">
        <v>2.6247848537005139E-2</v>
      </c>
    </row>
    <row r="355" spans="42:45" x14ac:dyDescent="0.3">
      <c r="AP355" s="1">
        <v>349</v>
      </c>
      <c r="AQ355" s="73">
        <f t="shared" si="62"/>
        <v>0.53609831029185873</v>
      </c>
      <c r="AR355" s="4">
        <v>3.0914330626146218E-2</v>
      </c>
      <c r="AS355" s="4">
        <v>2.624863288370393E-2</v>
      </c>
    </row>
    <row r="356" spans="42:45" x14ac:dyDescent="0.3">
      <c r="AP356" s="1">
        <v>350</v>
      </c>
      <c r="AQ356" s="73">
        <f t="shared" si="62"/>
        <v>0.5376344086021505</v>
      </c>
      <c r="AR356" s="4">
        <v>3.0998626643123427E-2</v>
      </c>
      <c r="AS356" s="4">
        <v>2.6536312849161955E-2</v>
      </c>
    </row>
    <row r="357" spans="42:45" x14ac:dyDescent="0.3">
      <c r="AP357" s="1">
        <v>351</v>
      </c>
      <c r="AQ357" s="73">
        <f t="shared" si="62"/>
        <v>0.53917050691244239</v>
      </c>
      <c r="AR357" s="4">
        <v>3.11424950208221E-2</v>
      </c>
      <c r="AS357" s="4">
        <v>2.6624222254377047E-2</v>
      </c>
    </row>
    <row r="358" spans="42:45" x14ac:dyDescent="0.3">
      <c r="AP358" s="1">
        <v>352</v>
      </c>
      <c r="AQ358" s="73">
        <f t="shared" si="62"/>
        <v>0.54070660522273428</v>
      </c>
      <c r="AR358" s="4">
        <v>3.1154014918824021E-2</v>
      </c>
      <c r="AS358" s="4">
        <v>2.6785714285714232E-2</v>
      </c>
    </row>
    <row r="359" spans="42:45" x14ac:dyDescent="0.3">
      <c r="AP359" s="1">
        <v>353</v>
      </c>
      <c r="AQ359" s="73">
        <f t="shared" si="62"/>
        <v>0.54224270353302606</v>
      </c>
      <c r="AR359" s="4">
        <v>3.1154014918824021E-2</v>
      </c>
      <c r="AS359" s="4">
        <v>2.6947920872022656E-2</v>
      </c>
    </row>
    <row r="360" spans="42:45" x14ac:dyDescent="0.3">
      <c r="AP360" s="1">
        <v>354</v>
      </c>
      <c r="AQ360" s="73">
        <f t="shared" si="62"/>
        <v>0.54377880184331795</v>
      </c>
      <c r="AR360" s="4">
        <v>3.1764705882352938E-2</v>
      </c>
      <c r="AS360" s="4">
        <v>2.6985964404572387E-2</v>
      </c>
    </row>
    <row r="361" spans="42:45" x14ac:dyDescent="0.3">
      <c r="AP361" s="1">
        <v>355</v>
      </c>
      <c r="AQ361" s="73">
        <f t="shared" si="62"/>
        <v>0.54531490015360984</v>
      </c>
      <c r="AR361" s="4">
        <v>3.1764705882352938E-2</v>
      </c>
      <c r="AS361" s="4">
        <v>2.7126499454743699E-2</v>
      </c>
    </row>
    <row r="362" spans="42:45" x14ac:dyDescent="0.3">
      <c r="AP362" s="1">
        <v>356</v>
      </c>
      <c r="AQ362" s="73">
        <f t="shared" si="62"/>
        <v>0.54685099846390173</v>
      </c>
      <c r="AR362" s="4">
        <v>3.2090199479618456E-2</v>
      </c>
      <c r="AS362" s="4">
        <v>2.7261951797708437E-2</v>
      </c>
    </row>
    <row r="363" spans="42:45" x14ac:dyDescent="0.3">
      <c r="AP363" s="1">
        <v>357</v>
      </c>
      <c r="AQ363" s="73">
        <f t="shared" si="62"/>
        <v>0.54838709677419351</v>
      </c>
      <c r="AR363" s="4">
        <v>3.2748287671232904E-2</v>
      </c>
      <c r="AS363" s="4">
        <v>2.7347706554767728E-2</v>
      </c>
    </row>
    <row r="364" spans="42:45" x14ac:dyDescent="0.3">
      <c r="AP364" s="1">
        <v>358</v>
      </c>
      <c r="AQ364" s="73">
        <f t="shared" si="62"/>
        <v>0.54992319508448539</v>
      </c>
      <c r="AR364" s="4">
        <v>3.2799473453268953E-2</v>
      </c>
      <c r="AS364" s="4">
        <v>2.8066855881425344E-2</v>
      </c>
    </row>
    <row r="365" spans="42:45" x14ac:dyDescent="0.3">
      <c r="AP365" s="1">
        <v>359</v>
      </c>
      <c r="AQ365" s="73">
        <f t="shared" si="62"/>
        <v>0.55145929339477728</v>
      </c>
      <c r="AR365" s="4">
        <v>3.2941176470588238E-2</v>
      </c>
      <c r="AS365" s="4">
        <v>2.807145461173893E-2</v>
      </c>
    </row>
    <row r="366" spans="42:45" x14ac:dyDescent="0.3">
      <c r="AP366" s="1">
        <v>360</v>
      </c>
      <c r="AQ366" s="73">
        <f t="shared" si="62"/>
        <v>0.55299539170506917</v>
      </c>
      <c r="AR366" s="4">
        <v>3.2960565038257825E-2</v>
      </c>
      <c r="AS366" s="4">
        <v>2.8106508875739605E-2</v>
      </c>
    </row>
    <row r="367" spans="42:45" x14ac:dyDescent="0.3">
      <c r="AP367" s="1">
        <v>361</v>
      </c>
      <c r="AQ367" s="73">
        <f t="shared" si="62"/>
        <v>0.55453149001536095</v>
      </c>
      <c r="AR367" s="4">
        <v>3.2960565038257825E-2</v>
      </c>
      <c r="AS367" s="4">
        <v>2.8440832910106573E-2</v>
      </c>
    </row>
    <row r="368" spans="42:45" x14ac:dyDescent="0.3">
      <c r="AP368" s="1">
        <v>362</v>
      </c>
      <c r="AQ368" s="73">
        <f t="shared" si="62"/>
        <v>0.55606758832565284</v>
      </c>
      <c r="AR368" s="4">
        <v>3.3383158943697061E-2</v>
      </c>
      <c r="AS368" s="4">
        <v>2.8440832910106573E-2</v>
      </c>
    </row>
    <row r="369" spans="42:45" x14ac:dyDescent="0.3">
      <c r="AP369" s="1">
        <v>363</v>
      </c>
      <c r="AQ369" s="73">
        <f t="shared" si="62"/>
        <v>0.55760368663594473</v>
      </c>
      <c r="AR369" s="4">
        <v>3.3597760149323412E-2</v>
      </c>
      <c r="AS369" s="4">
        <v>2.8722157092614338E-2</v>
      </c>
    </row>
    <row r="370" spans="42:45" x14ac:dyDescent="0.3">
      <c r="AP370" s="1">
        <v>364</v>
      </c>
      <c r="AQ370" s="73">
        <f t="shared" si="62"/>
        <v>0.55913978494623651</v>
      </c>
      <c r="AR370" s="4">
        <v>3.4205231388329982E-2</v>
      </c>
      <c r="AS370" s="4">
        <v>2.8855250709555271E-2</v>
      </c>
    </row>
    <row r="371" spans="42:45" x14ac:dyDescent="0.3">
      <c r="AP371" s="1">
        <v>365</v>
      </c>
      <c r="AQ371" s="73">
        <f t="shared" si="62"/>
        <v>0.5606758832565284</v>
      </c>
      <c r="AR371" s="4">
        <v>3.4222445898339164E-2</v>
      </c>
      <c r="AS371" s="4">
        <v>2.90682584998702E-2</v>
      </c>
    </row>
    <row r="372" spans="42:45" x14ac:dyDescent="0.3">
      <c r="AP372" s="1">
        <v>366</v>
      </c>
      <c r="AQ372" s="73">
        <f t="shared" si="62"/>
        <v>0.56221198156682028</v>
      </c>
      <c r="AR372" s="4">
        <v>3.4258456201214295E-2</v>
      </c>
      <c r="AS372" s="4">
        <v>2.9237455551165571E-2</v>
      </c>
    </row>
    <row r="373" spans="42:45" x14ac:dyDescent="0.3">
      <c r="AP373" s="1">
        <v>367</v>
      </c>
      <c r="AQ373" s="73">
        <f t="shared" si="62"/>
        <v>0.56374807987711217</v>
      </c>
      <c r="AR373" s="4">
        <v>3.429504627109424E-2</v>
      </c>
      <c r="AS373" s="4">
        <v>2.9287286270526416E-2</v>
      </c>
    </row>
    <row r="374" spans="42:45" x14ac:dyDescent="0.3">
      <c r="AP374" s="1">
        <v>368</v>
      </c>
      <c r="AQ374" s="73">
        <f t="shared" si="62"/>
        <v>0.56528417818740395</v>
      </c>
      <c r="AR374" s="4">
        <v>3.4551231135822036E-2</v>
      </c>
      <c r="AS374" s="4">
        <v>2.9374201787994891E-2</v>
      </c>
    </row>
    <row r="375" spans="42:45" x14ac:dyDescent="0.3">
      <c r="AP375" s="1">
        <v>369</v>
      </c>
      <c r="AQ375" s="73">
        <f t="shared" si="62"/>
        <v>0.56682027649769584</v>
      </c>
      <c r="AR375" s="4">
        <v>3.4655114961679362E-2</v>
      </c>
      <c r="AS375" s="4">
        <v>2.985278080697925E-2</v>
      </c>
    </row>
    <row r="376" spans="42:45" x14ac:dyDescent="0.3">
      <c r="AP376" s="1">
        <v>370</v>
      </c>
      <c r="AQ376" s="73">
        <f t="shared" si="62"/>
        <v>0.56835637480798773</v>
      </c>
      <c r="AR376" s="4">
        <v>3.4888698630137015E-2</v>
      </c>
      <c r="AS376" s="4">
        <v>2.9894276339773929E-2</v>
      </c>
    </row>
    <row r="377" spans="42:45" x14ac:dyDescent="0.3">
      <c r="AP377" s="1">
        <v>371</v>
      </c>
      <c r="AQ377" s="73">
        <f t="shared" si="62"/>
        <v>0.56989247311827962</v>
      </c>
      <c r="AR377" s="4">
        <v>3.5541904344010507E-2</v>
      </c>
      <c r="AS377" s="4">
        <v>3.007518796992481E-2</v>
      </c>
    </row>
    <row r="378" spans="42:45" x14ac:dyDescent="0.3">
      <c r="AP378" s="1">
        <v>372</v>
      </c>
      <c r="AQ378" s="73">
        <f t="shared" si="62"/>
        <v>0.5714285714285714</v>
      </c>
      <c r="AR378" s="4">
        <v>3.5541904344010507E-2</v>
      </c>
      <c r="AS378" s="4">
        <v>3.0365948611471551E-2</v>
      </c>
    </row>
    <row r="379" spans="42:45" x14ac:dyDescent="0.3">
      <c r="AP379" s="1">
        <v>373</v>
      </c>
      <c r="AQ379" s="73">
        <f t="shared" si="62"/>
        <v>0.57296466973886329</v>
      </c>
      <c r="AR379" s="4">
        <v>3.5900016775708733E-2</v>
      </c>
      <c r="AS379" s="4">
        <v>3.0407279991121937E-2</v>
      </c>
    </row>
    <row r="380" spans="42:45" x14ac:dyDescent="0.3">
      <c r="AP380" s="1">
        <v>374</v>
      </c>
      <c r="AQ380" s="73">
        <f t="shared" si="62"/>
        <v>0.57450076804915517</v>
      </c>
      <c r="AR380" s="4">
        <v>3.6422646952758743E-2</v>
      </c>
      <c r="AS380" s="4">
        <v>3.0407279991121937E-2</v>
      </c>
    </row>
    <row r="381" spans="42:45" x14ac:dyDescent="0.3">
      <c r="AP381" s="1">
        <v>375</v>
      </c>
      <c r="AQ381" s="73">
        <f t="shared" si="62"/>
        <v>0.57603686635944695</v>
      </c>
      <c r="AR381" s="4">
        <v>3.6496350364963501E-2</v>
      </c>
      <c r="AS381" s="4">
        <v>3.0805687203791426E-2</v>
      </c>
    </row>
    <row r="382" spans="42:45" x14ac:dyDescent="0.3">
      <c r="AP382" s="1">
        <v>376</v>
      </c>
      <c r="AQ382" s="73">
        <f t="shared" si="62"/>
        <v>0.57757296466973884</v>
      </c>
      <c r="AR382" s="4">
        <v>3.6536934074662381E-2</v>
      </c>
      <c r="AS382" s="4">
        <v>3.0977155842602532E-2</v>
      </c>
    </row>
    <row r="383" spans="42:45" x14ac:dyDescent="0.3">
      <c r="AP383" s="1">
        <v>377</v>
      </c>
      <c r="AQ383" s="73">
        <f t="shared" si="62"/>
        <v>0.57910906298003073</v>
      </c>
      <c r="AR383" s="4">
        <v>3.687095166915795E-2</v>
      </c>
      <c r="AS383" s="4">
        <v>3.1484962406014984E-2</v>
      </c>
    </row>
    <row r="384" spans="42:45" x14ac:dyDescent="0.3">
      <c r="AP384" s="1">
        <v>378</v>
      </c>
      <c r="AQ384" s="73">
        <f t="shared" si="62"/>
        <v>0.58064516129032262</v>
      </c>
      <c r="AR384" s="4">
        <v>3.6887994634473509E-2</v>
      </c>
      <c r="AS384" s="4">
        <v>3.1484962406014984E-2</v>
      </c>
    </row>
    <row r="385" spans="42:45" x14ac:dyDescent="0.3">
      <c r="AP385" s="1">
        <v>379</v>
      </c>
      <c r="AQ385" s="73">
        <f t="shared" si="62"/>
        <v>0.5821812596006144</v>
      </c>
      <c r="AR385" s="4">
        <v>3.7479630635524258E-2</v>
      </c>
      <c r="AS385" s="4">
        <v>3.202227636616773E-2</v>
      </c>
    </row>
    <row r="386" spans="42:45" x14ac:dyDescent="0.3">
      <c r="AP386" s="1">
        <v>380</v>
      </c>
      <c r="AQ386" s="73">
        <f t="shared" si="62"/>
        <v>0.58371735791090629</v>
      </c>
      <c r="AR386" s="4">
        <v>3.7486389796235843E-2</v>
      </c>
      <c r="AS386" s="4">
        <v>3.2567049808429116E-2</v>
      </c>
    </row>
    <row r="387" spans="42:45" x14ac:dyDescent="0.3">
      <c r="AP387" s="1">
        <v>381</v>
      </c>
      <c r="AQ387" s="73">
        <f t="shared" si="62"/>
        <v>0.58525345622119818</v>
      </c>
      <c r="AR387" s="4">
        <v>3.7735849056603744E-2</v>
      </c>
      <c r="AS387" s="4">
        <v>3.2702237521514604E-2</v>
      </c>
    </row>
    <row r="388" spans="42:45" x14ac:dyDescent="0.3">
      <c r="AP388" s="1">
        <v>382</v>
      </c>
      <c r="AQ388" s="73">
        <f t="shared" si="62"/>
        <v>0.58678955453149007</v>
      </c>
      <c r="AR388" s="4">
        <v>3.7987337554148536E-2</v>
      </c>
      <c r="AS388" s="4">
        <v>3.2892446919596197E-2</v>
      </c>
    </row>
    <row r="389" spans="42:45" x14ac:dyDescent="0.3">
      <c r="AP389" s="1">
        <v>383</v>
      </c>
      <c r="AQ389" s="73">
        <f t="shared" si="62"/>
        <v>0.58832565284178184</v>
      </c>
      <c r="AR389" s="4">
        <v>3.8225748287053732E-2</v>
      </c>
      <c r="AS389" s="4">
        <v>3.2918800292611558E-2</v>
      </c>
    </row>
    <row r="390" spans="42:45" x14ac:dyDescent="0.3">
      <c r="AP390" s="1">
        <v>384</v>
      </c>
      <c r="AQ390" s="73">
        <f t="shared" si="62"/>
        <v>0.58986175115207373</v>
      </c>
      <c r="AR390" s="4">
        <v>3.8522637013502732E-2</v>
      </c>
      <c r="AS390" s="4">
        <v>3.3508276140492579E-2</v>
      </c>
    </row>
    <row r="391" spans="42:45" x14ac:dyDescent="0.3">
      <c r="AP391" s="1">
        <v>385</v>
      </c>
      <c r="AQ391" s="73">
        <f t="shared" si="62"/>
        <v>0.59139784946236562</v>
      </c>
      <c r="AR391" s="4">
        <v>3.896103896103896E-2</v>
      </c>
      <c r="AS391" s="4">
        <v>3.3508276140492579E-2</v>
      </c>
    </row>
    <row r="392" spans="42:45" x14ac:dyDescent="0.3">
      <c r="AP392" s="1">
        <v>386</v>
      </c>
      <c r="AQ392" s="73">
        <f t="shared" ref="AQ392:AQ455" si="63">AP392/651</f>
        <v>0.5929339477726574</v>
      </c>
      <c r="AR392" s="4">
        <v>3.9255158530447871E-2</v>
      </c>
      <c r="AS392" s="4">
        <v>3.3650329188002925E-2</v>
      </c>
    </row>
    <row r="393" spans="42:45" x14ac:dyDescent="0.3">
      <c r="AP393" s="1">
        <v>387</v>
      </c>
      <c r="AQ393" s="73">
        <f t="shared" si="63"/>
        <v>0.59447004608294929</v>
      </c>
      <c r="AR393" s="4">
        <v>3.9307609087630722E-2</v>
      </c>
      <c r="AS393" s="4">
        <v>3.3942558746736295E-2</v>
      </c>
    </row>
    <row r="394" spans="42:45" x14ac:dyDescent="0.3">
      <c r="AP394" s="1">
        <v>388</v>
      </c>
      <c r="AQ394" s="73">
        <f t="shared" si="63"/>
        <v>0.59600614439324118</v>
      </c>
      <c r="AR394" s="4">
        <v>3.938130759104868E-2</v>
      </c>
      <c r="AS394" s="4">
        <v>3.4583821805392767E-2</v>
      </c>
    </row>
    <row r="395" spans="42:45" x14ac:dyDescent="0.3">
      <c r="AP395" s="1">
        <v>389</v>
      </c>
      <c r="AQ395" s="73">
        <f t="shared" si="63"/>
        <v>0.59754224270353307</v>
      </c>
      <c r="AR395" s="4">
        <v>3.9416058394160583E-2</v>
      </c>
      <c r="AS395" s="4">
        <v>3.5163966811536967E-2</v>
      </c>
    </row>
    <row r="396" spans="42:45" x14ac:dyDescent="0.3">
      <c r="AP396" s="1">
        <v>390</v>
      </c>
      <c r="AQ396" s="73">
        <f t="shared" si="63"/>
        <v>0.59907834101382484</v>
      </c>
      <c r="AR396" s="4">
        <v>3.9653448850383126E-2</v>
      </c>
      <c r="AS396" s="4">
        <v>3.5502958579881616E-2</v>
      </c>
    </row>
    <row r="397" spans="42:45" x14ac:dyDescent="0.3">
      <c r="AP397" s="1">
        <v>391</v>
      </c>
      <c r="AQ397" s="73">
        <f t="shared" si="63"/>
        <v>0.60061443932411673</v>
      </c>
      <c r="AR397" s="4">
        <v>3.9827349421228196E-2</v>
      </c>
      <c r="AS397" s="4">
        <v>3.5526846992329476E-2</v>
      </c>
    </row>
    <row r="398" spans="42:45" x14ac:dyDescent="0.3">
      <c r="AP398" s="1">
        <v>392</v>
      </c>
      <c r="AQ398" s="73">
        <f t="shared" si="63"/>
        <v>0.60215053763440862</v>
      </c>
      <c r="AR398" s="4">
        <v>3.9929793769196989E-2</v>
      </c>
      <c r="AS398" s="4">
        <v>3.5556709057876945E-2</v>
      </c>
    </row>
    <row r="399" spans="42:45" x14ac:dyDescent="0.3">
      <c r="AP399" s="1">
        <v>393</v>
      </c>
      <c r="AQ399" s="73">
        <f t="shared" si="63"/>
        <v>0.60368663594470051</v>
      </c>
      <c r="AR399" s="4">
        <v>3.9929793769196989E-2</v>
      </c>
      <c r="AS399" s="4">
        <v>3.6049237983587376E-2</v>
      </c>
    </row>
    <row r="400" spans="42:45" x14ac:dyDescent="0.3">
      <c r="AP400" s="1">
        <v>394</v>
      </c>
      <c r="AQ400" s="73">
        <f t="shared" si="63"/>
        <v>0.60522273425499229</v>
      </c>
      <c r="AR400" s="4">
        <v>0.04</v>
      </c>
      <c r="AS400" s="4">
        <v>3.6151718688265534E-2</v>
      </c>
    </row>
    <row r="401" spans="42:45" x14ac:dyDescent="0.3">
      <c r="AP401" s="1">
        <v>395</v>
      </c>
      <c r="AQ401" s="73">
        <f t="shared" si="63"/>
        <v>0.60675883256528418</v>
      </c>
      <c r="AR401" s="4">
        <v>4.0195545898968038E-2</v>
      </c>
      <c r="AS401" s="4">
        <v>3.627415238789642E-2</v>
      </c>
    </row>
    <row r="402" spans="42:45" x14ac:dyDescent="0.3">
      <c r="AP402" s="1">
        <v>396</v>
      </c>
      <c r="AQ402" s="73">
        <f t="shared" si="63"/>
        <v>0.60829493087557607</v>
      </c>
      <c r="AR402" s="4">
        <v>4.0750090155066712E-2</v>
      </c>
      <c r="AS402" s="4">
        <v>3.6359287166606837E-2</v>
      </c>
    </row>
    <row r="403" spans="42:45" x14ac:dyDescent="0.3">
      <c r="AP403" s="1">
        <v>397</v>
      </c>
      <c r="AQ403" s="73">
        <f t="shared" si="63"/>
        <v>0.60983102918586785</v>
      </c>
      <c r="AR403" s="4">
        <v>4.1195679477518149E-2</v>
      </c>
      <c r="AS403" s="4">
        <v>3.6668484187568122E-2</v>
      </c>
    </row>
    <row r="404" spans="42:45" x14ac:dyDescent="0.3">
      <c r="AP404" s="1">
        <v>398</v>
      </c>
      <c r="AQ404" s="73">
        <f t="shared" si="63"/>
        <v>0.61136712749615973</v>
      </c>
      <c r="AR404" s="4">
        <v>4.1393764736704246E-2</v>
      </c>
      <c r="AS404" s="4">
        <v>3.6720204841713164E-2</v>
      </c>
    </row>
    <row r="405" spans="42:45" x14ac:dyDescent="0.3">
      <c r="AP405" s="1">
        <v>399</v>
      </c>
      <c r="AQ405" s="73">
        <f t="shared" si="63"/>
        <v>0.61290322580645162</v>
      </c>
      <c r="AR405" s="4">
        <v>4.1471330688784711E-2</v>
      </c>
      <c r="AS405" s="4">
        <v>3.6739198990854545E-2</v>
      </c>
    </row>
    <row r="406" spans="42:45" x14ac:dyDescent="0.3">
      <c r="AP406" s="1">
        <v>400</v>
      </c>
      <c r="AQ406" s="73">
        <f t="shared" si="63"/>
        <v>0.61443932411674351</v>
      </c>
      <c r="AR406" s="4">
        <v>4.1471330688784711E-2</v>
      </c>
      <c r="AS406" s="4">
        <v>3.7838228910432613E-2</v>
      </c>
    </row>
    <row r="407" spans="42:45" x14ac:dyDescent="0.3">
      <c r="AP407" s="1">
        <v>401</v>
      </c>
      <c r="AQ407" s="73">
        <f t="shared" si="63"/>
        <v>0.61597542242703529</v>
      </c>
      <c r="AR407" s="4">
        <v>4.1485978606533747E-2</v>
      </c>
      <c r="AS407" s="4">
        <v>3.8113470240167029E-2</v>
      </c>
    </row>
    <row r="408" spans="42:45" x14ac:dyDescent="0.3">
      <c r="AP408" s="1">
        <v>402</v>
      </c>
      <c r="AQ408" s="73">
        <f t="shared" si="63"/>
        <v>0.61751152073732718</v>
      </c>
      <c r="AR408" s="4">
        <v>4.1702716732998829E-2</v>
      </c>
      <c r="AS408" s="4">
        <v>3.8314176245210725E-2</v>
      </c>
    </row>
    <row r="409" spans="42:45" x14ac:dyDescent="0.3">
      <c r="AP409" s="1">
        <v>403</v>
      </c>
      <c r="AQ409" s="73">
        <f t="shared" si="63"/>
        <v>0.61904761904761907</v>
      </c>
      <c r="AR409" s="4">
        <v>4.1771514846502225E-2</v>
      </c>
      <c r="AS409" s="4">
        <v>3.8980070339976587E-2</v>
      </c>
    </row>
    <row r="410" spans="42:45" x14ac:dyDescent="0.3">
      <c r="AP410" s="1">
        <v>404</v>
      </c>
      <c r="AQ410" s="73">
        <f t="shared" si="63"/>
        <v>0.62058371735791096</v>
      </c>
      <c r="AR410" s="4">
        <v>4.1775004333506643E-2</v>
      </c>
      <c r="AS410" s="4">
        <v>3.9114974318451227E-2</v>
      </c>
    </row>
    <row r="411" spans="42:45" x14ac:dyDescent="0.3">
      <c r="AP411" s="1">
        <v>405</v>
      </c>
      <c r="AQ411" s="73">
        <f t="shared" si="63"/>
        <v>0.62211981566820274</v>
      </c>
      <c r="AR411" s="4">
        <v>4.183195095564371E-2</v>
      </c>
      <c r="AS411" s="4">
        <v>3.91644908616188E-2</v>
      </c>
    </row>
    <row r="412" spans="42:45" x14ac:dyDescent="0.3">
      <c r="AP412" s="1">
        <v>406</v>
      </c>
      <c r="AQ412" s="73">
        <f t="shared" si="63"/>
        <v>0.62365591397849462</v>
      </c>
      <c r="AR412" s="4">
        <v>4.2123738481790234E-2</v>
      </c>
      <c r="AS412" s="4">
        <v>3.9646939661409315E-2</v>
      </c>
    </row>
    <row r="413" spans="42:45" x14ac:dyDescent="0.3">
      <c r="AP413" s="1">
        <v>407</v>
      </c>
      <c r="AQ413" s="73">
        <f t="shared" si="63"/>
        <v>0.62519201228878651</v>
      </c>
      <c r="AR413" s="4">
        <v>4.2152745372530755E-2</v>
      </c>
      <c r="AS413" s="4">
        <v>4.0502793296089329E-2</v>
      </c>
    </row>
    <row r="414" spans="42:45" x14ac:dyDescent="0.3">
      <c r="AP414" s="1">
        <v>408</v>
      </c>
      <c r="AQ414" s="73">
        <f t="shared" si="63"/>
        <v>0.62672811059907829</v>
      </c>
      <c r="AR414" s="4">
        <v>4.2208730847065695E-2</v>
      </c>
      <c r="AS414" s="4">
        <v>4.0661612680909759E-2</v>
      </c>
    </row>
    <row r="415" spans="42:45" x14ac:dyDescent="0.3">
      <c r="AP415" s="1">
        <v>409</v>
      </c>
      <c r="AQ415" s="73">
        <f t="shared" si="63"/>
        <v>0.62826420890937018</v>
      </c>
      <c r="AR415" s="4">
        <v>4.2351768809167911E-2</v>
      </c>
      <c r="AS415" s="4">
        <v>4.0816326530612242E-2</v>
      </c>
    </row>
    <row r="416" spans="42:45" x14ac:dyDescent="0.3">
      <c r="AP416" s="1">
        <v>410</v>
      </c>
      <c r="AQ416" s="73">
        <f t="shared" si="63"/>
        <v>0.62980030721966207</v>
      </c>
      <c r="AR416" s="4">
        <v>4.2460533478497618E-2</v>
      </c>
      <c r="AS416" s="4">
        <v>4.0831206707983916E-2</v>
      </c>
    </row>
    <row r="417" spans="42:45" x14ac:dyDescent="0.3">
      <c r="AP417" s="1">
        <v>411</v>
      </c>
      <c r="AQ417" s="73">
        <f t="shared" si="63"/>
        <v>0.63133640552995396</v>
      </c>
      <c r="AR417" s="4">
        <v>4.2494042891183435E-2</v>
      </c>
      <c r="AS417" s="4">
        <v>4.1077916834880955E-2</v>
      </c>
    </row>
    <row r="418" spans="42:45" x14ac:dyDescent="0.3">
      <c r="AP418" s="1">
        <v>412</v>
      </c>
      <c r="AQ418" s="73">
        <f t="shared" si="63"/>
        <v>0.63287250384024574</v>
      </c>
      <c r="AR418" s="4">
        <v>4.2502951593860687E-2</v>
      </c>
      <c r="AS418" s="4">
        <v>4.1084729981377972E-2</v>
      </c>
    </row>
    <row r="419" spans="42:45" x14ac:dyDescent="0.3">
      <c r="AP419" s="1">
        <v>413</v>
      </c>
      <c r="AQ419" s="73">
        <f t="shared" si="63"/>
        <v>0.63440860215053763</v>
      </c>
      <c r="AR419" s="4">
        <v>4.2703694000524005E-2</v>
      </c>
      <c r="AS419" s="4">
        <v>4.1090478071908361E-2</v>
      </c>
    </row>
    <row r="420" spans="42:45" x14ac:dyDescent="0.3">
      <c r="AP420" s="1">
        <v>414</v>
      </c>
      <c r="AQ420" s="73">
        <f t="shared" si="63"/>
        <v>0.63594470046082952</v>
      </c>
      <c r="AR420" s="4">
        <v>4.2985671442852307E-2</v>
      </c>
      <c r="AS420" s="4">
        <v>4.1093908262190677E-2</v>
      </c>
    </row>
    <row r="421" spans="42:45" x14ac:dyDescent="0.3">
      <c r="AP421" s="1">
        <v>415</v>
      </c>
      <c r="AQ421" s="73">
        <f t="shared" si="63"/>
        <v>0.6374807987711214</v>
      </c>
      <c r="AR421" s="4">
        <v>4.3594902749832326E-2</v>
      </c>
      <c r="AS421" s="4">
        <v>4.1582559547840174E-2</v>
      </c>
    </row>
    <row r="422" spans="42:45" x14ac:dyDescent="0.3">
      <c r="AP422" s="1">
        <v>416</v>
      </c>
      <c r="AQ422" s="73">
        <f t="shared" si="63"/>
        <v>0.63901689708141318</v>
      </c>
      <c r="AR422" s="4">
        <v>4.3795620437956206E-2</v>
      </c>
      <c r="AS422" s="4">
        <v>4.1594152453880921E-2</v>
      </c>
    </row>
    <row r="423" spans="42:45" x14ac:dyDescent="0.3">
      <c r="AP423" s="1">
        <v>417</v>
      </c>
      <c r="AQ423" s="73">
        <f t="shared" si="63"/>
        <v>0.64055299539170507</v>
      </c>
      <c r="AR423" s="4">
        <v>4.3795620437956206E-2</v>
      </c>
      <c r="AS423" s="4">
        <v>4.1775456919060053E-2</v>
      </c>
    </row>
    <row r="424" spans="42:45" x14ac:dyDescent="0.3">
      <c r="AP424" s="1">
        <v>418</v>
      </c>
      <c r="AQ424" s="73">
        <f t="shared" si="63"/>
        <v>0.64208909370199696</v>
      </c>
      <c r="AR424" s="4">
        <v>4.3846537120079722E-2</v>
      </c>
      <c r="AS424" s="4">
        <v>4.1890440386680987E-2</v>
      </c>
    </row>
    <row r="425" spans="42:45" x14ac:dyDescent="0.3">
      <c r="AP425" s="1">
        <v>419</v>
      </c>
      <c r="AQ425" s="73">
        <f t="shared" si="63"/>
        <v>0.64362519201228874</v>
      </c>
      <c r="AR425" s="4">
        <v>4.4013623264343757E-2</v>
      </c>
      <c r="AS425" s="4">
        <v>4.1910902696365805E-2</v>
      </c>
    </row>
    <row r="426" spans="42:45" x14ac:dyDescent="0.3">
      <c r="AP426" s="1">
        <v>420</v>
      </c>
      <c r="AQ426" s="73">
        <f t="shared" si="63"/>
        <v>0.64516129032258063</v>
      </c>
      <c r="AR426" s="4">
        <v>4.4117647058823532E-2</v>
      </c>
      <c r="AS426" s="4">
        <v>4.2058270676691677E-2</v>
      </c>
    </row>
    <row r="427" spans="42:45" x14ac:dyDescent="0.3">
      <c r="AP427" s="1">
        <v>421</v>
      </c>
      <c r="AQ427" s="73">
        <f t="shared" si="63"/>
        <v>0.64669738863287252</v>
      </c>
      <c r="AR427" s="4">
        <v>4.4520547945205505E-2</v>
      </c>
      <c r="AS427" s="4">
        <v>4.2145593869731802E-2</v>
      </c>
    </row>
    <row r="428" spans="42:45" x14ac:dyDescent="0.3">
      <c r="AP428" s="1">
        <v>422</v>
      </c>
      <c r="AQ428" s="73">
        <f t="shared" si="63"/>
        <v>0.64823348694316441</v>
      </c>
      <c r="AR428" s="4">
        <v>4.4520547945205505E-2</v>
      </c>
      <c r="AS428" s="4">
        <v>4.2384562370778811E-2</v>
      </c>
    </row>
    <row r="429" spans="42:45" x14ac:dyDescent="0.3">
      <c r="AP429" s="1">
        <v>423</v>
      </c>
      <c r="AQ429" s="73">
        <f t="shared" si="63"/>
        <v>0.64976958525345618</v>
      </c>
      <c r="AR429" s="4">
        <v>4.4732195409064181E-2</v>
      </c>
      <c r="AS429" s="4">
        <v>4.2384562370778811E-2</v>
      </c>
    </row>
    <row r="430" spans="42:45" x14ac:dyDescent="0.3">
      <c r="AP430" s="1">
        <v>424</v>
      </c>
      <c r="AQ430" s="73">
        <f t="shared" si="63"/>
        <v>0.65130568356374807</v>
      </c>
      <c r="AR430" s="4">
        <v>4.495290922748018E-2</v>
      </c>
      <c r="AS430" s="4">
        <v>4.3046357615893968E-2</v>
      </c>
    </row>
    <row r="431" spans="42:45" x14ac:dyDescent="0.3">
      <c r="AP431" s="1">
        <v>425</v>
      </c>
      <c r="AQ431" s="73">
        <f t="shared" si="63"/>
        <v>0.65284178187403996</v>
      </c>
      <c r="AR431" s="4">
        <v>4.4963576990705793E-2</v>
      </c>
      <c r="AS431" s="4">
        <v>4.3121508379888214E-2</v>
      </c>
    </row>
    <row r="432" spans="42:45" x14ac:dyDescent="0.3">
      <c r="AP432" s="1">
        <v>426</v>
      </c>
      <c r="AQ432" s="73">
        <f t="shared" si="63"/>
        <v>0.65437788018433185</v>
      </c>
      <c r="AR432" s="4">
        <v>4.5182362547632075E-2</v>
      </c>
      <c r="AS432" s="4">
        <v>4.326436116336272E-2</v>
      </c>
    </row>
    <row r="433" spans="42:45" x14ac:dyDescent="0.3">
      <c r="AP433" s="1">
        <v>427</v>
      </c>
      <c r="AQ433" s="73">
        <f t="shared" si="63"/>
        <v>0.65591397849462363</v>
      </c>
      <c r="AR433" s="4">
        <v>4.5627376425855598E-2</v>
      </c>
      <c r="AS433" s="4">
        <v>4.3459552495697051E-2</v>
      </c>
    </row>
    <row r="434" spans="42:45" x14ac:dyDescent="0.3">
      <c r="AP434" s="1">
        <v>428</v>
      </c>
      <c r="AQ434" s="73">
        <f t="shared" si="63"/>
        <v>0.65745007680491552</v>
      </c>
      <c r="AR434" s="4">
        <v>4.631789403532148E-2</v>
      </c>
      <c r="AS434" s="4">
        <v>4.3459552495697051E-2</v>
      </c>
    </row>
    <row r="435" spans="42:45" x14ac:dyDescent="0.3">
      <c r="AP435" s="1">
        <v>429</v>
      </c>
      <c r="AQ435" s="73">
        <f t="shared" si="63"/>
        <v>0.65898617511520741</v>
      </c>
      <c r="AR435" s="4">
        <v>4.6461325488838939E-2</v>
      </c>
      <c r="AS435" s="4">
        <v>4.4053733702094054E-2</v>
      </c>
    </row>
    <row r="436" spans="42:45" x14ac:dyDescent="0.3">
      <c r="AP436" s="1">
        <v>430</v>
      </c>
      <c r="AQ436" s="73">
        <f t="shared" si="63"/>
        <v>0.66052227342549918</v>
      </c>
      <c r="AR436" s="4">
        <v>4.6545244290257366E-2</v>
      </c>
      <c r="AS436" s="4">
        <v>4.4165757906215887E-2</v>
      </c>
    </row>
    <row r="437" spans="42:45" x14ac:dyDescent="0.3">
      <c r="AP437" s="1">
        <v>431</v>
      </c>
      <c r="AQ437" s="73">
        <f t="shared" si="63"/>
        <v>0.66205837173579107</v>
      </c>
      <c r="AR437" s="4">
        <v>4.6715328467153282E-2</v>
      </c>
      <c r="AS437" s="4">
        <v>4.4407894736842049E-2</v>
      </c>
    </row>
    <row r="438" spans="42:45" x14ac:dyDescent="0.3">
      <c r="AP438" s="1">
        <v>432</v>
      </c>
      <c r="AQ438" s="73">
        <f t="shared" si="63"/>
        <v>0.66359447004608296</v>
      </c>
      <c r="AR438" s="4">
        <v>4.6819100948825673E-2</v>
      </c>
      <c r="AS438" s="4">
        <v>4.4640539839086398E-2</v>
      </c>
    </row>
    <row r="439" spans="42:45" x14ac:dyDescent="0.3">
      <c r="AP439" s="1">
        <v>433</v>
      </c>
      <c r="AQ439" s="73">
        <f t="shared" si="63"/>
        <v>0.66513056835637485</v>
      </c>
      <c r="AR439" s="4">
        <v>4.6847525747299612E-2</v>
      </c>
      <c r="AS439" s="4">
        <v>4.4699872286079183E-2</v>
      </c>
    </row>
    <row r="440" spans="42:45" x14ac:dyDescent="0.3">
      <c r="AP440" s="1">
        <v>434</v>
      </c>
      <c r="AQ440" s="73">
        <f t="shared" si="63"/>
        <v>0.66666666666666663</v>
      </c>
      <c r="AR440" s="4">
        <v>4.7058823529411764E-2</v>
      </c>
      <c r="AS440" s="4">
        <v>4.5158286778398456E-2</v>
      </c>
    </row>
    <row r="441" spans="42:45" x14ac:dyDescent="0.3">
      <c r="AP441" s="1">
        <v>435</v>
      </c>
      <c r="AQ441" s="73">
        <f t="shared" si="63"/>
        <v>0.66820276497695852</v>
      </c>
      <c r="AR441" s="4">
        <v>4.7759127876795336E-2</v>
      </c>
      <c r="AS441" s="4">
        <v>4.5338441890166031E-2</v>
      </c>
    </row>
    <row r="442" spans="42:45" x14ac:dyDescent="0.3">
      <c r="AP442" s="1">
        <v>436</v>
      </c>
      <c r="AQ442" s="73">
        <f t="shared" si="63"/>
        <v>0.66973886328725041</v>
      </c>
      <c r="AR442" s="4">
        <v>4.7904191616766532E-2</v>
      </c>
      <c r="AS442" s="4">
        <v>4.5830461750516929E-2</v>
      </c>
    </row>
    <row r="443" spans="42:45" x14ac:dyDescent="0.3">
      <c r="AP443" s="1">
        <v>437</v>
      </c>
      <c r="AQ443" s="73">
        <f t="shared" si="63"/>
        <v>0.6712749615975423</v>
      </c>
      <c r="AR443" s="4">
        <v>4.8823529411764703E-2</v>
      </c>
      <c r="AS443" s="4">
        <v>4.5927520631503377E-2</v>
      </c>
    </row>
    <row r="444" spans="42:45" x14ac:dyDescent="0.3">
      <c r="AP444" s="1">
        <v>438</v>
      </c>
      <c r="AQ444" s="73">
        <f t="shared" si="63"/>
        <v>0.67281105990783407</v>
      </c>
      <c r="AR444" s="4">
        <v>4.9253340319622772E-2</v>
      </c>
      <c r="AS444" s="4">
        <v>4.629967189208891E-2</v>
      </c>
    </row>
    <row r="445" spans="42:45" x14ac:dyDescent="0.3">
      <c r="AP445" s="1">
        <v>439</v>
      </c>
      <c r="AQ445" s="73">
        <f t="shared" si="63"/>
        <v>0.67434715821812596</v>
      </c>
      <c r="AR445" s="4">
        <v>4.9253340319622772E-2</v>
      </c>
      <c r="AS445" s="4">
        <v>4.6498723782044143E-2</v>
      </c>
    </row>
    <row r="446" spans="42:45" x14ac:dyDescent="0.3">
      <c r="AP446" s="1">
        <v>440</v>
      </c>
      <c r="AQ446" s="73">
        <f t="shared" si="63"/>
        <v>0.67588325652841785</v>
      </c>
      <c r="AR446" s="4">
        <v>4.9586776859504134E-2</v>
      </c>
      <c r="AS446" s="4">
        <v>4.6997389033942558E-2</v>
      </c>
    </row>
    <row r="447" spans="42:45" x14ac:dyDescent="0.3">
      <c r="AP447" s="1">
        <v>441</v>
      </c>
      <c r="AQ447" s="73">
        <f t="shared" si="63"/>
        <v>0.67741935483870963</v>
      </c>
      <c r="AR447" s="4">
        <v>4.9635036496350364E-2</v>
      </c>
      <c r="AS447" s="4">
        <v>4.7235920062289091E-2</v>
      </c>
    </row>
    <row r="448" spans="42:45" x14ac:dyDescent="0.3">
      <c r="AP448" s="1">
        <v>442</v>
      </c>
      <c r="AQ448" s="73">
        <f t="shared" si="63"/>
        <v>0.67895545314900152</v>
      </c>
      <c r="AR448" s="4">
        <v>4.9637041396900158E-2</v>
      </c>
      <c r="AS448" s="4">
        <v>4.7254150702426563E-2</v>
      </c>
    </row>
    <row r="449" spans="42:45" x14ac:dyDescent="0.3">
      <c r="AP449" s="1">
        <v>443</v>
      </c>
      <c r="AQ449" s="73">
        <f t="shared" si="63"/>
        <v>0.68049155145929341</v>
      </c>
      <c r="AR449" s="4">
        <v>4.9650116627790654E-2</v>
      </c>
      <c r="AS449" s="4">
        <v>4.7553411440385981E-2</v>
      </c>
    </row>
    <row r="450" spans="42:45" x14ac:dyDescent="0.3">
      <c r="AP450" s="1">
        <v>444</v>
      </c>
      <c r="AQ450" s="73">
        <f t="shared" si="63"/>
        <v>0.6820276497695853</v>
      </c>
      <c r="AR450" s="4">
        <v>5.030181086519115E-2</v>
      </c>
      <c r="AS450" s="4">
        <v>4.8328751266097494E-2</v>
      </c>
    </row>
    <row r="451" spans="42:45" x14ac:dyDescent="0.3">
      <c r="AP451" s="1">
        <v>445</v>
      </c>
      <c r="AQ451" s="73">
        <f t="shared" si="63"/>
        <v>0.68356374807987708</v>
      </c>
      <c r="AR451" s="4">
        <v>5.0899517332163205E-2</v>
      </c>
      <c r="AS451" s="4">
        <v>4.8917593589283548E-2</v>
      </c>
    </row>
    <row r="452" spans="42:45" x14ac:dyDescent="0.3">
      <c r="AP452" s="1">
        <v>446</v>
      </c>
      <c r="AQ452" s="73">
        <f t="shared" si="63"/>
        <v>0.68509984639016897</v>
      </c>
      <c r="AR452" s="4">
        <v>5.0972501676727032E-2</v>
      </c>
      <c r="AS452" s="4">
        <v>4.8936750272628102E-2</v>
      </c>
    </row>
    <row r="453" spans="42:45" x14ac:dyDescent="0.3">
      <c r="AP453" s="1">
        <v>447</v>
      </c>
      <c r="AQ453" s="73">
        <f t="shared" si="63"/>
        <v>0.68663594470046085</v>
      </c>
      <c r="AR453" s="4">
        <v>5.1316227924025244E-2</v>
      </c>
      <c r="AS453" s="4">
        <v>4.9033904484141411E-2</v>
      </c>
    </row>
    <row r="454" spans="42:45" x14ac:dyDescent="0.3">
      <c r="AP454" s="1">
        <v>448</v>
      </c>
      <c r="AQ454" s="73">
        <f t="shared" si="63"/>
        <v>0.68817204301075274</v>
      </c>
      <c r="AR454" s="4">
        <v>5.1818634778276036E-2</v>
      </c>
      <c r="AS454" s="4">
        <v>4.9107142857142801E-2</v>
      </c>
    </row>
    <row r="455" spans="42:45" x14ac:dyDescent="0.3">
      <c r="AP455" s="1">
        <v>449</v>
      </c>
      <c r="AQ455" s="73">
        <f t="shared" si="63"/>
        <v>0.68970814132104452</v>
      </c>
      <c r="AR455" s="4">
        <v>5.1886519905240625E-2</v>
      </c>
      <c r="AS455" s="4">
        <v>5.0382865386749499E-2</v>
      </c>
    </row>
    <row r="456" spans="42:45" x14ac:dyDescent="0.3">
      <c r="AP456" s="1">
        <v>450</v>
      </c>
      <c r="AQ456" s="73">
        <f t="shared" ref="AQ456:AQ519" si="64">AP456/651</f>
        <v>0.69124423963133641</v>
      </c>
      <c r="AR456" s="4">
        <v>5.1948051948051951E-2</v>
      </c>
      <c r="AS456" s="4">
        <v>5.0448620281022434E-2</v>
      </c>
    </row>
    <row r="457" spans="42:45" x14ac:dyDescent="0.3">
      <c r="AP457" s="1">
        <v>451</v>
      </c>
      <c r="AQ457" s="73">
        <f t="shared" si="64"/>
        <v>0.6927803379416283</v>
      </c>
      <c r="AR457" s="4">
        <v>5.201198630136989E-2</v>
      </c>
      <c r="AS457" s="4">
        <v>5.0483351235230935E-2</v>
      </c>
    </row>
    <row r="458" spans="42:45" x14ac:dyDescent="0.3">
      <c r="AP458" s="1">
        <v>452</v>
      </c>
      <c r="AQ458" s="73">
        <f t="shared" si="64"/>
        <v>0.69431643625192008</v>
      </c>
      <c r="AR458" s="4">
        <v>5.201198630136989E-2</v>
      </c>
      <c r="AS458" s="4">
        <v>5.0666128381106228E-2</v>
      </c>
    </row>
    <row r="459" spans="42:45" x14ac:dyDescent="0.3">
      <c r="AP459" s="1">
        <v>453</v>
      </c>
      <c r="AQ459" s="73">
        <f t="shared" si="64"/>
        <v>0.69585253456221197</v>
      </c>
      <c r="AR459" s="4">
        <v>5.2499372017081075E-2</v>
      </c>
      <c r="AS459" s="4">
        <v>5.0703399765533445E-2</v>
      </c>
    </row>
    <row r="460" spans="42:45" x14ac:dyDescent="0.3">
      <c r="AP460" s="1">
        <v>454</v>
      </c>
      <c r="AQ460" s="73">
        <f t="shared" si="64"/>
        <v>0.69738863287250386</v>
      </c>
      <c r="AR460" s="4">
        <v>5.3775122216186945E-2</v>
      </c>
      <c r="AS460" s="4">
        <v>5.0703399765533445E-2</v>
      </c>
    </row>
    <row r="461" spans="42:45" x14ac:dyDescent="0.3">
      <c r="AP461" s="1">
        <v>455</v>
      </c>
      <c r="AQ461" s="73">
        <f t="shared" si="64"/>
        <v>0.69892473118279574</v>
      </c>
      <c r="AR461" s="4">
        <v>5.3811659192825115E-2</v>
      </c>
      <c r="AS461" s="4">
        <v>5.071163736395165E-2</v>
      </c>
    </row>
    <row r="462" spans="42:45" x14ac:dyDescent="0.3">
      <c r="AP462" s="1">
        <v>456</v>
      </c>
      <c r="AQ462" s="73">
        <f t="shared" si="64"/>
        <v>0.70046082949308752</v>
      </c>
      <c r="AR462" s="4">
        <v>5.4152397260274002E-2</v>
      </c>
      <c r="AS462" s="4">
        <v>5.0856726212176406E-2</v>
      </c>
    </row>
    <row r="463" spans="42:45" x14ac:dyDescent="0.3">
      <c r="AP463" s="1">
        <v>457</v>
      </c>
      <c r="AQ463" s="73">
        <f t="shared" si="64"/>
        <v>0.70199692780337941</v>
      </c>
      <c r="AR463" s="4">
        <v>5.4190434401053068E-2</v>
      </c>
      <c r="AS463" s="4">
        <v>5.0930305897193238E-2</v>
      </c>
    </row>
    <row r="464" spans="42:45" x14ac:dyDescent="0.3">
      <c r="AP464" s="1">
        <v>458</v>
      </c>
      <c r="AQ464" s="73">
        <f t="shared" si="64"/>
        <v>0.7035330261136713</v>
      </c>
      <c r="AR464" s="4">
        <v>5.4309327036599762E-2</v>
      </c>
      <c r="AS464" s="4">
        <v>5.0967996839194021E-2</v>
      </c>
    </row>
    <row r="465" spans="42:45" x14ac:dyDescent="0.3">
      <c r="AP465" s="1">
        <v>459</v>
      </c>
      <c r="AQ465" s="73">
        <f t="shared" si="64"/>
        <v>0.70506912442396308</v>
      </c>
      <c r="AR465" s="4">
        <v>5.4408260524225531E-2</v>
      </c>
      <c r="AS465" s="4">
        <v>5.1295073641442278E-2</v>
      </c>
    </row>
    <row r="466" spans="42:45" x14ac:dyDescent="0.3">
      <c r="AP466" s="1">
        <v>460</v>
      </c>
      <c r="AQ466" s="73">
        <f t="shared" si="64"/>
        <v>0.70660522273425497</v>
      </c>
      <c r="AR466" s="4">
        <v>5.4493057374901788E-2</v>
      </c>
      <c r="AS466" s="4">
        <v>5.20474975030518E-2</v>
      </c>
    </row>
    <row r="467" spans="42:45" x14ac:dyDescent="0.3">
      <c r="AP467" s="1">
        <v>461</v>
      </c>
      <c r="AQ467" s="73">
        <f t="shared" si="64"/>
        <v>0.70814132104454686</v>
      </c>
      <c r="AR467" s="4">
        <v>5.468074061256277E-2</v>
      </c>
      <c r="AS467" s="4">
        <v>5.2219321148825062E-2</v>
      </c>
    </row>
    <row r="468" spans="42:45" x14ac:dyDescent="0.3">
      <c r="AP468" s="1">
        <v>462</v>
      </c>
      <c r="AQ468" s="73">
        <f t="shared" si="64"/>
        <v>0.70967741935483875</v>
      </c>
      <c r="AR468" s="4">
        <v>5.4814280562567617E-2</v>
      </c>
      <c r="AS468" s="4">
        <v>5.2362707535121331E-2</v>
      </c>
    </row>
    <row r="469" spans="42:45" x14ac:dyDescent="0.3">
      <c r="AP469" s="1">
        <v>463</v>
      </c>
      <c r="AQ469" s="73">
        <f t="shared" si="64"/>
        <v>0.71121351766513052</v>
      </c>
      <c r="AR469" s="4">
        <v>5.5113341408548233E-2</v>
      </c>
      <c r="AS469" s="4">
        <v>5.2943500592651148E-2</v>
      </c>
    </row>
    <row r="470" spans="42:45" x14ac:dyDescent="0.3">
      <c r="AP470" s="1">
        <v>464</v>
      </c>
      <c r="AQ470" s="73">
        <f t="shared" si="64"/>
        <v>0.71274961597542241</v>
      </c>
      <c r="AR470" s="4">
        <v>5.5192081865458778E-2</v>
      </c>
      <c r="AS470" s="4">
        <v>5.3031399218636921E-2</v>
      </c>
    </row>
    <row r="471" spans="42:45" x14ac:dyDescent="0.3">
      <c r="AP471" s="1">
        <v>465</v>
      </c>
      <c r="AQ471" s="73">
        <f t="shared" si="64"/>
        <v>0.7142857142857143</v>
      </c>
      <c r="AR471" s="4">
        <v>5.5545942204533696E-2</v>
      </c>
      <c r="AS471" s="4">
        <v>5.3634232121922663E-2</v>
      </c>
    </row>
    <row r="472" spans="42:45" x14ac:dyDescent="0.3">
      <c r="AP472" s="1">
        <v>466</v>
      </c>
      <c r="AQ472" s="73">
        <f t="shared" si="64"/>
        <v>0.71582181259600619</v>
      </c>
      <c r="AR472" s="4">
        <v>5.6069678824169911E-2</v>
      </c>
      <c r="AS472" s="4">
        <v>5.3724370620295843E-2</v>
      </c>
    </row>
    <row r="473" spans="42:45" x14ac:dyDescent="0.3">
      <c r="AP473" s="1">
        <v>467</v>
      </c>
      <c r="AQ473" s="73">
        <f t="shared" si="64"/>
        <v>0.71735791090629797</v>
      </c>
      <c r="AR473" s="4">
        <v>5.667060212514758E-2</v>
      </c>
      <c r="AS473" s="4">
        <v>5.3776540201879525E-2</v>
      </c>
    </row>
    <row r="474" spans="42:45" x14ac:dyDescent="0.3">
      <c r="AP474" s="1">
        <v>468</v>
      </c>
      <c r="AQ474" s="73">
        <f t="shared" si="64"/>
        <v>0.71889400921658986</v>
      </c>
      <c r="AR474" s="4">
        <v>5.6801195814648729E-2</v>
      </c>
      <c r="AS474" s="4">
        <v>5.3887337057728066E-2</v>
      </c>
    </row>
    <row r="475" spans="42:45" x14ac:dyDescent="0.3">
      <c r="AP475" s="1">
        <v>469</v>
      </c>
      <c r="AQ475" s="73">
        <f t="shared" si="64"/>
        <v>0.72043010752688175</v>
      </c>
      <c r="AR475" s="4">
        <v>5.6934306569343063E-2</v>
      </c>
      <c r="AS475" s="4">
        <v>5.4680887083121639E-2</v>
      </c>
    </row>
    <row r="476" spans="42:45" x14ac:dyDescent="0.3">
      <c r="AP476" s="1">
        <v>470</v>
      </c>
      <c r="AQ476" s="73">
        <f t="shared" si="64"/>
        <v>0.72196620583717352</v>
      </c>
      <c r="AR476" s="4">
        <v>5.7112915902541292E-2</v>
      </c>
      <c r="AS476" s="4">
        <v>5.4779806659505909E-2</v>
      </c>
    </row>
    <row r="477" spans="42:45" x14ac:dyDescent="0.3">
      <c r="AP477" s="1">
        <v>471</v>
      </c>
      <c r="AQ477" s="73">
        <f t="shared" si="64"/>
        <v>0.72350230414746541</v>
      </c>
      <c r="AR477" s="4">
        <v>5.7481351469942932E-2</v>
      </c>
      <c r="AS477" s="4">
        <v>5.4830287206266322E-2</v>
      </c>
    </row>
    <row r="478" spans="42:45" x14ac:dyDescent="0.3">
      <c r="AP478" s="1">
        <v>472</v>
      </c>
      <c r="AQ478" s="73">
        <f t="shared" si="64"/>
        <v>0.7250384024577573</v>
      </c>
      <c r="AR478" s="4">
        <v>5.7664528803374332E-2</v>
      </c>
      <c r="AS478" s="4">
        <v>5.4919004346108281E-2</v>
      </c>
    </row>
    <row r="479" spans="42:45" x14ac:dyDescent="0.3">
      <c r="AP479" s="1">
        <v>473</v>
      </c>
      <c r="AQ479" s="73">
        <f t="shared" si="64"/>
        <v>0.72657450076804919</v>
      </c>
      <c r="AR479" s="4">
        <v>5.7980673108963598E-2</v>
      </c>
      <c r="AS479" s="4">
        <v>5.4981203007518742E-2</v>
      </c>
    </row>
    <row r="480" spans="42:45" x14ac:dyDescent="0.3">
      <c r="AP480" s="1">
        <v>474</v>
      </c>
      <c r="AQ480" s="73">
        <f t="shared" si="64"/>
        <v>0.72811059907834097</v>
      </c>
      <c r="AR480" s="4">
        <v>5.8059862964298596E-2</v>
      </c>
      <c r="AS480" s="4">
        <v>5.5596196049743966E-2</v>
      </c>
    </row>
    <row r="481" spans="42:45" x14ac:dyDescent="0.3">
      <c r="AP481" s="1">
        <v>475</v>
      </c>
      <c r="AQ481" s="73">
        <f t="shared" si="64"/>
        <v>0.72964669738863286</v>
      </c>
      <c r="AR481" s="4">
        <v>5.8574147776431953E-2</v>
      </c>
      <c r="AS481" s="4">
        <v>5.5853920515574654E-2</v>
      </c>
    </row>
    <row r="482" spans="42:45" x14ac:dyDescent="0.3">
      <c r="AP482" s="1">
        <v>476</v>
      </c>
      <c r="AQ482" s="73">
        <f t="shared" si="64"/>
        <v>0.73118279569892475</v>
      </c>
      <c r="AR482" s="4">
        <v>5.8779201205727147E-2</v>
      </c>
      <c r="AS482" s="4">
        <v>5.6093768687955958E-2</v>
      </c>
    </row>
    <row r="483" spans="42:45" x14ac:dyDescent="0.3">
      <c r="AP483" s="1">
        <v>477</v>
      </c>
      <c r="AQ483" s="73">
        <f t="shared" si="64"/>
        <v>0.73271889400921664</v>
      </c>
      <c r="AR483" s="4">
        <v>5.9407184124591748E-2</v>
      </c>
      <c r="AS483" s="4">
        <v>5.6217198223657699E-2</v>
      </c>
    </row>
    <row r="484" spans="42:45" x14ac:dyDescent="0.3">
      <c r="AP484" s="1">
        <v>478</v>
      </c>
      <c r="AQ484" s="73">
        <f t="shared" si="64"/>
        <v>0.73425499231950841</v>
      </c>
      <c r="AR484" s="4">
        <v>5.9446733372572128E-2</v>
      </c>
      <c r="AS484" s="4">
        <v>5.6486516479857925E-2</v>
      </c>
    </row>
    <row r="485" spans="42:45" x14ac:dyDescent="0.3">
      <c r="AP485" s="1">
        <v>479</v>
      </c>
      <c r="AQ485" s="73">
        <f t="shared" si="64"/>
        <v>0.7357910906298003</v>
      </c>
      <c r="AR485" s="4">
        <v>5.9446733372572128E-2</v>
      </c>
      <c r="AS485" s="4">
        <v>5.7059253840526701E-2</v>
      </c>
    </row>
    <row r="486" spans="42:45" x14ac:dyDescent="0.3">
      <c r="AP486" s="1">
        <v>480</v>
      </c>
      <c r="AQ486" s="73">
        <f t="shared" si="64"/>
        <v>0.73732718894009219</v>
      </c>
      <c r="AR486" s="4">
        <v>5.9854014598540145E-2</v>
      </c>
      <c r="AS486" s="4">
        <v>5.7087988826815587E-2</v>
      </c>
    </row>
    <row r="487" spans="42:45" x14ac:dyDescent="0.3">
      <c r="AP487" s="1">
        <v>481</v>
      </c>
      <c r="AQ487" s="73">
        <f t="shared" si="64"/>
        <v>0.73886328725038397</v>
      </c>
      <c r="AR487" s="4">
        <v>6.0112257830889096E-2</v>
      </c>
      <c r="AS487" s="4">
        <v>5.7237464522232662E-2</v>
      </c>
    </row>
    <row r="488" spans="42:45" x14ac:dyDescent="0.3">
      <c r="AP488" s="1">
        <v>482</v>
      </c>
      <c r="AQ488" s="73">
        <f t="shared" si="64"/>
        <v>0.74039938556067586</v>
      </c>
      <c r="AR488" s="4">
        <v>6.02125147579693E-2</v>
      </c>
      <c r="AS488" s="4">
        <v>5.7617440955099894E-2</v>
      </c>
    </row>
    <row r="489" spans="42:45" x14ac:dyDescent="0.3">
      <c r="AP489" s="1">
        <v>483</v>
      </c>
      <c r="AQ489" s="73">
        <f t="shared" si="64"/>
        <v>0.74193548387096775</v>
      </c>
      <c r="AR489" s="4">
        <v>6.0573630136986328E-2</v>
      </c>
      <c r="AS489" s="4">
        <v>5.7887812462624061E-2</v>
      </c>
    </row>
    <row r="490" spans="42:45" x14ac:dyDescent="0.3">
      <c r="AP490" s="1">
        <v>484</v>
      </c>
      <c r="AQ490" s="73">
        <f t="shared" si="64"/>
        <v>0.74347158218125964</v>
      </c>
      <c r="AR490" s="4">
        <v>6.1063579936252263E-2</v>
      </c>
      <c r="AS490" s="4">
        <v>5.7891109579600315E-2</v>
      </c>
    </row>
    <row r="491" spans="42:45" x14ac:dyDescent="0.3">
      <c r="AP491" s="1">
        <v>485</v>
      </c>
      <c r="AQ491" s="73">
        <f t="shared" si="64"/>
        <v>0.74500768049155142</v>
      </c>
      <c r="AR491" s="4">
        <v>6.1393152302243209E-2</v>
      </c>
      <c r="AS491" s="4">
        <v>5.8002148227712137E-2</v>
      </c>
    </row>
    <row r="492" spans="42:45" x14ac:dyDescent="0.3">
      <c r="AP492" s="1">
        <v>486</v>
      </c>
      <c r="AQ492" s="73">
        <f t="shared" si="64"/>
        <v>0.74654377880184331</v>
      </c>
      <c r="AR492" s="4">
        <v>6.1420234587161233E-2</v>
      </c>
      <c r="AS492" s="4">
        <v>5.8478735005452531E-2</v>
      </c>
    </row>
    <row r="493" spans="42:45" x14ac:dyDescent="0.3">
      <c r="AP493" s="1">
        <v>487</v>
      </c>
      <c r="AQ493" s="73">
        <f t="shared" si="64"/>
        <v>0.74807987711213519</v>
      </c>
      <c r="AR493" s="4">
        <v>6.1513336962438825E-2</v>
      </c>
      <c r="AS493" s="4">
        <v>5.8748403575989781E-2</v>
      </c>
    </row>
    <row r="494" spans="42:45" x14ac:dyDescent="0.3">
      <c r="AP494" s="1">
        <v>488</v>
      </c>
      <c r="AQ494" s="73">
        <f t="shared" si="64"/>
        <v>0.74961597542242708</v>
      </c>
      <c r="AR494" s="4">
        <v>6.1922868006518285E-2</v>
      </c>
      <c r="AS494" s="4">
        <v>5.9432648799164593E-2</v>
      </c>
    </row>
    <row r="495" spans="42:45" x14ac:dyDescent="0.3">
      <c r="AP495" s="1">
        <v>489</v>
      </c>
      <c r="AQ495" s="73">
        <f t="shared" si="64"/>
        <v>0.75115207373271886</v>
      </c>
      <c r="AR495" s="4">
        <v>6.2352632957820307E-2</v>
      </c>
      <c r="AS495" s="4">
        <v>5.9815780712462518E-2</v>
      </c>
    </row>
    <row r="496" spans="42:45" x14ac:dyDescent="0.3">
      <c r="AP496" s="1">
        <v>490</v>
      </c>
      <c r="AQ496" s="73">
        <f t="shared" si="64"/>
        <v>0.75268817204301075</v>
      </c>
      <c r="AR496" s="4">
        <v>6.2373619536475383E-2</v>
      </c>
      <c r="AS496" s="4">
        <v>6.02543399273315E-2</v>
      </c>
    </row>
    <row r="497" spans="42:45" x14ac:dyDescent="0.3">
      <c r="AP497" s="1">
        <v>491</v>
      </c>
      <c r="AQ497" s="73">
        <f t="shared" si="64"/>
        <v>0.75422427035330264</v>
      </c>
      <c r="AR497" s="4">
        <v>6.2373619536475383E-2</v>
      </c>
      <c r="AS497" s="4">
        <v>6.0302819352593066E-2</v>
      </c>
    </row>
    <row r="498" spans="42:45" x14ac:dyDescent="0.3">
      <c r="AP498" s="1">
        <v>492</v>
      </c>
      <c r="AQ498" s="73">
        <f t="shared" si="64"/>
        <v>0.75576036866359442</v>
      </c>
      <c r="AR498" s="4">
        <v>6.2389640965273711E-2</v>
      </c>
      <c r="AS498" s="4">
        <v>6.039104383475237E-2</v>
      </c>
    </row>
    <row r="499" spans="42:45" x14ac:dyDescent="0.3">
      <c r="AP499" s="1">
        <v>493</v>
      </c>
      <c r="AQ499" s="73">
        <f t="shared" si="64"/>
        <v>0.75729646697388631</v>
      </c>
      <c r="AR499" s="4">
        <v>6.241772707327773E-2</v>
      </c>
      <c r="AS499" s="4">
        <v>6.0671256454388957E-2</v>
      </c>
    </row>
    <row r="500" spans="42:45" x14ac:dyDescent="0.3">
      <c r="AP500" s="1">
        <v>494</v>
      </c>
      <c r="AQ500" s="73">
        <f t="shared" si="64"/>
        <v>0.7588325652841782</v>
      </c>
      <c r="AR500" s="4">
        <v>6.246755494030113E-2</v>
      </c>
      <c r="AS500" s="4">
        <v>6.0855263157894683E-2</v>
      </c>
    </row>
    <row r="501" spans="42:45" x14ac:dyDescent="0.3">
      <c r="AP501" s="1">
        <v>495</v>
      </c>
      <c r="AQ501" s="73">
        <f t="shared" si="64"/>
        <v>0.76036866359447008</v>
      </c>
      <c r="AR501" s="4">
        <v>6.2780269058295965E-2</v>
      </c>
      <c r="AS501" s="4">
        <v>6.0882245716368896E-2</v>
      </c>
    </row>
    <row r="502" spans="42:45" x14ac:dyDescent="0.3">
      <c r="AP502" s="1">
        <v>496</v>
      </c>
      <c r="AQ502" s="73">
        <f t="shared" si="64"/>
        <v>0.76190476190476186</v>
      </c>
      <c r="AR502" s="4">
        <v>6.2979006997667369E-2</v>
      </c>
      <c r="AS502" s="4">
        <v>6.1452513966480368E-2</v>
      </c>
    </row>
    <row r="503" spans="42:45" x14ac:dyDescent="0.3">
      <c r="AP503" s="1">
        <v>497</v>
      </c>
      <c r="AQ503" s="73">
        <f t="shared" si="64"/>
        <v>0.76344086021505375</v>
      </c>
      <c r="AR503" s="4">
        <v>6.3168545822492123E-2</v>
      </c>
      <c r="AS503" s="4">
        <v>6.1768268066209171E-2</v>
      </c>
    </row>
    <row r="504" spans="42:45" x14ac:dyDescent="0.3">
      <c r="AP504" s="1">
        <v>498</v>
      </c>
      <c r="AQ504" s="73">
        <f t="shared" si="64"/>
        <v>0.76497695852534564</v>
      </c>
      <c r="AR504" s="4">
        <v>6.3754427390791027E-2</v>
      </c>
      <c r="AS504" s="4">
        <v>6.1793656580386394E-2</v>
      </c>
    </row>
    <row r="505" spans="42:45" x14ac:dyDescent="0.3">
      <c r="AP505" s="1">
        <v>499</v>
      </c>
      <c r="AQ505" s="73">
        <f t="shared" si="64"/>
        <v>0.76651305683563753</v>
      </c>
      <c r="AR505" s="4">
        <v>6.3784246575342485E-2</v>
      </c>
      <c r="AS505" s="4">
        <v>6.1833267483208242E-2</v>
      </c>
    </row>
    <row r="506" spans="42:45" x14ac:dyDescent="0.3">
      <c r="AP506" s="1">
        <v>500</v>
      </c>
      <c r="AQ506" s="73">
        <f t="shared" si="64"/>
        <v>0.76804915514592931</v>
      </c>
      <c r="AR506" s="4">
        <v>6.3929071395240358E-2</v>
      </c>
      <c r="AS506" s="4">
        <v>6.2663185378590072E-2</v>
      </c>
    </row>
    <row r="507" spans="42:45" x14ac:dyDescent="0.3">
      <c r="AP507" s="1">
        <v>501</v>
      </c>
      <c r="AQ507" s="73">
        <f t="shared" si="64"/>
        <v>0.7695852534562212</v>
      </c>
      <c r="AR507" s="4">
        <v>6.5271549576482318E-2</v>
      </c>
      <c r="AS507" s="4">
        <v>6.2822719449225448E-2</v>
      </c>
    </row>
    <row r="508" spans="42:45" x14ac:dyDescent="0.3">
      <c r="AP508" s="1">
        <v>502</v>
      </c>
      <c r="AQ508" s="73">
        <f t="shared" si="64"/>
        <v>0.77112135176651309</v>
      </c>
      <c r="AR508" s="4">
        <v>6.5336802544087955E-2</v>
      </c>
      <c r="AS508" s="4">
        <v>6.3269943786628369E-2</v>
      </c>
    </row>
    <row r="509" spans="42:45" x14ac:dyDescent="0.3">
      <c r="AP509" s="1">
        <v>503</v>
      </c>
      <c r="AQ509" s="73">
        <f t="shared" si="64"/>
        <v>0.77265745007680486</v>
      </c>
      <c r="AR509" s="4">
        <v>6.569343065693431E-2</v>
      </c>
      <c r="AS509" s="4">
        <v>6.3372717508055856E-2</v>
      </c>
    </row>
    <row r="510" spans="42:45" x14ac:dyDescent="0.3">
      <c r="AP510" s="1">
        <v>504</v>
      </c>
      <c r="AQ510" s="73">
        <f t="shared" si="64"/>
        <v>0.77419354838709675</v>
      </c>
      <c r="AR510" s="4">
        <v>6.5727699530516437E-2</v>
      </c>
      <c r="AS510" s="4">
        <v>6.3544623147272078E-2</v>
      </c>
    </row>
    <row r="511" spans="42:45" x14ac:dyDescent="0.3">
      <c r="AP511" s="1">
        <v>505</v>
      </c>
      <c r="AQ511" s="73">
        <f t="shared" si="64"/>
        <v>0.77572964669738864</v>
      </c>
      <c r="AR511" s="4">
        <v>6.5769805680119586E-2</v>
      </c>
      <c r="AS511" s="4">
        <v>6.3643013899049014E-2</v>
      </c>
    </row>
    <row r="512" spans="42:45" x14ac:dyDescent="0.3">
      <c r="AP512" s="1">
        <v>506</v>
      </c>
      <c r="AQ512" s="73">
        <f t="shared" si="64"/>
        <v>0.77726574500768053</v>
      </c>
      <c r="AR512" s="4">
        <v>6.5924657534246603E-2</v>
      </c>
      <c r="AS512" s="4">
        <v>6.3783501566306952E-2</v>
      </c>
    </row>
    <row r="513" spans="42:45" x14ac:dyDescent="0.3">
      <c r="AP513" s="1">
        <v>507</v>
      </c>
      <c r="AQ513" s="73">
        <f t="shared" si="64"/>
        <v>0.77880184331797231</v>
      </c>
      <c r="AR513" s="4">
        <v>6.6268061783756854E-2</v>
      </c>
      <c r="AS513" s="4">
        <v>6.4105891513106639E-2</v>
      </c>
    </row>
    <row r="514" spans="42:45" x14ac:dyDescent="0.3">
      <c r="AP514" s="1">
        <v>508</v>
      </c>
      <c r="AQ514" s="73">
        <f t="shared" si="64"/>
        <v>0.7803379416282642</v>
      </c>
      <c r="AR514" s="4">
        <v>6.6313517755542506E-2</v>
      </c>
      <c r="AS514" s="4">
        <v>6.4446831364124602E-2</v>
      </c>
    </row>
    <row r="515" spans="42:45" x14ac:dyDescent="0.3">
      <c r="AP515" s="1">
        <v>509</v>
      </c>
      <c r="AQ515" s="73">
        <f t="shared" si="64"/>
        <v>0.78187403993855609</v>
      </c>
      <c r="AR515" s="4">
        <v>6.632247815726762E-2</v>
      </c>
      <c r="AS515" s="4">
        <v>6.4465972969740437E-2</v>
      </c>
    </row>
    <row r="516" spans="42:45" x14ac:dyDescent="0.3">
      <c r="AP516" s="1">
        <v>510</v>
      </c>
      <c r="AQ516" s="73">
        <f t="shared" si="64"/>
        <v>0.78341013824884798</v>
      </c>
      <c r="AR516" s="4">
        <v>6.6398390342052319E-2</v>
      </c>
      <c r="AS516" s="4">
        <v>6.4782908339076545E-2</v>
      </c>
    </row>
    <row r="517" spans="42:45" x14ac:dyDescent="0.3">
      <c r="AP517" s="1">
        <v>511</v>
      </c>
      <c r="AQ517" s="73">
        <f t="shared" si="64"/>
        <v>0.78494623655913975</v>
      </c>
      <c r="AR517" s="4">
        <v>6.7058823529411768E-2</v>
      </c>
      <c r="AS517" s="4">
        <v>6.5357561547479515E-2</v>
      </c>
    </row>
    <row r="518" spans="42:45" x14ac:dyDescent="0.3">
      <c r="AP518" s="1">
        <v>512</v>
      </c>
      <c r="AQ518" s="73">
        <f t="shared" si="64"/>
        <v>0.78648233486943164</v>
      </c>
      <c r="AR518" s="4">
        <v>6.8065068493150707E-2</v>
      </c>
      <c r="AS518" s="4">
        <v>6.5684780768579573E-2</v>
      </c>
    </row>
    <row r="519" spans="42:45" x14ac:dyDescent="0.3">
      <c r="AP519" s="1">
        <v>513</v>
      </c>
      <c r="AQ519" s="73">
        <f t="shared" si="64"/>
        <v>0.78801843317972353</v>
      </c>
      <c r="AR519" s="4">
        <v>6.8227811506215735E-2</v>
      </c>
      <c r="AS519" s="4">
        <v>6.5692374475473853E-2</v>
      </c>
    </row>
    <row r="520" spans="42:45" x14ac:dyDescent="0.3">
      <c r="AP520" s="1">
        <v>514</v>
      </c>
      <c r="AQ520" s="73">
        <f t="shared" ref="AQ520:AQ583" si="65">AP520/651</f>
        <v>0.78955453149001531</v>
      </c>
      <c r="AR520" s="4">
        <v>6.899956121105745E-2</v>
      </c>
      <c r="AS520" s="4">
        <v>6.5805409769882972E-2</v>
      </c>
    </row>
    <row r="521" spans="42:45" x14ac:dyDescent="0.3">
      <c r="AP521" s="1">
        <v>515</v>
      </c>
      <c r="AQ521" s="73">
        <f t="shared" si="65"/>
        <v>0.7910906298003072</v>
      </c>
      <c r="AR521" s="4">
        <v>6.9798347489455112E-2</v>
      </c>
      <c r="AS521" s="4">
        <v>6.5976008724100296E-2</v>
      </c>
    </row>
    <row r="522" spans="42:45" x14ac:dyDescent="0.3">
      <c r="AP522" s="1">
        <v>516</v>
      </c>
      <c r="AQ522" s="73">
        <f t="shared" si="65"/>
        <v>0.79262672811059909</v>
      </c>
      <c r="AR522" s="4">
        <v>7.02902197617849E-2</v>
      </c>
      <c r="AS522" s="4">
        <v>6.6474309177671706E-2</v>
      </c>
    </row>
    <row r="523" spans="42:45" x14ac:dyDescent="0.3">
      <c r="AP523" s="1">
        <v>517</v>
      </c>
      <c r="AQ523" s="73">
        <f t="shared" si="65"/>
        <v>0.79416282642089098</v>
      </c>
      <c r="AR523" s="4">
        <v>7.02902197617849E-2</v>
      </c>
      <c r="AS523" s="4">
        <v>6.6505858028945597E-2</v>
      </c>
    </row>
    <row r="524" spans="42:45" x14ac:dyDescent="0.3">
      <c r="AP524" s="1">
        <v>518</v>
      </c>
      <c r="AQ524" s="73">
        <f t="shared" si="65"/>
        <v>0.79569892473118276</v>
      </c>
      <c r="AR524" s="4">
        <v>7.1093226022803491E-2</v>
      </c>
      <c r="AS524" s="4">
        <v>6.6569129480614483E-2</v>
      </c>
    </row>
    <row r="525" spans="42:45" x14ac:dyDescent="0.3">
      <c r="AP525" s="1">
        <v>519</v>
      </c>
      <c r="AQ525" s="73">
        <f t="shared" si="65"/>
        <v>0.79723502304147464</v>
      </c>
      <c r="AR525" s="4">
        <v>7.1118820468343516E-2</v>
      </c>
      <c r="AS525" s="4">
        <v>6.6595059076262078E-2</v>
      </c>
    </row>
    <row r="526" spans="42:45" x14ac:dyDescent="0.3">
      <c r="AP526" s="1">
        <v>520</v>
      </c>
      <c r="AQ526" s="73">
        <f t="shared" si="65"/>
        <v>0.79877112135176653</v>
      </c>
      <c r="AR526" s="4">
        <v>7.1119570860010431E-2</v>
      </c>
      <c r="AS526" s="4">
        <v>6.6698202459791786E-2</v>
      </c>
    </row>
    <row r="527" spans="42:45" x14ac:dyDescent="0.3">
      <c r="AP527" s="1">
        <v>521</v>
      </c>
      <c r="AQ527" s="73">
        <f t="shared" si="65"/>
        <v>0.80030721966205842</v>
      </c>
      <c r="AR527" s="4">
        <v>7.1176470588235299E-2</v>
      </c>
      <c r="AS527" s="4">
        <v>6.7339149400218068E-2</v>
      </c>
    </row>
    <row r="528" spans="42:45" x14ac:dyDescent="0.3">
      <c r="AP528" s="1">
        <v>522</v>
      </c>
      <c r="AQ528" s="73">
        <f t="shared" si="65"/>
        <v>0.8018433179723502</v>
      </c>
      <c r="AR528" s="4">
        <v>7.1218363743378477E-2</v>
      </c>
      <c r="AS528" s="4">
        <v>6.7669172932330823E-2</v>
      </c>
    </row>
    <row r="529" spans="42:45" x14ac:dyDescent="0.3">
      <c r="AP529" s="1">
        <v>523</v>
      </c>
      <c r="AQ529" s="73">
        <f t="shared" si="65"/>
        <v>0.80337941628264209</v>
      </c>
      <c r="AR529" s="4">
        <v>7.1522137804558586E-2</v>
      </c>
      <c r="AS529" s="4">
        <v>6.7885117493472591E-2</v>
      </c>
    </row>
    <row r="530" spans="42:45" x14ac:dyDescent="0.3">
      <c r="AP530" s="1">
        <v>524</v>
      </c>
      <c r="AQ530" s="73">
        <f t="shared" si="65"/>
        <v>0.80491551459293398</v>
      </c>
      <c r="AR530" s="4">
        <v>7.1552171655995894E-2</v>
      </c>
      <c r="AS530" s="4">
        <v>6.7904135338345814E-2</v>
      </c>
    </row>
    <row r="531" spans="42:45" x14ac:dyDescent="0.3">
      <c r="AP531" s="1">
        <v>525</v>
      </c>
      <c r="AQ531" s="73">
        <f t="shared" si="65"/>
        <v>0.80645161290322576</v>
      </c>
      <c r="AR531" s="4">
        <v>7.1881223972478814E-2</v>
      </c>
      <c r="AS531" s="4">
        <v>6.8032187271397218E-2</v>
      </c>
    </row>
    <row r="532" spans="42:45" x14ac:dyDescent="0.3">
      <c r="AP532" s="1">
        <v>526</v>
      </c>
      <c r="AQ532" s="73">
        <f t="shared" si="65"/>
        <v>0.80798771121351765</v>
      </c>
      <c r="AR532" s="4">
        <v>7.1967790639154469E-2</v>
      </c>
      <c r="AS532" s="4">
        <v>6.8138941293974006E-2</v>
      </c>
    </row>
    <row r="533" spans="42:45" x14ac:dyDescent="0.3">
      <c r="AP533" s="1">
        <v>527</v>
      </c>
      <c r="AQ533" s="73">
        <f t="shared" si="65"/>
        <v>0.80952380952380953</v>
      </c>
      <c r="AR533" s="4">
        <v>7.2018890200708383E-2</v>
      </c>
      <c r="AS533" s="4">
        <v>6.8162926018287634E-2</v>
      </c>
    </row>
    <row r="534" spans="42:45" x14ac:dyDescent="0.3">
      <c r="AP534" s="1">
        <v>528</v>
      </c>
      <c r="AQ534" s="73">
        <f t="shared" si="65"/>
        <v>0.81105990783410142</v>
      </c>
      <c r="AR534" s="4">
        <v>7.2199332940945674E-2</v>
      </c>
      <c r="AS534" s="4">
        <v>7.0958302852962687E-2</v>
      </c>
    </row>
    <row r="535" spans="42:45" x14ac:dyDescent="0.3">
      <c r="AP535" s="1">
        <v>529</v>
      </c>
      <c r="AQ535" s="73">
        <f t="shared" si="65"/>
        <v>0.8125960061443932</v>
      </c>
      <c r="AR535" s="4">
        <v>7.2279586973788668E-2</v>
      </c>
      <c r="AS535" s="4">
        <v>7.1219226260257951E-2</v>
      </c>
    </row>
    <row r="536" spans="42:45" x14ac:dyDescent="0.3">
      <c r="AP536" s="1">
        <v>530</v>
      </c>
      <c r="AQ536" s="73">
        <f t="shared" si="65"/>
        <v>0.81413210445468509</v>
      </c>
      <c r="AR536" s="4">
        <v>7.2786529060293412E-2</v>
      </c>
      <c r="AS536" s="4">
        <v>7.1428571428571369E-2</v>
      </c>
    </row>
    <row r="537" spans="42:45" x14ac:dyDescent="0.3">
      <c r="AP537" s="1">
        <v>531</v>
      </c>
      <c r="AQ537" s="73">
        <f t="shared" si="65"/>
        <v>0.81566820276497698</v>
      </c>
      <c r="AR537" s="4">
        <v>7.2992700729927001E-2</v>
      </c>
      <c r="AS537" s="4">
        <v>7.1428571428571397E-2</v>
      </c>
    </row>
    <row r="538" spans="42:45" x14ac:dyDescent="0.3">
      <c r="AP538" s="1">
        <v>532</v>
      </c>
      <c r="AQ538" s="73">
        <f t="shared" si="65"/>
        <v>0.81720430107526887</v>
      </c>
      <c r="AR538" s="4">
        <v>7.3261782547830182E-2</v>
      </c>
      <c r="AS538" s="4">
        <v>7.1428571428571397E-2</v>
      </c>
    </row>
    <row r="539" spans="42:45" x14ac:dyDescent="0.3">
      <c r="AP539" s="1">
        <v>533</v>
      </c>
      <c r="AQ539" s="73">
        <f t="shared" si="65"/>
        <v>0.81874039938556065</v>
      </c>
      <c r="AR539" s="4">
        <v>7.3645361516524038E-2</v>
      </c>
      <c r="AS539" s="4">
        <v>7.1428571428571397E-2</v>
      </c>
    </row>
    <row r="540" spans="42:45" x14ac:dyDescent="0.3">
      <c r="AP540" s="1">
        <v>534</v>
      </c>
      <c r="AQ540" s="73">
        <f t="shared" si="65"/>
        <v>0.82027649769585254</v>
      </c>
      <c r="AR540" s="4">
        <v>7.3691834148107996E-2</v>
      </c>
      <c r="AS540" s="4">
        <v>7.1892032182714741E-2</v>
      </c>
    </row>
    <row r="541" spans="42:45" x14ac:dyDescent="0.3">
      <c r="AP541" s="1">
        <v>535</v>
      </c>
      <c r="AQ541" s="73">
        <f t="shared" si="65"/>
        <v>0.82181259600614442</v>
      </c>
      <c r="AR541" s="4">
        <v>7.3691834148107996E-2</v>
      </c>
      <c r="AS541" s="4">
        <v>7.1892032182714741E-2</v>
      </c>
    </row>
    <row r="542" spans="42:45" x14ac:dyDescent="0.3">
      <c r="AP542" s="1">
        <v>536</v>
      </c>
      <c r="AQ542" s="73">
        <f t="shared" si="65"/>
        <v>0.8233486943164362</v>
      </c>
      <c r="AR542" s="4">
        <v>7.414199633219809E-2</v>
      </c>
      <c r="AS542" s="4">
        <v>7.2158365261813531E-2</v>
      </c>
    </row>
    <row r="543" spans="42:45" x14ac:dyDescent="0.3">
      <c r="AP543" s="1">
        <v>537</v>
      </c>
      <c r="AQ543" s="73">
        <f t="shared" si="65"/>
        <v>0.82488479262672809</v>
      </c>
      <c r="AR543" s="4">
        <v>7.4420754607962061E-2</v>
      </c>
      <c r="AS543" s="4">
        <v>7.339765678842182E-2</v>
      </c>
    </row>
    <row r="544" spans="42:45" x14ac:dyDescent="0.3">
      <c r="AP544" s="1">
        <v>538</v>
      </c>
      <c r="AQ544" s="73">
        <f t="shared" si="65"/>
        <v>0.82642089093701998</v>
      </c>
      <c r="AR544" s="4">
        <v>7.4452554744525543E-2</v>
      </c>
      <c r="AS544" s="4">
        <v>7.3778195488721748E-2</v>
      </c>
    </row>
    <row r="545" spans="42:45" x14ac:dyDescent="0.3">
      <c r="AP545" s="1">
        <v>539</v>
      </c>
      <c r="AQ545" s="73">
        <f t="shared" si="65"/>
        <v>0.82795698924731187</v>
      </c>
      <c r="AR545" s="4">
        <v>7.4484422992540558E-2</v>
      </c>
      <c r="AS545" s="4">
        <v>7.4149314372777983E-2</v>
      </c>
    </row>
    <row r="546" spans="42:45" x14ac:dyDescent="0.3">
      <c r="AP546" s="1">
        <v>540</v>
      </c>
      <c r="AQ546" s="73">
        <f t="shared" si="65"/>
        <v>0.82949308755760365</v>
      </c>
      <c r="AR546" s="4">
        <v>7.5032909170688875E-2</v>
      </c>
      <c r="AS546" s="4">
        <v>7.4582150741091063E-2</v>
      </c>
    </row>
    <row r="547" spans="42:45" x14ac:dyDescent="0.3">
      <c r="AP547" s="1">
        <v>541</v>
      </c>
      <c r="AQ547" s="73">
        <f t="shared" si="65"/>
        <v>0.83102918586789554</v>
      </c>
      <c r="AR547" s="4">
        <v>7.512248230811111E-2</v>
      </c>
      <c r="AS547" s="4">
        <v>7.4674041880679595E-2</v>
      </c>
    </row>
    <row r="548" spans="42:45" x14ac:dyDescent="0.3">
      <c r="AP548" s="1">
        <v>542</v>
      </c>
      <c r="AQ548" s="73">
        <f t="shared" si="65"/>
        <v>0.83256528417818743</v>
      </c>
      <c r="AR548" s="4">
        <v>7.5734927752864972E-2</v>
      </c>
      <c r="AS548" s="4">
        <v>7.4674041880679595E-2</v>
      </c>
    </row>
    <row r="549" spans="42:45" x14ac:dyDescent="0.3">
      <c r="AP549" s="1">
        <v>543</v>
      </c>
      <c r="AQ549" s="73">
        <f t="shared" si="65"/>
        <v>0.83410138248847931</v>
      </c>
      <c r="AR549" s="4">
        <v>7.5734927752864972E-2</v>
      </c>
      <c r="AS549" s="4">
        <v>7.4953007518796938E-2</v>
      </c>
    </row>
    <row r="550" spans="42:45" x14ac:dyDescent="0.3">
      <c r="AP550" s="1">
        <v>544</v>
      </c>
      <c r="AQ550" s="73">
        <f t="shared" si="65"/>
        <v>0.83563748079877109</v>
      </c>
      <c r="AR550" s="4">
        <v>7.6362722933936131E-2</v>
      </c>
      <c r="AS550" s="4">
        <v>7.5418994413407769E-2</v>
      </c>
    </row>
    <row r="551" spans="42:45" x14ac:dyDescent="0.3">
      <c r="AP551" s="1">
        <v>545</v>
      </c>
      <c r="AQ551" s="73">
        <f t="shared" si="65"/>
        <v>0.83717357910906298</v>
      </c>
      <c r="AR551" s="4">
        <v>7.6372686265360132E-2</v>
      </c>
      <c r="AS551" s="4">
        <v>7.5464819540648875E-2</v>
      </c>
    </row>
    <row r="552" spans="42:45" x14ac:dyDescent="0.3">
      <c r="AP552" s="1">
        <v>546</v>
      </c>
      <c r="AQ552" s="73">
        <f t="shared" si="65"/>
        <v>0.83870967741935487</v>
      </c>
      <c r="AR552" s="4">
        <v>7.7226853883282112E-2</v>
      </c>
      <c r="AS552" s="4">
        <v>7.5464819540648875E-2</v>
      </c>
    </row>
    <row r="553" spans="42:45" x14ac:dyDescent="0.3">
      <c r="AP553" s="1">
        <v>547</v>
      </c>
      <c r="AQ553" s="73">
        <f t="shared" si="65"/>
        <v>0.84024577572964665</v>
      </c>
      <c r="AR553" s="4">
        <v>7.7618688771665348E-2</v>
      </c>
      <c r="AS553" s="4">
        <v>7.5731497418244378E-2</v>
      </c>
    </row>
    <row r="554" spans="42:45" x14ac:dyDescent="0.3">
      <c r="AP554" s="1">
        <v>548</v>
      </c>
      <c r="AQ554" s="73">
        <f t="shared" si="65"/>
        <v>0.84178187403993854</v>
      </c>
      <c r="AR554" s="4">
        <v>7.762359063313104E-2</v>
      </c>
      <c r="AS554" s="4">
        <v>7.6843556168159938E-2</v>
      </c>
    </row>
    <row r="555" spans="42:45" x14ac:dyDescent="0.3">
      <c r="AP555" s="1">
        <v>549</v>
      </c>
      <c r="AQ555" s="73">
        <f t="shared" si="65"/>
        <v>0.84331797235023043</v>
      </c>
      <c r="AR555" s="4">
        <v>7.7844311377245581E-2</v>
      </c>
      <c r="AS555" s="4">
        <v>7.7882960413080862E-2</v>
      </c>
    </row>
    <row r="556" spans="42:45" x14ac:dyDescent="0.3">
      <c r="AP556" s="1">
        <v>550</v>
      </c>
      <c r="AQ556" s="73">
        <f t="shared" si="65"/>
        <v>0.84485407066052232</v>
      </c>
      <c r="AR556" s="4">
        <v>7.789397764154346E-2</v>
      </c>
      <c r="AS556" s="4">
        <v>7.822030857552921E-2</v>
      </c>
    </row>
    <row r="557" spans="42:45" x14ac:dyDescent="0.3">
      <c r="AP557" s="1">
        <v>551</v>
      </c>
      <c r="AQ557" s="73">
        <f t="shared" si="65"/>
        <v>0.84639016897081409</v>
      </c>
      <c r="AR557" s="4">
        <v>7.8705864053507588E-2</v>
      </c>
      <c r="AS557" s="4">
        <v>7.9076834032701451E-2</v>
      </c>
    </row>
    <row r="558" spans="42:45" x14ac:dyDescent="0.3">
      <c r="AP558" s="1">
        <v>552</v>
      </c>
      <c r="AQ558" s="73">
        <f t="shared" si="65"/>
        <v>0.84792626728110598</v>
      </c>
      <c r="AR558" s="4">
        <v>7.8705864053507588E-2</v>
      </c>
      <c r="AS558" s="4">
        <v>8.0011723329425591E-2</v>
      </c>
    </row>
    <row r="559" spans="42:45" x14ac:dyDescent="0.3">
      <c r="AP559" s="1">
        <v>553</v>
      </c>
      <c r="AQ559" s="73">
        <f t="shared" si="65"/>
        <v>0.84946236559139787</v>
      </c>
      <c r="AR559" s="4">
        <v>7.8872312417727047E-2</v>
      </c>
      <c r="AS559" s="4">
        <v>8.0074487895716889E-2</v>
      </c>
    </row>
    <row r="560" spans="42:45" x14ac:dyDescent="0.3">
      <c r="AP560" s="1">
        <v>554</v>
      </c>
      <c r="AQ560" s="73">
        <f t="shared" si="65"/>
        <v>0.85099846390168976</v>
      </c>
      <c r="AR560" s="4">
        <v>7.9516859587317523E-2</v>
      </c>
      <c r="AS560" s="4">
        <v>8.0440048445700491E-2</v>
      </c>
    </row>
    <row r="561" spans="42:45" x14ac:dyDescent="0.3">
      <c r="AP561" s="1">
        <v>555</v>
      </c>
      <c r="AQ561" s="73">
        <f t="shared" si="65"/>
        <v>0.85253456221198154</v>
      </c>
      <c r="AR561" s="4">
        <v>7.9837328767123308E-2</v>
      </c>
      <c r="AS561" s="4">
        <v>8.0751827358162151E-2</v>
      </c>
    </row>
    <row r="562" spans="42:45" x14ac:dyDescent="0.3">
      <c r="AP562" s="1">
        <v>556</v>
      </c>
      <c r="AQ562" s="73">
        <f t="shared" si="65"/>
        <v>0.85407066052227343</v>
      </c>
      <c r="AR562" s="4">
        <v>8.0047086521483249E-2</v>
      </c>
      <c r="AS562" s="4">
        <v>8.0885544783678154E-2</v>
      </c>
    </row>
    <row r="563" spans="42:45" x14ac:dyDescent="0.3">
      <c r="AP563" s="1">
        <v>557</v>
      </c>
      <c r="AQ563" s="73">
        <f t="shared" si="65"/>
        <v>0.85560675883256532</v>
      </c>
      <c r="AR563" s="4">
        <v>8.3165660630449362E-2</v>
      </c>
      <c r="AS563" s="4">
        <v>8.0939947780678853E-2</v>
      </c>
    </row>
    <row r="564" spans="42:45" x14ac:dyDescent="0.3">
      <c r="AP564" s="1">
        <v>558</v>
      </c>
      <c r="AQ564" s="73">
        <f t="shared" si="65"/>
        <v>0.8571428571428571</v>
      </c>
      <c r="AR564" s="4">
        <v>8.3287969515514496E-2</v>
      </c>
      <c r="AS564" s="4">
        <v>8.1588305017779555E-2</v>
      </c>
    </row>
    <row r="565" spans="42:45" x14ac:dyDescent="0.3">
      <c r="AP565" s="1">
        <v>559</v>
      </c>
      <c r="AQ565" s="73">
        <f t="shared" si="65"/>
        <v>0.85867895545314898</v>
      </c>
      <c r="AR565" s="4">
        <v>8.352941176470588E-2</v>
      </c>
      <c r="AS565" s="4">
        <v>8.1632653061224483E-2</v>
      </c>
    </row>
    <row r="566" spans="42:45" x14ac:dyDescent="0.3">
      <c r="AP566" s="1">
        <v>560</v>
      </c>
      <c r="AQ566" s="73">
        <f t="shared" si="65"/>
        <v>0.86021505376344087</v>
      </c>
      <c r="AR566" s="4">
        <v>8.4385142445005404E-2</v>
      </c>
      <c r="AS566" s="4">
        <v>8.1808396124865415E-2</v>
      </c>
    </row>
    <row r="567" spans="42:45" x14ac:dyDescent="0.3">
      <c r="AP567" s="1">
        <v>561</v>
      </c>
      <c r="AQ567" s="73">
        <f t="shared" si="65"/>
        <v>0.86175115207373276</v>
      </c>
      <c r="AR567" s="4">
        <v>8.4526500879176028E-2</v>
      </c>
      <c r="AS567" s="4">
        <v>8.2333696837513598E-2</v>
      </c>
    </row>
    <row r="568" spans="42:45" x14ac:dyDescent="0.3">
      <c r="AP568" s="1">
        <v>562</v>
      </c>
      <c r="AQ568" s="73">
        <f t="shared" si="65"/>
        <v>0.86328725038402454</v>
      </c>
      <c r="AR568" s="4">
        <v>8.4851113038450485E-2</v>
      </c>
      <c r="AS568" s="4">
        <v>8.2756106452788872E-2</v>
      </c>
    </row>
    <row r="569" spans="42:45" x14ac:dyDescent="0.3">
      <c r="AP569" s="1">
        <v>563</v>
      </c>
      <c r="AQ569" s="73">
        <f t="shared" si="65"/>
        <v>0.86482334869431643</v>
      </c>
      <c r="AR569" s="4">
        <v>8.6009798584648953E-2</v>
      </c>
      <c r="AS569" s="4">
        <v>8.2942555685814809E-2</v>
      </c>
    </row>
    <row r="570" spans="42:45" x14ac:dyDescent="0.3">
      <c r="AP570" s="1">
        <v>564</v>
      </c>
      <c r="AQ570" s="73">
        <f t="shared" si="65"/>
        <v>0.86635944700460832</v>
      </c>
      <c r="AR570" s="4">
        <v>8.6470588235294119E-2</v>
      </c>
      <c r="AS570" s="4">
        <v>8.3015267175572491E-2</v>
      </c>
    </row>
    <row r="571" spans="42:45" x14ac:dyDescent="0.3">
      <c r="AP571" s="1">
        <v>565</v>
      </c>
      <c r="AQ571" s="73">
        <f t="shared" si="65"/>
        <v>0.86789554531490021</v>
      </c>
      <c r="AR571" s="4">
        <v>8.6548864046159399E-2</v>
      </c>
      <c r="AS571" s="4">
        <v>8.3550913838120106E-2</v>
      </c>
    </row>
    <row r="572" spans="42:45" x14ac:dyDescent="0.3">
      <c r="AP572" s="1">
        <v>566</v>
      </c>
      <c r="AQ572" s="73">
        <f t="shared" si="65"/>
        <v>0.86943164362519199</v>
      </c>
      <c r="AR572" s="4">
        <v>8.7099605089951709E-2</v>
      </c>
      <c r="AS572" s="4">
        <v>8.365261813537675E-2</v>
      </c>
    </row>
    <row r="573" spans="42:45" x14ac:dyDescent="0.3">
      <c r="AP573" s="1">
        <v>567</v>
      </c>
      <c r="AQ573" s="73">
        <f t="shared" si="65"/>
        <v>0.87096774193548387</v>
      </c>
      <c r="AR573" s="4">
        <v>8.7189805499664652E-2</v>
      </c>
      <c r="AS573" s="4">
        <v>8.5340139829097744E-2</v>
      </c>
    </row>
    <row r="574" spans="42:45" x14ac:dyDescent="0.3">
      <c r="AP574" s="1">
        <v>568</v>
      </c>
      <c r="AQ574" s="73">
        <f t="shared" si="65"/>
        <v>0.87250384024577576</v>
      </c>
      <c r="AR574" s="4">
        <v>8.7630724846736383E-2</v>
      </c>
      <c r="AS574" s="4">
        <v>8.5895017201198506E-2</v>
      </c>
    </row>
    <row r="575" spans="42:45" x14ac:dyDescent="0.3">
      <c r="AP575" s="1">
        <v>569</v>
      </c>
      <c r="AQ575" s="73">
        <f t="shared" si="65"/>
        <v>0.87403993855606754</v>
      </c>
      <c r="AR575" s="4">
        <v>8.7970676441186182E-2</v>
      </c>
      <c r="AS575" s="4">
        <v>8.6161879895561358E-2</v>
      </c>
    </row>
    <row r="576" spans="42:45" x14ac:dyDescent="0.3">
      <c r="AP576" s="1">
        <v>570</v>
      </c>
      <c r="AQ576" s="73">
        <f t="shared" si="65"/>
        <v>0.87557603686635943</v>
      </c>
      <c r="AR576" s="4">
        <v>8.9082020640956092E-2</v>
      </c>
      <c r="AS576" s="4">
        <v>8.7514816278150956E-2</v>
      </c>
    </row>
    <row r="577" spans="42:45" x14ac:dyDescent="0.3">
      <c r="AP577" s="1">
        <v>571</v>
      </c>
      <c r="AQ577" s="73">
        <f t="shared" si="65"/>
        <v>0.87711213517665132</v>
      </c>
      <c r="AR577" s="4">
        <v>8.9154677298203006E-2</v>
      </c>
      <c r="AS577" s="4">
        <v>8.7758645637389637E-2</v>
      </c>
    </row>
    <row r="578" spans="42:45" x14ac:dyDescent="0.3">
      <c r="AP578" s="1">
        <v>572</v>
      </c>
      <c r="AQ578" s="73">
        <f t="shared" si="65"/>
        <v>0.87864823348694321</v>
      </c>
      <c r="AR578" s="4">
        <v>8.9594027064862386E-2</v>
      </c>
      <c r="AS578" s="4">
        <v>8.7788542040425757E-2</v>
      </c>
    </row>
    <row r="579" spans="42:45" x14ac:dyDescent="0.3">
      <c r="AP579" s="1">
        <v>573</v>
      </c>
      <c r="AQ579" s="73">
        <f t="shared" si="65"/>
        <v>0.88018433179723499</v>
      </c>
      <c r="AR579" s="4">
        <v>8.9872568745808179E-2</v>
      </c>
      <c r="AS579" s="4">
        <v>8.8539021499915271E-2</v>
      </c>
    </row>
    <row r="580" spans="42:45" x14ac:dyDescent="0.3">
      <c r="AP580" s="1">
        <v>574</v>
      </c>
      <c r="AQ580" s="73">
        <f t="shared" si="65"/>
        <v>0.88172043010752688</v>
      </c>
      <c r="AR580" s="4">
        <v>9.058823529411765E-2</v>
      </c>
      <c r="AS580" s="4">
        <v>8.8640275387263309E-2</v>
      </c>
    </row>
    <row r="581" spans="42:45" x14ac:dyDescent="0.3">
      <c r="AP581" s="1">
        <v>575</v>
      </c>
      <c r="AQ581" s="73">
        <f t="shared" si="65"/>
        <v>0.88325652841781876</v>
      </c>
      <c r="AR581" s="4">
        <v>9.0837747694722415E-2</v>
      </c>
      <c r="AS581" s="4">
        <v>8.8761174968071524E-2</v>
      </c>
    </row>
    <row r="582" spans="42:45" x14ac:dyDescent="0.3">
      <c r="AP582" s="1">
        <v>576</v>
      </c>
      <c r="AQ582" s="73">
        <f t="shared" si="65"/>
        <v>0.88479262672811065</v>
      </c>
      <c r="AR582" s="4">
        <v>9.0888079967643115E-2</v>
      </c>
      <c r="AS582" s="4">
        <v>8.9050751879699186E-2</v>
      </c>
    </row>
    <row r="583" spans="42:45" x14ac:dyDescent="0.3">
      <c r="AP583" s="1">
        <v>577</v>
      </c>
      <c r="AQ583" s="73">
        <f t="shared" si="65"/>
        <v>0.88632872503840243</v>
      </c>
      <c r="AR583" s="4">
        <v>9.1609589041095923E-2</v>
      </c>
      <c r="AS583" s="4">
        <v>9.1299677765843176E-2</v>
      </c>
    </row>
    <row r="584" spans="42:45" x14ac:dyDescent="0.3">
      <c r="AP584" s="1">
        <v>578</v>
      </c>
      <c r="AQ584" s="73">
        <f t="shared" ref="AQ584:AQ647" si="66">AP584/651</f>
        <v>0.88786482334869432</v>
      </c>
      <c r="AR584" s="4">
        <v>9.1754781302363184E-2</v>
      </c>
      <c r="AS584" s="4">
        <v>9.1465823785065223E-2</v>
      </c>
    </row>
    <row r="585" spans="42:45" x14ac:dyDescent="0.3">
      <c r="AP585" s="1">
        <v>579</v>
      </c>
      <c r="AQ585" s="73">
        <f t="shared" si="66"/>
        <v>0.88940092165898621</v>
      </c>
      <c r="AR585" s="4">
        <v>9.2078635443769943E-2</v>
      </c>
      <c r="AS585" s="4">
        <v>9.1628959276018052E-2</v>
      </c>
    </row>
    <row r="586" spans="42:45" x14ac:dyDescent="0.3">
      <c r="AP586" s="1">
        <v>580</v>
      </c>
      <c r="AQ586" s="73">
        <f t="shared" si="66"/>
        <v>0.89093701996927799</v>
      </c>
      <c r="AR586" s="4">
        <v>9.2937426606274076E-2</v>
      </c>
      <c r="AS586" s="4">
        <v>9.2943201376936291E-2</v>
      </c>
    </row>
    <row r="587" spans="42:45" x14ac:dyDescent="0.3">
      <c r="AP587" s="1">
        <v>581</v>
      </c>
      <c r="AQ587" s="73">
        <f t="shared" si="66"/>
        <v>0.89247311827956988</v>
      </c>
      <c r="AR587" s="4">
        <v>9.3750000000000028E-2</v>
      </c>
      <c r="AS587" s="4">
        <v>9.3100581878636762E-2</v>
      </c>
    </row>
    <row r="588" spans="42:45" x14ac:dyDescent="0.3">
      <c r="AP588" s="1">
        <v>582</v>
      </c>
      <c r="AQ588" s="73">
        <f t="shared" si="66"/>
        <v>0.89400921658986177</v>
      </c>
      <c r="AR588" s="4">
        <v>9.5100864553314152E-2</v>
      </c>
      <c r="AS588" s="4">
        <v>9.3200468933177058E-2</v>
      </c>
    </row>
    <row r="589" spans="42:45" x14ac:dyDescent="0.3">
      <c r="AP589" s="1">
        <v>583</v>
      </c>
      <c r="AQ589" s="73">
        <f t="shared" si="66"/>
        <v>0.89554531490015366</v>
      </c>
      <c r="AR589" s="4">
        <v>9.5203750450775337E-2</v>
      </c>
      <c r="AS589" s="4">
        <v>9.3369300382874998E-2</v>
      </c>
    </row>
    <row r="590" spans="42:45" x14ac:dyDescent="0.3">
      <c r="AP590" s="1">
        <v>584</v>
      </c>
      <c r="AQ590" s="73">
        <f t="shared" si="66"/>
        <v>0.89708141321044543</v>
      </c>
      <c r="AR590" s="4">
        <v>9.5908786049631115E-2</v>
      </c>
      <c r="AS590" s="4">
        <v>9.3994778067885115E-2</v>
      </c>
    </row>
    <row r="591" spans="42:45" x14ac:dyDescent="0.3">
      <c r="AP591" s="1">
        <v>585</v>
      </c>
      <c r="AQ591" s="73">
        <f t="shared" si="66"/>
        <v>0.89861751152073732</v>
      </c>
      <c r="AR591" s="4">
        <v>9.6812278630460449E-2</v>
      </c>
      <c r="AS591" s="4">
        <v>9.520484171322155E-2</v>
      </c>
    </row>
    <row r="592" spans="42:45" x14ac:dyDescent="0.3">
      <c r="AP592" s="1">
        <v>586</v>
      </c>
      <c r="AQ592" s="73">
        <f t="shared" si="66"/>
        <v>0.90015360983102921</v>
      </c>
      <c r="AR592" s="4">
        <v>9.6972356296621293E-2</v>
      </c>
      <c r="AS592" s="4">
        <v>9.5796002756719553E-2</v>
      </c>
    </row>
    <row r="593" spans="42:45" x14ac:dyDescent="0.3">
      <c r="AP593" s="1">
        <v>587</v>
      </c>
      <c r="AQ593" s="73">
        <f t="shared" si="66"/>
        <v>0.90168970814132099</v>
      </c>
      <c r="AR593" s="4">
        <v>9.7970139238382783E-2</v>
      </c>
      <c r="AS593" s="4">
        <v>9.6437687271113057E-2</v>
      </c>
    </row>
    <row r="594" spans="42:45" x14ac:dyDescent="0.3">
      <c r="AP594" s="1">
        <v>588</v>
      </c>
      <c r="AQ594" s="73">
        <f t="shared" si="66"/>
        <v>0.90322580645161288</v>
      </c>
      <c r="AR594" s="4">
        <v>9.8373421007094702E-2</v>
      </c>
      <c r="AS594" s="4">
        <v>9.6670247046186902E-2</v>
      </c>
    </row>
    <row r="595" spans="42:45" x14ac:dyDescent="0.3">
      <c r="AP595" s="1">
        <v>589</v>
      </c>
      <c r="AQ595" s="73">
        <f t="shared" si="66"/>
        <v>0.90476190476190477</v>
      </c>
      <c r="AR595" s="4">
        <v>9.9030652344773415E-2</v>
      </c>
      <c r="AS595" s="4">
        <v>9.7518952446588605E-2</v>
      </c>
    </row>
    <row r="596" spans="42:45" x14ac:dyDescent="0.3">
      <c r="AP596" s="1">
        <v>590</v>
      </c>
      <c r="AQ596" s="73">
        <f t="shared" si="66"/>
        <v>0.90629800307219666</v>
      </c>
      <c r="AR596" s="4">
        <v>9.9173553719008267E-2</v>
      </c>
      <c r="AS596" s="4">
        <v>0.10113039967702872</v>
      </c>
    </row>
    <row r="597" spans="42:45" x14ac:dyDescent="0.3">
      <c r="AP597" s="1">
        <v>591</v>
      </c>
      <c r="AQ597" s="73">
        <f t="shared" si="66"/>
        <v>0.90783410138248843</v>
      </c>
      <c r="AR597" s="4">
        <v>0.10002891008962135</v>
      </c>
      <c r="AS597" s="4">
        <v>0.10173890474954578</v>
      </c>
    </row>
    <row r="598" spans="42:45" x14ac:dyDescent="0.3">
      <c r="AP598" s="1">
        <v>592</v>
      </c>
      <c r="AQ598" s="73">
        <f t="shared" si="66"/>
        <v>0.90937019969278032</v>
      </c>
      <c r="AR598" s="4">
        <v>0.10211002260738501</v>
      </c>
      <c r="AS598" s="4">
        <v>0.10173890474954578</v>
      </c>
    </row>
    <row r="599" spans="42:45" x14ac:dyDescent="0.3">
      <c r="AP599" s="1">
        <v>593</v>
      </c>
      <c r="AQ599" s="73">
        <f t="shared" si="66"/>
        <v>0.91090629800307221</v>
      </c>
      <c r="AR599" s="4">
        <v>0.10273800552624962</v>
      </c>
      <c r="AS599" s="4">
        <v>0.10314849624060145</v>
      </c>
    </row>
    <row r="600" spans="42:45" x14ac:dyDescent="0.3">
      <c r="AP600" s="1">
        <v>594</v>
      </c>
      <c r="AQ600" s="73">
        <f t="shared" si="66"/>
        <v>0.9124423963133641</v>
      </c>
      <c r="AR600" s="4">
        <v>0.10296044013623268</v>
      </c>
      <c r="AS600" s="4">
        <v>0.1041890440386681</v>
      </c>
    </row>
    <row r="601" spans="42:45" x14ac:dyDescent="0.3">
      <c r="AP601" s="1">
        <v>595</v>
      </c>
      <c r="AQ601" s="73">
        <f t="shared" si="66"/>
        <v>0.91397849462365588</v>
      </c>
      <c r="AR601" s="4">
        <v>0.10336598844511423</v>
      </c>
      <c r="AS601" s="4">
        <v>0.10443864229765012</v>
      </c>
    </row>
    <row r="602" spans="42:45" x14ac:dyDescent="0.3">
      <c r="AP602" s="1">
        <v>596</v>
      </c>
      <c r="AQ602" s="73">
        <f t="shared" si="66"/>
        <v>0.91551459293394777</v>
      </c>
      <c r="AR602" s="4">
        <v>0.10411764705882352</v>
      </c>
      <c r="AS602" s="4">
        <v>0.10549812030075183</v>
      </c>
    </row>
    <row r="603" spans="42:45" x14ac:dyDescent="0.3">
      <c r="AP603" s="1">
        <v>597</v>
      </c>
      <c r="AQ603" s="73">
        <f t="shared" si="66"/>
        <v>0.91705069124423966</v>
      </c>
      <c r="AR603" s="4">
        <v>0.10465116279069765</v>
      </c>
      <c r="AS603" s="4">
        <v>0.10556940980881133</v>
      </c>
    </row>
    <row r="604" spans="42:45" x14ac:dyDescent="0.3">
      <c r="AP604" s="1">
        <v>598</v>
      </c>
      <c r="AQ604" s="73">
        <f t="shared" si="66"/>
        <v>0.91858678955453144</v>
      </c>
      <c r="AR604" s="4">
        <v>0.10470588235294118</v>
      </c>
      <c r="AS604" s="4">
        <v>0.10597067039106139</v>
      </c>
    </row>
    <row r="605" spans="42:45" x14ac:dyDescent="0.3">
      <c r="AP605" s="1">
        <v>599</v>
      </c>
      <c r="AQ605" s="73">
        <f t="shared" si="66"/>
        <v>0.92012288786482332</v>
      </c>
      <c r="AR605" s="4">
        <v>0.1050767414403778</v>
      </c>
      <c r="AS605" s="4">
        <v>0.10598677340758784</v>
      </c>
    </row>
    <row r="606" spans="42:45" x14ac:dyDescent="0.3">
      <c r="AP606" s="1">
        <v>600</v>
      </c>
      <c r="AQ606" s="73">
        <f t="shared" si="66"/>
        <v>0.92165898617511521</v>
      </c>
      <c r="AR606" s="4">
        <v>0.10519964896884595</v>
      </c>
      <c r="AS606" s="4">
        <v>0.10692966519595118</v>
      </c>
    </row>
    <row r="607" spans="42:45" x14ac:dyDescent="0.3">
      <c r="AP607" s="1">
        <v>601</v>
      </c>
      <c r="AQ607" s="73">
        <f t="shared" si="66"/>
        <v>0.9231950844854071</v>
      </c>
      <c r="AR607" s="4">
        <v>0.10713388595830187</v>
      </c>
      <c r="AS607" s="4">
        <v>0.10704960835509138</v>
      </c>
    </row>
    <row r="608" spans="42:45" x14ac:dyDescent="0.3">
      <c r="AP608" s="1">
        <v>602</v>
      </c>
      <c r="AQ608" s="73">
        <f t="shared" si="66"/>
        <v>0.92473118279569888</v>
      </c>
      <c r="AR608" s="4">
        <v>0.10745803772278946</v>
      </c>
      <c r="AS608" s="4">
        <v>0.10855683269476372</v>
      </c>
    </row>
    <row r="609" spans="42:45" x14ac:dyDescent="0.3">
      <c r="AP609" s="1">
        <v>603</v>
      </c>
      <c r="AQ609" s="73">
        <f t="shared" si="66"/>
        <v>0.92626728110599077</v>
      </c>
      <c r="AR609" s="4">
        <v>0.10762331838565023</v>
      </c>
      <c r="AS609" s="4">
        <v>0.109579600275672</v>
      </c>
    </row>
    <row r="610" spans="42:45" x14ac:dyDescent="0.3">
      <c r="AP610" s="1">
        <v>604</v>
      </c>
      <c r="AQ610" s="73">
        <f t="shared" si="66"/>
        <v>0.92780337941628266</v>
      </c>
      <c r="AR610" s="4">
        <v>0.10809342748506255</v>
      </c>
      <c r="AS610" s="4">
        <v>0.109579600275672</v>
      </c>
    </row>
    <row r="611" spans="42:45" x14ac:dyDescent="0.3">
      <c r="AP611" s="1">
        <v>605</v>
      </c>
      <c r="AQ611" s="73">
        <f t="shared" si="66"/>
        <v>0.92933947772657455</v>
      </c>
      <c r="AR611" s="4">
        <v>0.1104862432946877</v>
      </c>
      <c r="AS611" s="4">
        <v>0.1101549053356282</v>
      </c>
    </row>
    <row r="612" spans="42:45" x14ac:dyDescent="0.3">
      <c r="AP612" s="1">
        <v>606</v>
      </c>
      <c r="AQ612" s="73">
        <f t="shared" si="66"/>
        <v>0.93087557603686633</v>
      </c>
      <c r="AR612" s="4">
        <v>0.11050626020685908</v>
      </c>
      <c r="AS612" s="4">
        <v>0.11078546307151235</v>
      </c>
    </row>
    <row r="613" spans="42:45" x14ac:dyDescent="0.3">
      <c r="AP613" s="1">
        <v>607</v>
      </c>
      <c r="AQ613" s="73">
        <f t="shared" si="66"/>
        <v>0.93241167434715821</v>
      </c>
      <c r="AR613" s="4">
        <v>0.11107104219257122</v>
      </c>
      <c r="AS613" s="4">
        <v>0.11122325393621321</v>
      </c>
    </row>
    <row r="614" spans="42:45" x14ac:dyDescent="0.3">
      <c r="AP614" s="1">
        <v>608</v>
      </c>
      <c r="AQ614" s="73">
        <f t="shared" si="66"/>
        <v>0.9339477726574501</v>
      </c>
      <c r="AR614" s="4">
        <v>0.1111111111111111</v>
      </c>
      <c r="AS614" s="4">
        <v>0.11130254996554105</v>
      </c>
    </row>
    <row r="615" spans="42:45" x14ac:dyDescent="0.3">
      <c r="AP615" s="1">
        <v>609</v>
      </c>
      <c r="AQ615" s="73">
        <f t="shared" si="66"/>
        <v>0.93548387096774188</v>
      </c>
      <c r="AR615" s="4">
        <v>0.11129623458847042</v>
      </c>
      <c r="AS615" s="4">
        <v>0.11130254996554105</v>
      </c>
    </row>
    <row r="616" spans="42:45" x14ac:dyDescent="0.3">
      <c r="AP616" s="1">
        <v>610</v>
      </c>
      <c r="AQ616" s="73">
        <f t="shared" si="66"/>
        <v>0.93701996927803377</v>
      </c>
      <c r="AR616" s="4">
        <v>0.11241907004120073</v>
      </c>
      <c r="AS616" s="4">
        <v>0.11633627550282155</v>
      </c>
    </row>
    <row r="617" spans="42:45" x14ac:dyDescent="0.3">
      <c r="AP617" s="1">
        <v>611</v>
      </c>
      <c r="AQ617" s="73">
        <f t="shared" si="66"/>
        <v>0.93855606758832566</v>
      </c>
      <c r="AR617" s="4">
        <v>0.11294117647058824</v>
      </c>
      <c r="AS617" s="4">
        <v>0.11677432377876469</v>
      </c>
    </row>
    <row r="618" spans="42:45" x14ac:dyDescent="0.3">
      <c r="AP618" s="1">
        <v>612</v>
      </c>
      <c r="AQ618" s="73">
        <f t="shared" si="66"/>
        <v>0.94009216589861755</v>
      </c>
      <c r="AR618" s="4">
        <v>0.11371121511527124</v>
      </c>
      <c r="AS618" s="4">
        <v>0.11731118608876197</v>
      </c>
    </row>
    <row r="619" spans="42:45" x14ac:dyDescent="0.3">
      <c r="AP619" s="1">
        <v>613</v>
      </c>
      <c r="AQ619" s="73">
        <f t="shared" si="66"/>
        <v>0.94162826420890933</v>
      </c>
      <c r="AR619" s="4">
        <v>0.11468812877263582</v>
      </c>
      <c r="AS619" s="4">
        <v>0.11803823773898589</v>
      </c>
    </row>
    <row r="620" spans="42:45" x14ac:dyDescent="0.3">
      <c r="AP620" s="1">
        <v>614</v>
      </c>
      <c r="AQ620" s="73">
        <f t="shared" si="66"/>
        <v>0.94316436251920122</v>
      </c>
      <c r="AR620" s="4">
        <v>0.11532846715328467</v>
      </c>
      <c r="AS620" s="4">
        <v>0.11842105263157889</v>
      </c>
    </row>
    <row r="621" spans="42:45" x14ac:dyDescent="0.3">
      <c r="AP621" s="1">
        <v>615</v>
      </c>
      <c r="AQ621" s="73">
        <f t="shared" si="66"/>
        <v>0.9447004608294931</v>
      </c>
      <c r="AR621" s="4">
        <v>0.11609367214748381</v>
      </c>
      <c r="AS621" s="4">
        <v>0.11888530080133952</v>
      </c>
    </row>
    <row r="622" spans="42:45" x14ac:dyDescent="0.3">
      <c r="AP622" s="1">
        <v>616</v>
      </c>
      <c r="AQ622" s="73">
        <f t="shared" si="66"/>
        <v>0.94623655913978499</v>
      </c>
      <c r="AR622" s="4">
        <v>0.11622431506849318</v>
      </c>
      <c r="AS622" s="4">
        <v>0.12168296089385469</v>
      </c>
    </row>
    <row r="623" spans="42:45" x14ac:dyDescent="0.3">
      <c r="AP623" s="1">
        <v>617</v>
      </c>
      <c r="AQ623" s="73">
        <f t="shared" si="66"/>
        <v>0.94777265745007677</v>
      </c>
      <c r="AR623" s="4">
        <v>0.11824817518248175</v>
      </c>
      <c r="AS623" s="4">
        <v>0.12307180113194981</v>
      </c>
    </row>
    <row r="624" spans="42:45" x14ac:dyDescent="0.3">
      <c r="AP624" s="1">
        <v>618</v>
      </c>
      <c r="AQ624" s="73">
        <f t="shared" si="66"/>
        <v>0.94930875576036866</v>
      </c>
      <c r="AR624" s="4">
        <v>0.11827305762242607</v>
      </c>
      <c r="AS624" s="4">
        <v>0.12991646362687082</v>
      </c>
    </row>
    <row r="625" spans="42:45" x14ac:dyDescent="0.3">
      <c r="AP625" s="1">
        <v>619</v>
      </c>
      <c r="AQ625" s="73">
        <f t="shared" si="66"/>
        <v>0.95084485407066055</v>
      </c>
      <c r="AR625" s="4">
        <v>0.11891180342255372</v>
      </c>
      <c r="AS625" s="4">
        <v>0.13050706566916045</v>
      </c>
    </row>
    <row r="626" spans="42:45" x14ac:dyDescent="0.3">
      <c r="AP626" s="1">
        <v>620</v>
      </c>
      <c r="AQ626" s="73">
        <f t="shared" si="66"/>
        <v>0.95238095238095233</v>
      </c>
      <c r="AR626" s="4">
        <v>0.12139357648339691</v>
      </c>
      <c r="AS626" s="4">
        <v>0.13288346742797816</v>
      </c>
    </row>
    <row r="627" spans="42:45" x14ac:dyDescent="0.3">
      <c r="AP627" s="1">
        <v>621</v>
      </c>
      <c r="AQ627" s="73">
        <f t="shared" si="66"/>
        <v>0.95391705069124422</v>
      </c>
      <c r="AR627" s="4">
        <v>0.12324492979719186</v>
      </c>
      <c r="AS627" s="4">
        <v>0.13333815656200257</v>
      </c>
    </row>
    <row r="628" spans="42:45" x14ac:dyDescent="0.3">
      <c r="AP628" s="1">
        <v>622</v>
      </c>
      <c r="AQ628" s="73">
        <f t="shared" si="66"/>
        <v>0.95545314900153611</v>
      </c>
      <c r="AR628" s="4">
        <v>0.12411764705882353</v>
      </c>
      <c r="AS628" s="4">
        <v>0.13478512516278393</v>
      </c>
    </row>
    <row r="629" spans="42:45" x14ac:dyDescent="0.3">
      <c r="AP629" s="1">
        <v>623</v>
      </c>
      <c r="AQ629" s="73">
        <f t="shared" si="66"/>
        <v>0.956989247311828</v>
      </c>
      <c r="AR629" s="4">
        <v>0.12589356632247811</v>
      </c>
      <c r="AS629" s="4">
        <v>0.1415592028135991</v>
      </c>
    </row>
    <row r="630" spans="42:45" x14ac:dyDescent="0.3">
      <c r="AP630" s="1">
        <v>624</v>
      </c>
      <c r="AQ630" s="73">
        <f t="shared" si="66"/>
        <v>0.95852534562211977</v>
      </c>
      <c r="AR630" s="4">
        <v>0.12629123625458172</v>
      </c>
      <c r="AS630" s="4">
        <v>0.14360313315926893</v>
      </c>
    </row>
    <row r="631" spans="42:45" x14ac:dyDescent="0.3">
      <c r="AP631" s="1">
        <v>625</v>
      </c>
      <c r="AQ631" s="73">
        <f t="shared" si="66"/>
        <v>0.96006144393241166</v>
      </c>
      <c r="AR631" s="4">
        <v>0.1276875822729267</v>
      </c>
      <c r="AS631" s="4">
        <v>0.14595545134818291</v>
      </c>
    </row>
    <row r="632" spans="42:45" x14ac:dyDescent="0.3">
      <c r="AP632" s="1">
        <v>626</v>
      </c>
      <c r="AQ632" s="73">
        <f t="shared" si="66"/>
        <v>0.96159754224270355</v>
      </c>
      <c r="AR632" s="4">
        <v>0.12787926926131846</v>
      </c>
      <c r="AS632" s="4">
        <v>0.15093039283252935</v>
      </c>
    </row>
    <row r="633" spans="42:45" x14ac:dyDescent="0.3">
      <c r="AP633" s="1">
        <v>627</v>
      </c>
      <c r="AQ633" s="73">
        <f t="shared" si="66"/>
        <v>0.96313364055299544</v>
      </c>
      <c r="AR633" s="4">
        <v>0.12915902541262775</v>
      </c>
      <c r="AS633" s="4">
        <v>0.15103270223752149</v>
      </c>
    </row>
    <row r="634" spans="42:45" x14ac:dyDescent="0.3">
      <c r="AP634" s="1">
        <v>628</v>
      </c>
      <c r="AQ634" s="73">
        <f t="shared" si="66"/>
        <v>0.96466973886328722</v>
      </c>
      <c r="AR634" s="4">
        <v>0.12974127103742772</v>
      </c>
      <c r="AS634" s="4">
        <v>0.15328253223915597</v>
      </c>
    </row>
    <row r="635" spans="42:45" x14ac:dyDescent="0.3">
      <c r="AP635" s="1">
        <v>629</v>
      </c>
      <c r="AQ635" s="73">
        <f t="shared" si="66"/>
        <v>0.96620583717357911</v>
      </c>
      <c r="AR635" s="4">
        <v>0.12987012987012986</v>
      </c>
      <c r="AS635" s="4">
        <v>0.16375727348295929</v>
      </c>
    </row>
    <row r="636" spans="42:45" x14ac:dyDescent="0.3">
      <c r="AP636" s="1">
        <v>630</v>
      </c>
      <c r="AQ636" s="73">
        <f t="shared" si="66"/>
        <v>0.967741935483871</v>
      </c>
      <c r="AR636" s="4">
        <v>0.13168368229797547</v>
      </c>
      <c r="AS636" s="4">
        <v>0.16609294320137691</v>
      </c>
    </row>
    <row r="637" spans="42:45" x14ac:dyDescent="0.3">
      <c r="AP637" s="1">
        <v>631</v>
      </c>
      <c r="AQ637" s="73">
        <f t="shared" si="66"/>
        <v>0.96927803379416277</v>
      </c>
      <c r="AR637" s="4">
        <v>0.13306887847097007</v>
      </c>
      <c r="AS637" s="4">
        <v>0.16710182767624021</v>
      </c>
    </row>
    <row r="638" spans="42:45" x14ac:dyDescent="0.3">
      <c r="AP638" s="1">
        <v>632</v>
      </c>
      <c r="AQ638" s="73">
        <f t="shared" si="66"/>
        <v>0.97081413210445466</v>
      </c>
      <c r="AR638" s="4">
        <v>0.13451204714855258</v>
      </c>
      <c r="AS638" s="4">
        <v>0.16791354945968415</v>
      </c>
    </row>
    <row r="639" spans="42:45" x14ac:dyDescent="0.3">
      <c r="AP639" s="1">
        <v>633</v>
      </c>
      <c r="AQ639" s="73">
        <f t="shared" si="66"/>
        <v>0.97235023041474655</v>
      </c>
      <c r="AR639" s="4">
        <v>0.13582208101667986</v>
      </c>
      <c r="AS639" s="4">
        <v>0.18453865336658357</v>
      </c>
    </row>
    <row r="640" spans="42:45" x14ac:dyDescent="0.3">
      <c r="AP640" s="1">
        <v>634</v>
      </c>
      <c r="AQ640" s="73">
        <f t="shared" si="66"/>
        <v>0.97388632872503844</v>
      </c>
      <c r="AR640" s="4">
        <v>0.13772455089820365</v>
      </c>
      <c r="AS640" s="4">
        <v>0.19228118538938668</v>
      </c>
    </row>
    <row r="641" spans="42:45" x14ac:dyDescent="0.3">
      <c r="AP641" s="1">
        <v>635</v>
      </c>
      <c r="AQ641" s="73">
        <f t="shared" si="66"/>
        <v>0.97542242703533022</v>
      </c>
      <c r="AR641" s="4">
        <v>0.13811756220699603</v>
      </c>
      <c r="AS641" s="4">
        <v>0.195822454308094</v>
      </c>
    </row>
    <row r="642" spans="42:45" x14ac:dyDescent="0.3">
      <c r="AP642" s="1">
        <v>636</v>
      </c>
      <c r="AQ642" s="73">
        <f t="shared" si="66"/>
        <v>0.97695852534562211</v>
      </c>
      <c r="AR642" s="4">
        <v>0.13865730583589292</v>
      </c>
      <c r="AS642" s="4">
        <v>0.19745003445899384</v>
      </c>
    </row>
    <row r="643" spans="42:45" x14ac:dyDescent="0.3">
      <c r="AP643" s="1">
        <v>637</v>
      </c>
      <c r="AQ643" s="73">
        <f t="shared" si="66"/>
        <v>0.978494623655914</v>
      </c>
      <c r="AR643" s="4">
        <v>0.14085125054848616</v>
      </c>
      <c r="AS643" s="4">
        <v>0.21467953135768442</v>
      </c>
    </row>
    <row r="644" spans="42:45" x14ac:dyDescent="0.3">
      <c r="AP644" s="1">
        <v>638</v>
      </c>
      <c r="AQ644" s="73">
        <f t="shared" si="66"/>
        <v>0.98003072196620589</v>
      </c>
      <c r="AR644" s="4">
        <v>0.14200298953662183</v>
      </c>
      <c r="AS644" s="4">
        <v>0.22610141313383211</v>
      </c>
    </row>
    <row r="645" spans="42:45" x14ac:dyDescent="0.3">
      <c r="AP645" s="1">
        <v>639</v>
      </c>
      <c r="AQ645" s="73">
        <f t="shared" si="66"/>
        <v>0.98156682027649766</v>
      </c>
      <c r="AR645" s="4">
        <v>0.14249670908293108</v>
      </c>
      <c r="AS645" s="4">
        <v>0.22633390705679859</v>
      </c>
    </row>
    <row r="646" spans="42:45" x14ac:dyDescent="0.3">
      <c r="AP646" s="1">
        <v>640</v>
      </c>
      <c r="AQ646" s="73">
        <f t="shared" si="66"/>
        <v>0.98310291858678955</v>
      </c>
      <c r="AR646" s="4">
        <v>0.14449427005480817</v>
      </c>
      <c r="AS646" s="4">
        <v>0.25848563968668409</v>
      </c>
    </row>
    <row r="647" spans="42:45" x14ac:dyDescent="0.3">
      <c r="AP647" s="1">
        <v>641</v>
      </c>
      <c r="AQ647" s="73">
        <f t="shared" si="66"/>
        <v>0.98463901689708144</v>
      </c>
      <c r="AR647" s="4">
        <v>0.14470588235294118</v>
      </c>
      <c r="AS647" s="4">
        <v>0.26075731497418242</v>
      </c>
    </row>
    <row r="648" spans="42:45" x14ac:dyDescent="0.3">
      <c r="AP648" s="1">
        <v>642</v>
      </c>
      <c r="AQ648" s="73">
        <f t="shared" ref="AQ648:AQ657" si="67">AP648/651</f>
        <v>0.98617511520737322</v>
      </c>
      <c r="AR648" s="4">
        <v>0.14743308468626587</v>
      </c>
      <c r="AS648" s="4">
        <v>0.26766417290108069</v>
      </c>
    </row>
    <row r="649" spans="42:45" x14ac:dyDescent="0.3">
      <c r="AP649" s="1">
        <v>643</v>
      </c>
      <c r="AQ649" s="73">
        <f t="shared" si="67"/>
        <v>0.98771121351766511</v>
      </c>
      <c r="AR649" s="4">
        <v>0.14890510948905109</v>
      </c>
      <c r="AS649" s="4">
        <v>0.28013300083125525</v>
      </c>
    </row>
    <row r="650" spans="42:45" x14ac:dyDescent="0.3">
      <c r="AP650" s="1">
        <v>644</v>
      </c>
      <c r="AQ650" s="73">
        <f t="shared" si="67"/>
        <v>0.989247311827957</v>
      </c>
      <c r="AR650" s="4">
        <v>0.15133369624387596</v>
      </c>
      <c r="AS650" s="4">
        <v>0.31338320864505409</v>
      </c>
    </row>
    <row r="651" spans="42:45" x14ac:dyDescent="0.3">
      <c r="AP651" s="1">
        <v>645</v>
      </c>
      <c r="AQ651" s="73">
        <f t="shared" si="67"/>
        <v>0.99078341013824889</v>
      </c>
      <c r="AR651" s="4">
        <v>0.15461512829056973</v>
      </c>
      <c r="AS651" s="4">
        <v>0.32375979112271541</v>
      </c>
    </row>
    <row r="652" spans="42:45" x14ac:dyDescent="0.3">
      <c r="AP652" s="1">
        <v>646</v>
      </c>
      <c r="AQ652" s="73">
        <f t="shared" si="67"/>
        <v>0.99231950844854067</v>
      </c>
      <c r="AR652" s="4">
        <v>0.15614857554994591</v>
      </c>
      <c r="AS652" s="4">
        <v>0.33000831255195351</v>
      </c>
    </row>
    <row r="653" spans="42:45" x14ac:dyDescent="0.3">
      <c r="AP653" s="1">
        <v>647</v>
      </c>
      <c r="AQ653" s="73">
        <f t="shared" si="67"/>
        <v>0.99385560675883255</v>
      </c>
      <c r="AR653" s="4">
        <v>0.15766481334392371</v>
      </c>
      <c r="AS653" s="4">
        <v>0.33175559380378655</v>
      </c>
    </row>
    <row r="654" spans="42:45" x14ac:dyDescent="0.3">
      <c r="AP654" s="1">
        <v>648</v>
      </c>
      <c r="AQ654" s="73">
        <f t="shared" si="67"/>
        <v>0.99539170506912444</v>
      </c>
      <c r="AR654" s="4">
        <v>0.16279069767441859</v>
      </c>
      <c r="AS654" s="4">
        <v>0.4172901080631754</v>
      </c>
    </row>
    <row r="655" spans="42:45" x14ac:dyDescent="0.3">
      <c r="AP655" s="1">
        <v>649</v>
      </c>
      <c r="AQ655" s="73">
        <f t="shared" si="67"/>
        <v>0.99692780337941633</v>
      </c>
      <c r="AR655" s="4">
        <v>0.19488296135002728</v>
      </c>
      <c r="AS655" s="4">
        <v>0.48563968668407309</v>
      </c>
    </row>
    <row r="656" spans="42:45" x14ac:dyDescent="0.3">
      <c r="AP656" s="1">
        <v>650</v>
      </c>
      <c r="AQ656" s="73">
        <f t="shared" si="67"/>
        <v>0.99846390168970811</v>
      </c>
      <c r="AR656" s="4">
        <v>0.19488296135002728</v>
      </c>
      <c r="AS656" s="4">
        <v>0.62926018287614305</v>
      </c>
    </row>
    <row r="657" spans="42:45" x14ac:dyDescent="0.3">
      <c r="AP657" s="1">
        <v>651</v>
      </c>
      <c r="AQ657" s="73">
        <f t="shared" si="67"/>
        <v>1</v>
      </c>
      <c r="AR657" s="4">
        <v>0.20032661948829622</v>
      </c>
      <c r="AS657" s="4">
        <v>0.98669991687448055</v>
      </c>
    </row>
  </sheetData>
  <sortState xmlns:xlrd2="http://schemas.microsoft.com/office/spreadsheetml/2017/richdata2" ref="AU1:AU657">
    <sortCondition ref="AU1:AU657"/>
  </sortState>
  <pageMargins left="0.75" right="0.75" top="1" bottom="1" header="0.5" footer="0.5"/>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BC657"/>
  <sheetViews>
    <sheetView topLeftCell="A87" zoomScale="75" zoomScaleNormal="75" workbookViewId="0">
      <selection activeCell="E138" sqref="E138:AI138"/>
    </sheetView>
  </sheetViews>
  <sheetFormatPr defaultRowHeight="14.4" x14ac:dyDescent="0.3"/>
  <cols>
    <col min="1" max="2" width="7.109375" customWidth="1"/>
    <col min="5" max="35" width="7.88671875" customWidth="1"/>
    <col min="36" max="38" width="7.5546875" customWidth="1"/>
    <col min="42" max="42" width="9" style="1" bestFit="1" customWidth="1"/>
    <col min="43" max="43" width="10.6640625" bestFit="1" customWidth="1"/>
    <col min="44" max="45" width="8.88671875" style="4"/>
  </cols>
  <sheetData>
    <row r="1" spans="1:51" ht="33.6" x14ac:dyDescent="0.65">
      <c r="A1" s="34" t="s">
        <v>50</v>
      </c>
      <c r="E1" s="1"/>
      <c r="AR1" s="125"/>
    </row>
    <row r="2" spans="1:51" ht="18" x14ac:dyDescent="0.35">
      <c r="D2" s="5" t="s">
        <v>45</v>
      </c>
      <c r="E2" s="1"/>
      <c r="AP2" s="5" t="s">
        <v>51</v>
      </c>
      <c r="AQ2" s="74"/>
      <c r="AR2" s="126" t="s">
        <v>51</v>
      </c>
    </row>
    <row r="3" spans="1:51" ht="15.6" customHeight="1" x14ac:dyDescent="0.35">
      <c r="E3" s="1"/>
      <c r="AP3" s="35" t="s">
        <v>52</v>
      </c>
      <c r="AQ3" s="2"/>
      <c r="AR3" s="127"/>
      <c r="AY3" s="36"/>
    </row>
    <row r="4" spans="1:51" ht="18" x14ac:dyDescent="0.35">
      <c r="C4" s="32" t="s">
        <v>60</v>
      </c>
      <c r="E4" s="1"/>
      <c r="AQ4" s="2"/>
      <c r="AR4" s="125"/>
    </row>
    <row r="5" spans="1:51" ht="15.6" x14ac:dyDescent="0.3">
      <c r="D5" s="65" t="s">
        <v>0</v>
      </c>
      <c r="E5" s="8">
        <v>24.48</v>
      </c>
      <c r="F5" s="8">
        <v>22.54</v>
      </c>
      <c r="G5" s="8">
        <v>26.41</v>
      </c>
      <c r="H5" s="8">
        <v>22.6</v>
      </c>
      <c r="I5" s="8">
        <v>27.86</v>
      </c>
      <c r="J5" s="8">
        <v>22.01</v>
      </c>
      <c r="K5" s="8">
        <v>24.11</v>
      </c>
      <c r="L5" s="8">
        <v>23</v>
      </c>
      <c r="M5" s="8">
        <v>23.22</v>
      </c>
      <c r="N5" s="8">
        <v>27.37</v>
      </c>
      <c r="O5" s="8">
        <v>26.48</v>
      </c>
      <c r="P5" s="8">
        <v>22.59</v>
      </c>
      <c r="Q5" s="8">
        <v>24.18</v>
      </c>
      <c r="R5" s="8">
        <v>21.84</v>
      </c>
      <c r="S5" s="8">
        <v>27.44</v>
      </c>
      <c r="T5" s="8">
        <v>25.75</v>
      </c>
      <c r="U5" s="8">
        <v>23.4</v>
      </c>
      <c r="V5" s="8">
        <v>23.64</v>
      </c>
      <c r="W5" s="8">
        <v>23.33</v>
      </c>
      <c r="X5" s="8">
        <v>21.78</v>
      </c>
      <c r="Y5" s="8">
        <v>26.9</v>
      </c>
      <c r="Z5" s="8">
        <v>28.03</v>
      </c>
      <c r="AA5" s="8">
        <v>25.31</v>
      </c>
      <c r="AB5" s="8">
        <v>21.94</v>
      </c>
      <c r="AC5" s="8">
        <v>26.17</v>
      </c>
      <c r="AD5" s="8">
        <v>24.23</v>
      </c>
      <c r="AE5" s="8">
        <v>22.27</v>
      </c>
      <c r="AF5" s="8">
        <v>25.39</v>
      </c>
      <c r="AG5" s="8">
        <v>21.76</v>
      </c>
      <c r="AH5" s="8">
        <v>22.09</v>
      </c>
      <c r="AI5" s="9">
        <v>23.94</v>
      </c>
      <c r="AJ5" s="1"/>
      <c r="AK5" s="1"/>
      <c r="AL5" s="1"/>
      <c r="AQ5" s="68" t="s">
        <v>66</v>
      </c>
      <c r="AR5" s="47" t="s">
        <v>69</v>
      </c>
      <c r="AS5" s="47"/>
    </row>
    <row r="6" spans="1:51" ht="15.6" x14ac:dyDescent="0.3">
      <c r="D6" s="66" t="s">
        <v>1</v>
      </c>
      <c r="E6" s="1">
        <v>898</v>
      </c>
      <c r="F6" s="1">
        <v>903</v>
      </c>
      <c r="G6" s="1">
        <v>907</v>
      </c>
      <c r="H6" s="1">
        <v>911</v>
      </c>
      <c r="I6" s="1">
        <v>917</v>
      </c>
      <c r="J6" s="1">
        <v>923</v>
      </c>
      <c r="K6" s="1">
        <v>924</v>
      </c>
      <c r="L6" s="1">
        <v>924</v>
      </c>
      <c r="M6" s="1">
        <v>924</v>
      </c>
      <c r="N6" s="1">
        <v>925</v>
      </c>
      <c r="O6" s="1">
        <v>944</v>
      </c>
      <c r="P6" s="1">
        <v>945</v>
      </c>
      <c r="Q6" s="1">
        <v>946</v>
      </c>
      <c r="R6" s="1">
        <v>947</v>
      </c>
      <c r="S6" s="1">
        <v>952</v>
      </c>
      <c r="T6" s="1">
        <v>953</v>
      </c>
      <c r="U6" s="1">
        <v>953</v>
      </c>
      <c r="V6" s="1">
        <v>966</v>
      </c>
      <c r="W6" s="1">
        <v>970</v>
      </c>
      <c r="X6" s="1">
        <v>972</v>
      </c>
      <c r="Y6" s="1">
        <v>974</v>
      </c>
      <c r="Z6" s="1">
        <v>977</v>
      </c>
      <c r="AA6" s="1">
        <v>983</v>
      </c>
      <c r="AB6" s="1">
        <v>983</v>
      </c>
      <c r="AC6" s="1">
        <v>992</v>
      </c>
      <c r="AD6" s="1">
        <v>997</v>
      </c>
      <c r="AE6" s="1">
        <v>1013</v>
      </c>
      <c r="AF6" s="1">
        <v>1013</v>
      </c>
      <c r="AG6" s="1">
        <v>1014</v>
      </c>
      <c r="AH6" s="1">
        <v>1039</v>
      </c>
      <c r="AI6" s="11">
        <v>1074</v>
      </c>
      <c r="AJ6" s="1"/>
      <c r="AK6" s="1"/>
      <c r="AL6" s="1"/>
      <c r="AP6" s="19" t="s">
        <v>67</v>
      </c>
      <c r="AQ6" s="71" t="s">
        <v>68</v>
      </c>
      <c r="AR6" s="128" t="s">
        <v>37</v>
      </c>
      <c r="AS6" s="128" t="s">
        <v>38</v>
      </c>
    </row>
    <row r="7" spans="1:51" ht="15.6" x14ac:dyDescent="0.3">
      <c r="D7" s="66" t="s">
        <v>2</v>
      </c>
      <c r="E7" s="12" t="s">
        <v>3</v>
      </c>
      <c r="F7" s="12" t="s">
        <v>3</v>
      </c>
      <c r="G7" s="12" t="s">
        <v>3</v>
      </c>
      <c r="H7" s="12" t="s">
        <v>4</v>
      </c>
      <c r="I7" s="12" t="s">
        <v>3</v>
      </c>
      <c r="J7" s="12" t="s">
        <v>3</v>
      </c>
      <c r="K7" s="12" t="s">
        <v>3</v>
      </c>
      <c r="L7" s="12" t="s">
        <v>3</v>
      </c>
      <c r="M7" s="12" t="s">
        <v>3</v>
      </c>
      <c r="N7" s="12" t="s">
        <v>3</v>
      </c>
      <c r="O7" s="12" t="s">
        <v>4</v>
      </c>
      <c r="P7" s="12" t="s">
        <v>3</v>
      </c>
      <c r="Q7" s="12" t="s">
        <v>4</v>
      </c>
      <c r="R7" s="12" t="s">
        <v>4</v>
      </c>
      <c r="S7" s="12" t="s">
        <v>4</v>
      </c>
      <c r="T7" s="12" t="s">
        <v>3</v>
      </c>
      <c r="U7" s="12" t="s">
        <v>4</v>
      </c>
      <c r="V7" s="12" t="s">
        <v>3</v>
      </c>
      <c r="W7" s="12" t="s">
        <v>3</v>
      </c>
      <c r="X7" s="12" t="s">
        <v>3</v>
      </c>
      <c r="Y7" s="12" t="s">
        <v>3</v>
      </c>
      <c r="Z7" s="12" t="s">
        <v>3</v>
      </c>
      <c r="AA7" s="12" t="s">
        <v>3</v>
      </c>
      <c r="AB7" s="12" t="s">
        <v>3</v>
      </c>
      <c r="AC7" s="12" t="s">
        <v>3</v>
      </c>
      <c r="AD7" s="12" t="s">
        <v>3</v>
      </c>
      <c r="AE7" s="12" t="s">
        <v>3</v>
      </c>
      <c r="AF7" s="12" t="s">
        <v>4</v>
      </c>
      <c r="AG7" s="12" t="s">
        <v>3</v>
      </c>
      <c r="AH7" s="12" t="s">
        <v>3</v>
      </c>
      <c r="AI7" s="13" t="s">
        <v>3</v>
      </c>
      <c r="AJ7" s="1"/>
      <c r="AK7" s="1"/>
      <c r="AL7" s="1"/>
      <c r="AP7" s="1">
        <v>1</v>
      </c>
      <c r="AQ7" s="73">
        <f>AP7/651</f>
        <v>1.5360983102918587E-3</v>
      </c>
      <c r="AR7" s="4">
        <v>-0.10714285714285711</v>
      </c>
      <c r="AS7" s="4">
        <v>-0.11904049471374428</v>
      </c>
    </row>
    <row r="8" spans="1:51" ht="15.6" x14ac:dyDescent="0.3">
      <c r="D8" s="26" t="s">
        <v>5</v>
      </c>
      <c r="E8" s="15" t="s">
        <v>6</v>
      </c>
      <c r="F8" s="15" t="s">
        <v>7</v>
      </c>
      <c r="G8" s="15" t="s">
        <v>8</v>
      </c>
      <c r="H8" s="15" t="s">
        <v>9</v>
      </c>
      <c r="I8" s="15" t="s">
        <v>10</v>
      </c>
      <c r="J8" s="15" t="s">
        <v>11</v>
      </c>
      <c r="K8" s="15" t="s">
        <v>12</v>
      </c>
      <c r="L8" s="15" t="s">
        <v>13</v>
      </c>
      <c r="M8" s="15" t="s">
        <v>14</v>
      </c>
      <c r="N8" s="15" t="s">
        <v>15</v>
      </c>
      <c r="O8" s="15" t="s">
        <v>16</v>
      </c>
      <c r="P8" s="15" t="s">
        <v>17</v>
      </c>
      <c r="Q8" s="15" t="s">
        <v>18</v>
      </c>
      <c r="R8" s="15" t="s">
        <v>19</v>
      </c>
      <c r="S8" s="15" t="s">
        <v>20</v>
      </c>
      <c r="T8" s="15" t="s">
        <v>21</v>
      </c>
      <c r="U8" s="15" t="s">
        <v>22</v>
      </c>
      <c r="V8" s="15" t="s">
        <v>23</v>
      </c>
      <c r="W8" s="15" t="s">
        <v>24</v>
      </c>
      <c r="X8" s="15" t="s">
        <v>25</v>
      </c>
      <c r="Y8" s="15" t="s">
        <v>26</v>
      </c>
      <c r="Z8" s="15" t="s">
        <v>27</v>
      </c>
      <c r="AA8" s="15" t="s">
        <v>28</v>
      </c>
      <c r="AB8" s="15" t="s">
        <v>29</v>
      </c>
      <c r="AC8" s="15" t="s">
        <v>30</v>
      </c>
      <c r="AD8" s="15" t="s">
        <v>31</v>
      </c>
      <c r="AE8" s="15" t="s">
        <v>32</v>
      </c>
      <c r="AF8" s="15" t="s">
        <v>33</v>
      </c>
      <c r="AG8" s="15" t="s">
        <v>34</v>
      </c>
      <c r="AH8" s="15" t="s">
        <v>35</v>
      </c>
      <c r="AI8" s="16" t="s">
        <v>36</v>
      </c>
      <c r="AJ8" s="21" t="s">
        <v>39</v>
      </c>
      <c r="AK8" s="22" t="s">
        <v>40</v>
      </c>
      <c r="AL8" s="23" t="s">
        <v>41</v>
      </c>
      <c r="AP8" s="1">
        <v>2</v>
      </c>
      <c r="AQ8" s="73">
        <f t="shared" ref="AQ8:AQ71" si="0">AP8/651</f>
        <v>3.0721966205837174E-3</v>
      </c>
      <c r="AR8" s="4">
        <v>-9.4083985525540648E-2</v>
      </c>
      <c r="AS8" s="4">
        <v>-0.10884146341463415</v>
      </c>
    </row>
    <row r="9" spans="1:51" x14ac:dyDescent="0.3">
      <c r="D9" s="30">
        <v>1</v>
      </c>
      <c r="E9" s="1">
        <v>958</v>
      </c>
      <c r="F9" s="1">
        <v>963</v>
      </c>
      <c r="G9" s="1">
        <v>939</v>
      </c>
      <c r="H9" s="1">
        <v>1012</v>
      </c>
      <c r="I9" s="1">
        <v>976</v>
      </c>
      <c r="J9" s="1">
        <v>999</v>
      </c>
      <c r="K9" s="1">
        <v>994</v>
      </c>
      <c r="L9" s="1">
        <v>970</v>
      </c>
      <c r="M9" s="1">
        <v>986</v>
      </c>
      <c r="N9" s="1">
        <v>998</v>
      </c>
      <c r="O9" s="1">
        <v>1039</v>
      </c>
      <c r="P9" s="1">
        <v>1054</v>
      </c>
      <c r="Q9" s="1">
        <v>1033</v>
      </c>
      <c r="R9" s="1">
        <v>1105</v>
      </c>
      <c r="S9" s="1">
        <v>1032</v>
      </c>
      <c r="T9" s="1">
        <v>1053</v>
      </c>
      <c r="U9" s="1">
        <v>1053</v>
      </c>
      <c r="V9" s="1">
        <v>1071</v>
      </c>
      <c r="W9" s="1">
        <v>1060</v>
      </c>
      <c r="X9" s="1">
        <v>1073</v>
      </c>
      <c r="Y9" s="1">
        <v>1076</v>
      </c>
      <c r="Z9" s="1">
        <v>1035</v>
      </c>
      <c r="AA9" s="1">
        <v>1051</v>
      </c>
      <c r="AB9" s="1">
        <v>1054</v>
      </c>
      <c r="AC9" s="1">
        <v>1085</v>
      </c>
      <c r="AD9" s="1">
        <v>1119</v>
      </c>
      <c r="AE9" s="1">
        <v>1163</v>
      </c>
      <c r="AF9" s="1">
        <v>1138</v>
      </c>
      <c r="AG9" s="1">
        <v>1183</v>
      </c>
      <c r="AH9" s="1">
        <v>1184</v>
      </c>
      <c r="AI9" s="11">
        <v>1203</v>
      </c>
      <c r="AJ9" s="67">
        <f>AVERAGE(E9:AI9)</f>
        <v>1053.516129032258</v>
      </c>
      <c r="AK9" s="68">
        <f>STDEV(E9:AI9)</f>
        <v>69.560942569683434</v>
      </c>
      <c r="AL9" s="69">
        <f>AK9/AJ9</f>
        <v>6.6027411116696355E-2</v>
      </c>
      <c r="AP9" s="1">
        <v>3</v>
      </c>
      <c r="AQ9" s="73">
        <f t="shared" si="0"/>
        <v>4.608294930875576E-3</v>
      </c>
      <c r="AR9" s="4">
        <v>-9.3487010611050164E-2</v>
      </c>
      <c r="AS9" s="4">
        <v>-0.10778789192313253</v>
      </c>
    </row>
    <row r="10" spans="1:51" x14ac:dyDescent="0.3">
      <c r="D10" s="30">
        <v>3</v>
      </c>
      <c r="E10" s="1">
        <v>1029</v>
      </c>
      <c r="F10" s="1">
        <v>1050</v>
      </c>
      <c r="G10" s="1">
        <v>1033</v>
      </c>
      <c r="H10" s="1">
        <v>1090</v>
      </c>
      <c r="I10" s="1">
        <v>1047</v>
      </c>
      <c r="J10" s="1">
        <v>1072</v>
      </c>
      <c r="K10" s="1">
        <v>1077</v>
      </c>
      <c r="L10" s="1">
        <v>1054</v>
      </c>
      <c r="M10" s="1">
        <v>1060</v>
      </c>
      <c r="N10" s="1">
        <v>1077</v>
      </c>
      <c r="O10" s="1">
        <v>1102</v>
      </c>
      <c r="P10" s="1">
        <v>1118</v>
      </c>
      <c r="Q10" s="1">
        <v>1099</v>
      </c>
      <c r="R10" s="1">
        <v>1164</v>
      </c>
      <c r="S10" s="1">
        <v>1111</v>
      </c>
      <c r="T10" s="1">
        <v>1122</v>
      </c>
      <c r="U10" s="1">
        <v>1126</v>
      </c>
      <c r="V10" s="1">
        <v>1149</v>
      </c>
      <c r="W10" s="1">
        <v>1137</v>
      </c>
      <c r="X10" s="1">
        <v>1144</v>
      </c>
      <c r="Y10" s="1">
        <v>1139</v>
      </c>
      <c r="Z10" s="1">
        <v>1110</v>
      </c>
      <c r="AA10" s="1">
        <v>1126</v>
      </c>
      <c r="AB10" s="1">
        <v>1122</v>
      </c>
      <c r="AC10" s="1">
        <v>1163</v>
      </c>
      <c r="AD10" s="1">
        <v>1178</v>
      </c>
      <c r="AE10" s="1">
        <v>1217</v>
      </c>
      <c r="AF10" s="1">
        <v>1199</v>
      </c>
      <c r="AG10" s="1">
        <v>1246</v>
      </c>
      <c r="AH10" s="1">
        <v>1253</v>
      </c>
      <c r="AI10" s="11">
        <v>1260</v>
      </c>
      <c r="AJ10" s="67">
        <f t="shared" ref="AJ10:AJ29" si="1">AVERAGE(E10:AI10)</f>
        <v>1124.9677419354839</v>
      </c>
      <c r="AK10" s="68">
        <f t="shared" ref="AK10:AK29" si="2">STDEV(E10:AI10)</f>
        <v>63.043098417388364</v>
      </c>
      <c r="AL10" s="69">
        <f t="shared" ref="AL10:AL29" si="3">AK10/AJ10</f>
        <v>5.6039916583673778E-2</v>
      </c>
      <c r="AP10" s="1">
        <v>4</v>
      </c>
      <c r="AQ10" s="73">
        <f t="shared" si="0"/>
        <v>6.1443932411674347E-3</v>
      </c>
      <c r="AR10" s="4">
        <v>-8.950617283950614E-2</v>
      </c>
      <c r="AS10" s="4">
        <v>-9.406155179887303E-2</v>
      </c>
    </row>
    <row r="11" spans="1:51" x14ac:dyDescent="0.3">
      <c r="D11" s="30">
        <v>5</v>
      </c>
      <c r="E11" s="1">
        <v>1071</v>
      </c>
      <c r="F11" s="1">
        <v>1098</v>
      </c>
      <c r="G11" s="1">
        <v>1077</v>
      </c>
      <c r="H11" s="1">
        <v>1144</v>
      </c>
      <c r="I11" s="1">
        <v>1090</v>
      </c>
      <c r="J11" s="1">
        <v>1118</v>
      </c>
      <c r="K11" s="1">
        <v>1124</v>
      </c>
      <c r="L11" s="1">
        <v>1112</v>
      </c>
      <c r="M11" s="1">
        <v>1106</v>
      </c>
      <c r="N11" s="1">
        <v>1118</v>
      </c>
      <c r="O11" s="1">
        <v>1145</v>
      </c>
      <c r="P11" s="1">
        <v>1159</v>
      </c>
      <c r="Q11" s="1">
        <v>1143</v>
      </c>
      <c r="R11" s="1">
        <v>1211</v>
      </c>
      <c r="S11" s="1">
        <v>1151</v>
      </c>
      <c r="T11" s="1">
        <v>1171</v>
      </c>
      <c r="U11" s="1">
        <v>1168</v>
      </c>
      <c r="V11" s="1">
        <v>1193</v>
      </c>
      <c r="W11" s="1">
        <v>1181</v>
      </c>
      <c r="X11" s="1">
        <v>1193</v>
      </c>
      <c r="Y11" s="1">
        <v>1181</v>
      </c>
      <c r="Z11" s="1">
        <v>1156</v>
      </c>
      <c r="AA11" s="1">
        <v>1164</v>
      </c>
      <c r="AB11" s="1">
        <v>1164</v>
      </c>
      <c r="AC11" s="1">
        <v>1206</v>
      </c>
      <c r="AD11" s="1">
        <v>1227</v>
      </c>
      <c r="AE11" s="1">
        <v>1258</v>
      </c>
      <c r="AF11" s="1">
        <v>1241</v>
      </c>
      <c r="AG11" s="1">
        <v>1290</v>
      </c>
      <c r="AH11" s="1">
        <v>1297</v>
      </c>
      <c r="AI11" s="11">
        <v>1293</v>
      </c>
      <c r="AJ11" s="67">
        <f t="shared" si="1"/>
        <v>1169.3548387096773</v>
      </c>
      <c r="AK11" s="68">
        <f t="shared" si="2"/>
        <v>61.578972811123755</v>
      </c>
      <c r="AL11" s="69">
        <f t="shared" si="3"/>
        <v>5.2660638817788596E-2</v>
      </c>
      <c r="AP11" s="1">
        <v>5</v>
      </c>
      <c r="AQ11" s="73">
        <f t="shared" si="0"/>
        <v>7.6804915514592934E-3</v>
      </c>
      <c r="AR11" s="4">
        <v>-8.7003222341568126E-2</v>
      </c>
      <c r="AS11" s="4">
        <v>-9.0082644628099173E-2</v>
      </c>
    </row>
    <row r="12" spans="1:51" x14ac:dyDescent="0.3">
      <c r="D12" s="30">
        <v>10</v>
      </c>
      <c r="E12" s="1">
        <v>1170</v>
      </c>
      <c r="F12" s="1">
        <v>1200</v>
      </c>
      <c r="G12" s="1">
        <v>1171</v>
      </c>
      <c r="H12" s="1">
        <v>1226</v>
      </c>
      <c r="I12" s="1">
        <v>1177</v>
      </c>
      <c r="J12" s="1">
        <v>1203</v>
      </c>
      <c r="K12" s="1">
        <v>1212</v>
      </c>
      <c r="L12" s="1">
        <v>1205</v>
      </c>
      <c r="M12" s="1">
        <v>1190</v>
      </c>
      <c r="N12" s="1">
        <v>1204</v>
      </c>
      <c r="O12" s="1">
        <v>1229</v>
      </c>
      <c r="P12" s="1">
        <v>1258</v>
      </c>
      <c r="Q12" s="1">
        <v>1227</v>
      </c>
      <c r="R12" s="1">
        <v>1291</v>
      </c>
      <c r="S12" s="1">
        <v>1232</v>
      </c>
      <c r="T12" s="1">
        <v>1258</v>
      </c>
      <c r="U12" s="1">
        <v>1257</v>
      </c>
      <c r="V12" s="1">
        <v>1275</v>
      </c>
      <c r="W12" s="1">
        <v>1278</v>
      </c>
      <c r="X12" s="1">
        <v>1289</v>
      </c>
      <c r="Y12" s="1">
        <v>1259</v>
      </c>
      <c r="Z12" s="1">
        <v>1242</v>
      </c>
      <c r="AA12" s="1">
        <v>1258</v>
      </c>
      <c r="AB12" s="1">
        <v>1253</v>
      </c>
      <c r="AC12" s="1">
        <v>1293</v>
      </c>
      <c r="AD12" s="1">
        <v>1309</v>
      </c>
      <c r="AE12" s="1">
        <v>1349</v>
      </c>
      <c r="AF12" s="1">
        <v>1321</v>
      </c>
      <c r="AG12" s="1">
        <v>1371</v>
      </c>
      <c r="AH12" s="1">
        <v>1386</v>
      </c>
      <c r="AI12" s="11">
        <v>1356</v>
      </c>
      <c r="AJ12" s="67">
        <f t="shared" si="1"/>
        <v>1256.4193548387098</v>
      </c>
      <c r="AK12" s="68">
        <f t="shared" si="2"/>
        <v>58.31167647138286</v>
      </c>
      <c r="AL12" s="69">
        <f t="shared" si="3"/>
        <v>4.6410998244187748E-2</v>
      </c>
      <c r="AP12" s="1">
        <v>6</v>
      </c>
      <c r="AQ12" s="73">
        <f t="shared" si="0"/>
        <v>9.2165898617511521E-3</v>
      </c>
      <c r="AR12" s="4">
        <v>-8.2701670056079396E-2</v>
      </c>
      <c r="AS12" s="4">
        <v>-8.9402490369972193E-2</v>
      </c>
    </row>
    <row r="13" spans="1:51" x14ac:dyDescent="0.3">
      <c r="D13" s="30">
        <v>15</v>
      </c>
      <c r="E13" s="1">
        <v>1263</v>
      </c>
      <c r="F13" s="1">
        <v>1285</v>
      </c>
      <c r="G13" s="1">
        <v>1239</v>
      </c>
      <c r="H13" s="1">
        <v>1307</v>
      </c>
      <c r="I13" s="1">
        <v>1251</v>
      </c>
      <c r="J13" s="1">
        <v>1287</v>
      </c>
      <c r="K13" s="1">
        <v>1286</v>
      </c>
      <c r="L13" s="1">
        <v>1277</v>
      </c>
      <c r="M13" s="1">
        <v>1269</v>
      </c>
      <c r="N13" s="1">
        <v>1300</v>
      </c>
      <c r="O13" s="1">
        <v>1301</v>
      </c>
      <c r="P13" s="1">
        <v>1339</v>
      </c>
      <c r="Q13" s="1">
        <v>1297</v>
      </c>
      <c r="R13" s="1">
        <v>1366</v>
      </c>
      <c r="S13" s="1">
        <v>1311</v>
      </c>
      <c r="T13" s="1">
        <v>1344</v>
      </c>
      <c r="U13" s="1">
        <v>1335</v>
      </c>
      <c r="V13" s="1">
        <v>1360</v>
      </c>
      <c r="W13" s="1">
        <v>1357</v>
      </c>
      <c r="X13" s="1">
        <v>1378</v>
      </c>
      <c r="Y13" s="1">
        <v>1332</v>
      </c>
      <c r="Z13" s="1">
        <v>1323</v>
      </c>
      <c r="AA13" s="1">
        <v>1334</v>
      </c>
      <c r="AB13" s="1">
        <v>1327</v>
      </c>
      <c r="AC13" s="1">
        <v>1372</v>
      </c>
      <c r="AD13" s="1">
        <v>1374</v>
      </c>
      <c r="AE13" s="1">
        <v>1429</v>
      </c>
      <c r="AF13" s="1">
        <v>1391</v>
      </c>
      <c r="AG13" s="1">
        <v>1450</v>
      </c>
      <c r="AH13" s="1">
        <v>1464</v>
      </c>
      <c r="AI13" s="11">
        <v>1415</v>
      </c>
      <c r="AJ13" s="67">
        <f t="shared" si="1"/>
        <v>1334.2903225806451</v>
      </c>
      <c r="AK13" s="68">
        <f t="shared" si="2"/>
        <v>56.836721432765685</v>
      </c>
      <c r="AL13" s="69">
        <f t="shared" si="3"/>
        <v>4.2596967444714751E-2</v>
      </c>
      <c r="AP13" s="1">
        <v>7</v>
      </c>
      <c r="AQ13" s="73">
        <f t="shared" si="0"/>
        <v>1.0752688172043012E-2</v>
      </c>
      <c r="AR13" s="4">
        <v>-8.0388510022731924E-2</v>
      </c>
      <c r="AS13" s="4">
        <v>-8.7920820690651671E-2</v>
      </c>
    </row>
    <row r="14" spans="1:51" x14ac:dyDescent="0.3">
      <c r="D14" s="30">
        <v>20</v>
      </c>
      <c r="E14" s="1">
        <v>1346</v>
      </c>
      <c r="F14" s="1">
        <v>1371</v>
      </c>
      <c r="G14" s="1">
        <v>1316</v>
      </c>
      <c r="H14" s="1">
        <v>1392</v>
      </c>
      <c r="I14" s="1">
        <v>1317</v>
      </c>
      <c r="J14" s="1">
        <v>1362</v>
      </c>
      <c r="K14" s="1">
        <v>1356</v>
      </c>
      <c r="L14" s="1">
        <v>1365</v>
      </c>
      <c r="M14" s="1">
        <v>1349</v>
      </c>
      <c r="N14" s="1">
        <v>1364</v>
      </c>
      <c r="O14" s="1">
        <v>1382</v>
      </c>
      <c r="P14" s="1">
        <v>1420</v>
      </c>
      <c r="Q14" s="1">
        <v>1377</v>
      </c>
      <c r="R14" s="1">
        <v>1443</v>
      </c>
      <c r="S14" s="1">
        <v>1386</v>
      </c>
      <c r="T14" s="1">
        <v>1418</v>
      </c>
      <c r="U14" s="1">
        <v>1423</v>
      </c>
      <c r="V14" s="1">
        <v>1453</v>
      </c>
      <c r="W14" s="1">
        <v>1435</v>
      </c>
      <c r="X14" s="1">
        <v>1465</v>
      </c>
      <c r="Y14" s="1">
        <v>1394</v>
      </c>
      <c r="Z14" s="1">
        <v>1383</v>
      </c>
      <c r="AA14" s="1">
        <v>1411</v>
      </c>
      <c r="AB14" s="1">
        <v>1407</v>
      </c>
      <c r="AC14" s="1">
        <v>1447</v>
      </c>
      <c r="AD14" s="1">
        <v>1456</v>
      </c>
      <c r="AE14" s="1">
        <v>1497</v>
      </c>
      <c r="AF14" s="1">
        <v>1464</v>
      </c>
      <c r="AG14" s="1">
        <v>1514</v>
      </c>
      <c r="AH14" s="1">
        <v>1529</v>
      </c>
      <c r="AI14" s="11">
        <v>1471</v>
      </c>
      <c r="AJ14" s="67">
        <f t="shared" si="1"/>
        <v>1410.0967741935483</v>
      </c>
      <c r="AK14" s="68">
        <f t="shared" si="2"/>
        <v>54.632319395945885</v>
      </c>
      <c r="AL14" s="69">
        <f t="shared" si="3"/>
        <v>3.8743666672942205E-2</v>
      </c>
      <c r="AP14" s="1">
        <v>8</v>
      </c>
      <c r="AQ14" s="73">
        <f t="shared" si="0"/>
        <v>1.2288786482334869E-2</v>
      </c>
      <c r="AR14" s="4">
        <v>-7.6646090534979394E-2</v>
      </c>
      <c r="AS14" s="4">
        <v>-8.7123478954717753E-2</v>
      </c>
    </row>
    <row r="15" spans="1:51" x14ac:dyDescent="0.3">
      <c r="D15" s="30">
        <v>25</v>
      </c>
      <c r="E15" s="1">
        <v>1426</v>
      </c>
      <c r="F15" s="1">
        <v>1447</v>
      </c>
      <c r="G15" s="1">
        <v>1385</v>
      </c>
      <c r="H15" s="1">
        <v>1473</v>
      </c>
      <c r="I15" s="1">
        <v>1392</v>
      </c>
      <c r="J15" s="1">
        <v>1444</v>
      </c>
      <c r="K15" s="1">
        <v>1423</v>
      </c>
      <c r="L15" s="1">
        <v>1453</v>
      </c>
      <c r="M15" s="1">
        <v>1430</v>
      </c>
      <c r="N15" s="1">
        <v>1441</v>
      </c>
      <c r="O15" s="1">
        <v>1462</v>
      </c>
      <c r="P15" s="1">
        <v>1502</v>
      </c>
      <c r="Q15" s="1">
        <v>1448</v>
      </c>
      <c r="R15" s="1">
        <v>1523</v>
      </c>
      <c r="S15" s="1">
        <v>1461</v>
      </c>
      <c r="T15" s="1">
        <v>1500</v>
      </c>
      <c r="U15" s="1">
        <v>1503</v>
      </c>
      <c r="V15" s="1">
        <v>1534</v>
      </c>
      <c r="W15" s="1">
        <v>1506</v>
      </c>
      <c r="X15" s="1">
        <v>1549</v>
      </c>
      <c r="Y15" s="1">
        <v>1457</v>
      </c>
      <c r="Z15" s="1">
        <v>1456</v>
      </c>
      <c r="AA15" s="1">
        <v>1482</v>
      </c>
      <c r="AB15" s="1">
        <v>1488</v>
      </c>
      <c r="AC15" s="1">
        <v>1524</v>
      </c>
      <c r="AD15" s="1">
        <v>1525</v>
      </c>
      <c r="AE15" s="1">
        <v>1575</v>
      </c>
      <c r="AF15" s="1">
        <v>1544</v>
      </c>
      <c r="AG15" s="1">
        <v>1583</v>
      </c>
      <c r="AH15" s="1">
        <v>1598</v>
      </c>
      <c r="AI15" s="11">
        <v>1528</v>
      </c>
      <c r="AJ15" s="67">
        <f t="shared" si="1"/>
        <v>1485.8709677419354</v>
      </c>
      <c r="AK15" s="68">
        <f t="shared" si="2"/>
        <v>53.995519527385405</v>
      </c>
      <c r="AL15" s="69">
        <f t="shared" si="3"/>
        <v>3.633930583450453E-2</v>
      </c>
      <c r="AP15" s="1">
        <v>9</v>
      </c>
      <c r="AQ15" s="73">
        <f t="shared" si="0"/>
        <v>1.3824884792626729E-2</v>
      </c>
      <c r="AR15" s="4">
        <v>-7.5614716213717903E-2</v>
      </c>
      <c r="AS15" s="4">
        <v>-8.2656473960821791E-2</v>
      </c>
    </row>
    <row r="16" spans="1:51" x14ac:dyDescent="0.3">
      <c r="D16" s="30">
        <v>30</v>
      </c>
      <c r="E16" s="1">
        <v>1503</v>
      </c>
      <c r="F16" s="1">
        <v>1533</v>
      </c>
      <c r="G16" s="1">
        <v>1460</v>
      </c>
      <c r="H16" s="1">
        <v>1547</v>
      </c>
      <c r="I16" s="1">
        <v>1476</v>
      </c>
      <c r="J16" s="1">
        <v>1520</v>
      </c>
      <c r="K16" s="1">
        <v>1502</v>
      </c>
      <c r="L16" s="1">
        <v>1524</v>
      </c>
      <c r="M16" s="1">
        <v>1516</v>
      </c>
      <c r="N16" s="1">
        <v>1523</v>
      </c>
      <c r="O16" s="1">
        <v>1538</v>
      </c>
      <c r="P16" s="1">
        <v>1579</v>
      </c>
      <c r="Q16" s="1">
        <v>1532</v>
      </c>
      <c r="R16" s="1">
        <v>1604</v>
      </c>
      <c r="S16" s="1">
        <v>1535</v>
      </c>
      <c r="T16" s="1">
        <v>1575</v>
      </c>
      <c r="U16" s="1">
        <v>1586</v>
      </c>
      <c r="V16" s="1">
        <v>1611</v>
      </c>
      <c r="W16" s="1">
        <v>1580</v>
      </c>
      <c r="X16" s="1">
        <v>1630</v>
      </c>
      <c r="Y16" s="1">
        <v>1520</v>
      </c>
      <c r="Z16" s="1">
        <v>1520</v>
      </c>
      <c r="AA16" s="1">
        <v>1554</v>
      </c>
      <c r="AB16" s="1">
        <v>1560</v>
      </c>
      <c r="AC16" s="1">
        <v>1605</v>
      </c>
      <c r="AD16" s="1">
        <v>1601</v>
      </c>
      <c r="AE16" s="1">
        <v>1643</v>
      </c>
      <c r="AF16" s="1">
        <v>1617</v>
      </c>
      <c r="AG16" s="1">
        <v>1652</v>
      </c>
      <c r="AH16" s="1">
        <v>1669</v>
      </c>
      <c r="AI16" s="11">
        <v>1587</v>
      </c>
      <c r="AJ16" s="67">
        <f t="shared" si="1"/>
        <v>1561.3548387096773</v>
      </c>
      <c r="AK16" s="68">
        <f t="shared" si="2"/>
        <v>52.235714721568783</v>
      </c>
      <c r="AL16" s="69">
        <f t="shared" si="3"/>
        <v>3.3455376975509946E-2</v>
      </c>
      <c r="AP16" s="1">
        <v>10</v>
      </c>
      <c r="AQ16" s="73">
        <f t="shared" si="0"/>
        <v>1.5360983102918587E-2</v>
      </c>
      <c r="AR16" s="4">
        <v>-7.5149373053942578E-2</v>
      </c>
      <c r="AS16" s="4">
        <v>-7.8963414634146342E-2</v>
      </c>
    </row>
    <row r="17" spans="4:45" x14ac:dyDescent="0.3">
      <c r="D17" s="30">
        <v>35</v>
      </c>
      <c r="E17" s="1">
        <v>1582</v>
      </c>
      <c r="F17" s="1">
        <v>1619</v>
      </c>
      <c r="G17" s="1">
        <v>1535</v>
      </c>
      <c r="H17" s="1">
        <v>1621</v>
      </c>
      <c r="I17" s="1">
        <v>1554</v>
      </c>
      <c r="J17" s="1">
        <v>1595</v>
      </c>
      <c r="K17" s="1">
        <v>1578</v>
      </c>
      <c r="L17" s="1">
        <v>1591</v>
      </c>
      <c r="M17" s="1">
        <v>1585</v>
      </c>
      <c r="N17" s="1">
        <v>1594</v>
      </c>
      <c r="O17" s="1">
        <v>1619</v>
      </c>
      <c r="P17" s="1">
        <v>1655</v>
      </c>
      <c r="Q17" s="1">
        <v>1605</v>
      </c>
      <c r="R17" s="1">
        <v>1672</v>
      </c>
      <c r="S17" s="1">
        <v>1616</v>
      </c>
      <c r="T17" s="1">
        <v>1643</v>
      </c>
      <c r="U17" s="1">
        <v>1657</v>
      </c>
      <c r="V17" s="1">
        <v>1679</v>
      </c>
      <c r="W17" s="1">
        <v>1657</v>
      </c>
      <c r="X17" s="1">
        <v>1714</v>
      </c>
      <c r="Y17" s="1">
        <v>1589</v>
      </c>
      <c r="Z17" s="1">
        <v>1592</v>
      </c>
      <c r="AA17" s="1">
        <v>1621</v>
      </c>
      <c r="AB17" s="1">
        <v>1632</v>
      </c>
      <c r="AC17" s="1">
        <v>1673</v>
      </c>
      <c r="AD17" s="1">
        <v>1667</v>
      </c>
      <c r="AE17" s="1">
        <v>1705</v>
      </c>
      <c r="AF17" s="1">
        <v>1683</v>
      </c>
      <c r="AG17" s="1">
        <v>1723</v>
      </c>
      <c r="AH17" s="1">
        <v>1736</v>
      </c>
      <c r="AI17" s="11">
        <v>1641</v>
      </c>
      <c r="AJ17" s="67">
        <f t="shared" si="1"/>
        <v>1633.3225806451612</v>
      </c>
      <c r="AK17" s="68">
        <f t="shared" si="2"/>
        <v>50.006257672931426</v>
      </c>
      <c r="AL17" s="69">
        <f t="shared" si="3"/>
        <v>3.0616277681766325E-2</v>
      </c>
      <c r="AP17" s="1">
        <v>11</v>
      </c>
      <c r="AQ17" s="73">
        <f t="shared" si="0"/>
        <v>1.6897081413210446E-2</v>
      </c>
      <c r="AR17" s="4">
        <v>-7.4499507712504132E-2</v>
      </c>
      <c r="AS17" s="4">
        <v>-7.8963414634146342E-2</v>
      </c>
    </row>
    <row r="18" spans="4:45" x14ac:dyDescent="0.3">
      <c r="D18" s="30">
        <v>40</v>
      </c>
      <c r="E18" s="1">
        <v>1661</v>
      </c>
      <c r="F18" s="1">
        <v>1696</v>
      </c>
      <c r="G18" s="1">
        <v>1600</v>
      </c>
      <c r="H18" s="1">
        <v>1701</v>
      </c>
      <c r="I18" s="1">
        <v>1636</v>
      </c>
      <c r="J18" s="1">
        <v>1686</v>
      </c>
      <c r="K18" s="1">
        <v>1650</v>
      </c>
      <c r="L18" s="1">
        <v>1668</v>
      </c>
      <c r="M18" s="1">
        <v>1661</v>
      </c>
      <c r="N18" s="1">
        <v>1679</v>
      </c>
      <c r="O18" s="1">
        <v>1688</v>
      </c>
      <c r="P18" s="1">
        <v>1740</v>
      </c>
      <c r="Q18" s="1">
        <v>1685</v>
      </c>
      <c r="R18" s="1">
        <v>1746</v>
      </c>
      <c r="S18" s="1">
        <v>1690</v>
      </c>
      <c r="T18" s="1">
        <v>1711</v>
      </c>
      <c r="U18" s="1">
        <v>1738</v>
      </c>
      <c r="V18" s="1">
        <v>1758</v>
      </c>
      <c r="W18" s="1">
        <v>1726</v>
      </c>
      <c r="X18" s="1">
        <v>1789</v>
      </c>
      <c r="Y18" s="1">
        <v>1650</v>
      </c>
      <c r="Z18" s="1">
        <v>1662</v>
      </c>
      <c r="AA18" s="1">
        <v>1681</v>
      </c>
      <c r="AB18" s="1">
        <v>1707</v>
      </c>
      <c r="AC18" s="1">
        <v>1740</v>
      </c>
      <c r="AD18" s="1">
        <v>1740</v>
      </c>
      <c r="AE18" s="1">
        <v>1772</v>
      </c>
      <c r="AF18" s="1">
        <v>1755</v>
      </c>
      <c r="AG18" s="1">
        <v>1799</v>
      </c>
      <c r="AH18" s="1">
        <v>1810</v>
      </c>
      <c r="AI18" s="11">
        <v>1691</v>
      </c>
      <c r="AJ18" s="67">
        <f t="shared" si="1"/>
        <v>1706.9677419354839</v>
      </c>
      <c r="AK18" s="68">
        <f t="shared" si="2"/>
        <v>50.088910197080374</v>
      </c>
      <c r="AL18" s="69">
        <f t="shared" si="3"/>
        <v>2.9343794241996589E-2</v>
      </c>
      <c r="AP18" s="1">
        <v>12</v>
      </c>
      <c r="AQ18" s="73">
        <f t="shared" si="0"/>
        <v>1.8433179723502304E-2</v>
      </c>
      <c r="AR18" s="4">
        <v>-7.0100143061516421E-2</v>
      </c>
      <c r="AS18" s="4">
        <v>-7.768595041322314E-2</v>
      </c>
    </row>
    <row r="19" spans="4:45" x14ac:dyDescent="0.3">
      <c r="D19" s="30">
        <v>45</v>
      </c>
      <c r="E19" s="1">
        <v>1750</v>
      </c>
      <c r="F19" s="1">
        <v>1772</v>
      </c>
      <c r="G19" s="1">
        <v>1671</v>
      </c>
      <c r="H19" s="1">
        <v>1796</v>
      </c>
      <c r="I19" s="1">
        <v>1717</v>
      </c>
      <c r="J19" s="1">
        <v>1768</v>
      </c>
      <c r="K19" s="1">
        <v>1729</v>
      </c>
      <c r="L19" s="1">
        <v>1753</v>
      </c>
      <c r="M19" s="1">
        <v>1750</v>
      </c>
      <c r="N19" s="1">
        <v>1765</v>
      </c>
      <c r="O19" s="1">
        <v>1770</v>
      </c>
      <c r="P19" s="1">
        <v>1838</v>
      </c>
      <c r="Q19" s="1">
        <v>1765</v>
      </c>
      <c r="R19" s="1">
        <v>1833</v>
      </c>
      <c r="S19" s="1">
        <v>1763</v>
      </c>
      <c r="T19" s="1">
        <v>1788</v>
      </c>
      <c r="U19" s="1">
        <v>1820</v>
      </c>
      <c r="V19" s="1">
        <v>1832</v>
      </c>
      <c r="W19" s="1">
        <v>1804</v>
      </c>
      <c r="X19" s="1">
        <v>1867</v>
      </c>
      <c r="Y19" s="1">
        <v>1723</v>
      </c>
      <c r="Z19" s="1">
        <v>1730</v>
      </c>
      <c r="AA19" s="1">
        <v>1756</v>
      </c>
      <c r="AB19" s="1">
        <v>1784</v>
      </c>
      <c r="AC19" s="1">
        <v>1810</v>
      </c>
      <c r="AD19" s="1">
        <v>1812</v>
      </c>
      <c r="AE19" s="1">
        <v>1843</v>
      </c>
      <c r="AF19" s="1">
        <v>1822</v>
      </c>
      <c r="AG19" s="1">
        <v>1872</v>
      </c>
      <c r="AH19" s="1">
        <v>1874</v>
      </c>
      <c r="AI19" s="11">
        <v>1746</v>
      </c>
      <c r="AJ19" s="67">
        <f t="shared" si="1"/>
        <v>1784.6129032258063</v>
      </c>
      <c r="AK19" s="68">
        <f t="shared" si="2"/>
        <v>49.248808729656822</v>
      </c>
      <c r="AL19" s="69">
        <f t="shared" si="3"/>
        <v>2.759635360734887E-2</v>
      </c>
      <c r="AP19" s="1">
        <v>13</v>
      </c>
      <c r="AQ19" s="73">
        <f t="shared" si="0"/>
        <v>1.9969278033794162E-2</v>
      </c>
      <c r="AR19" s="4">
        <v>-6.7830423940149626E-2</v>
      </c>
      <c r="AS19" s="4">
        <v>-7.672301690507155E-2</v>
      </c>
    </row>
    <row r="20" spans="4:45" x14ac:dyDescent="0.3">
      <c r="D20" s="30">
        <v>50</v>
      </c>
      <c r="E20" s="1">
        <v>1839</v>
      </c>
      <c r="F20" s="1">
        <v>1863</v>
      </c>
      <c r="G20" s="1">
        <v>1741</v>
      </c>
      <c r="H20" s="1">
        <v>1891</v>
      </c>
      <c r="I20" s="1">
        <v>1801</v>
      </c>
      <c r="J20" s="1">
        <v>1855</v>
      </c>
      <c r="K20" s="1">
        <v>1810</v>
      </c>
      <c r="L20" s="1">
        <v>1840</v>
      </c>
      <c r="M20" s="1">
        <v>1843</v>
      </c>
      <c r="N20" s="1">
        <v>1845</v>
      </c>
      <c r="O20" s="1">
        <v>1854</v>
      </c>
      <c r="P20" s="1">
        <v>1933</v>
      </c>
      <c r="Q20" s="1">
        <v>1844</v>
      </c>
      <c r="R20" s="1">
        <v>1914</v>
      </c>
      <c r="S20" s="1">
        <v>1846</v>
      </c>
      <c r="T20" s="1">
        <v>1865</v>
      </c>
      <c r="U20" s="1">
        <v>1920</v>
      </c>
      <c r="V20" s="1">
        <v>1915</v>
      </c>
      <c r="W20" s="1">
        <v>1873</v>
      </c>
      <c r="X20" s="1">
        <v>1944</v>
      </c>
      <c r="Y20" s="1">
        <v>1791</v>
      </c>
      <c r="Z20" s="1">
        <v>1803</v>
      </c>
      <c r="AA20" s="1">
        <v>1814</v>
      </c>
      <c r="AB20" s="1">
        <v>1868</v>
      </c>
      <c r="AC20" s="1">
        <v>1903</v>
      </c>
      <c r="AD20" s="1">
        <v>1888</v>
      </c>
      <c r="AE20" s="1">
        <v>1924</v>
      </c>
      <c r="AF20" s="1">
        <v>1889</v>
      </c>
      <c r="AG20" s="1">
        <v>1956</v>
      </c>
      <c r="AH20" s="1">
        <v>1944</v>
      </c>
      <c r="AI20" s="11">
        <v>1809</v>
      </c>
      <c r="AJ20" s="67">
        <f t="shared" si="1"/>
        <v>1865.3225806451612</v>
      </c>
      <c r="AK20" s="68">
        <f t="shared" si="2"/>
        <v>51.914922130202086</v>
      </c>
      <c r="AL20" s="69">
        <f t="shared" si="3"/>
        <v>2.7831605465391523E-2</v>
      </c>
      <c r="AP20" s="1">
        <v>14</v>
      </c>
      <c r="AQ20" s="73">
        <f t="shared" si="0"/>
        <v>2.1505376344086023E-2</v>
      </c>
      <c r="AR20" s="4">
        <v>-6.6479728940296745E-2</v>
      </c>
      <c r="AS20" s="4">
        <v>-7.6240419524001637E-2</v>
      </c>
    </row>
    <row r="21" spans="4:45" x14ac:dyDescent="0.3">
      <c r="D21" s="30">
        <v>55</v>
      </c>
      <c r="E21" s="1">
        <v>1928</v>
      </c>
      <c r="F21" s="1">
        <v>1957</v>
      </c>
      <c r="G21" s="1">
        <v>1823</v>
      </c>
      <c r="H21" s="1">
        <v>1986</v>
      </c>
      <c r="I21" s="1">
        <v>1901</v>
      </c>
      <c r="J21" s="1">
        <v>1962</v>
      </c>
      <c r="K21" s="1">
        <v>1900</v>
      </c>
      <c r="L21" s="1">
        <v>1928</v>
      </c>
      <c r="M21" s="1">
        <v>1951</v>
      </c>
      <c r="N21" s="1">
        <v>1936</v>
      </c>
      <c r="O21" s="1">
        <v>1937</v>
      </c>
      <c r="P21" s="1">
        <v>2041</v>
      </c>
      <c r="Q21" s="1">
        <v>1928</v>
      </c>
      <c r="R21" s="1">
        <v>2005</v>
      </c>
      <c r="S21" s="1">
        <v>1943</v>
      </c>
      <c r="T21" s="1">
        <v>1951</v>
      </c>
      <c r="U21" s="1">
        <v>2012</v>
      </c>
      <c r="V21" s="1">
        <v>2007</v>
      </c>
      <c r="W21" s="1">
        <v>1952</v>
      </c>
      <c r="X21" s="1">
        <v>2041</v>
      </c>
      <c r="Y21" s="1">
        <v>1864</v>
      </c>
      <c r="Z21" s="1">
        <v>1878</v>
      </c>
      <c r="AA21" s="1">
        <v>1888</v>
      </c>
      <c r="AB21" s="1">
        <v>1938</v>
      </c>
      <c r="AC21" s="1">
        <v>2006</v>
      </c>
      <c r="AD21" s="1">
        <v>1974</v>
      </c>
      <c r="AE21" s="1">
        <v>2010</v>
      </c>
      <c r="AF21" s="1">
        <v>1977</v>
      </c>
      <c r="AG21" s="1">
        <v>2050</v>
      </c>
      <c r="AH21" s="1">
        <v>2023</v>
      </c>
      <c r="AI21" s="11">
        <v>1884</v>
      </c>
      <c r="AJ21" s="67">
        <f t="shared" si="1"/>
        <v>1954.2258064516129</v>
      </c>
      <c r="AK21" s="68">
        <f t="shared" si="2"/>
        <v>56.217262875039467</v>
      </c>
      <c r="AL21" s="69">
        <f t="shared" si="3"/>
        <v>2.8767025125472068E-2</v>
      </c>
      <c r="AP21" s="1">
        <v>15</v>
      </c>
      <c r="AQ21" s="73">
        <f t="shared" si="0"/>
        <v>2.3041474654377881E-2</v>
      </c>
      <c r="AR21" s="4">
        <v>-6.5587266739846356E-2</v>
      </c>
      <c r="AS21" s="4">
        <v>-7.479338842975207E-2</v>
      </c>
    </row>
    <row r="22" spans="4:45" x14ac:dyDescent="0.3">
      <c r="D22" s="30">
        <v>60</v>
      </c>
      <c r="E22" s="1">
        <v>2028</v>
      </c>
      <c r="F22" s="1">
        <v>2048</v>
      </c>
      <c r="G22" s="1">
        <v>1902</v>
      </c>
      <c r="H22" s="1">
        <v>2100</v>
      </c>
      <c r="I22" s="1">
        <v>2004</v>
      </c>
      <c r="J22" s="1">
        <v>2067</v>
      </c>
      <c r="K22" s="1">
        <v>1982</v>
      </c>
      <c r="L22" s="1">
        <v>2010</v>
      </c>
      <c r="M22" s="1">
        <v>2050</v>
      </c>
      <c r="N22" s="1">
        <v>2038</v>
      </c>
      <c r="O22" s="1">
        <v>2049</v>
      </c>
      <c r="P22" s="1">
        <v>2154</v>
      </c>
      <c r="Q22" s="1">
        <v>2032</v>
      </c>
      <c r="R22" s="1">
        <v>2096</v>
      </c>
      <c r="S22" s="1">
        <v>2055</v>
      </c>
      <c r="T22" s="1">
        <v>2049</v>
      </c>
      <c r="U22" s="1">
        <v>2125</v>
      </c>
      <c r="V22" s="1">
        <v>2116</v>
      </c>
      <c r="W22" s="1">
        <v>2052</v>
      </c>
      <c r="X22" s="1">
        <v>2148</v>
      </c>
      <c r="Y22" s="1">
        <v>1943</v>
      </c>
      <c r="Z22" s="1">
        <v>1958</v>
      </c>
      <c r="AA22" s="1">
        <v>1983</v>
      </c>
      <c r="AB22" s="1">
        <v>2028</v>
      </c>
      <c r="AC22" s="1">
        <v>2125</v>
      </c>
      <c r="AD22" s="1">
        <v>2091</v>
      </c>
      <c r="AE22" s="1">
        <v>2114</v>
      </c>
      <c r="AF22" s="1">
        <v>2070</v>
      </c>
      <c r="AG22" s="1">
        <v>2144</v>
      </c>
      <c r="AH22" s="1">
        <v>2107</v>
      </c>
      <c r="AI22" s="11">
        <v>1970</v>
      </c>
      <c r="AJ22" s="67">
        <f t="shared" si="1"/>
        <v>2052.8387096774195</v>
      </c>
      <c r="AK22" s="68">
        <f t="shared" si="2"/>
        <v>63.629184485419657</v>
      </c>
      <c r="AL22" s="69">
        <f t="shared" si="3"/>
        <v>3.0995705695465118E-2</v>
      </c>
      <c r="AP22" s="1">
        <v>16</v>
      </c>
      <c r="AQ22" s="73">
        <f t="shared" si="0"/>
        <v>2.4577572964669739E-2</v>
      </c>
      <c r="AR22" s="4">
        <v>-6.5436825617821132E-2</v>
      </c>
      <c r="AS22" s="4">
        <v>-6.9407367859049648E-2</v>
      </c>
    </row>
    <row r="23" spans="4:45" x14ac:dyDescent="0.3">
      <c r="D23" s="30">
        <v>65</v>
      </c>
      <c r="E23" s="1">
        <v>2119</v>
      </c>
      <c r="F23" s="1">
        <v>2130</v>
      </c>
      <c r="G23" s="1">
        <v>1976</v>
      </c>
      <c r="H23" s="1">
        <v>2198</v>
      </c>
      <c r="I23" s="1">
        <v>2107</v>
      </c>
      <c r="J23" s="1">
        <v>2177</v>
      </c>
      <c r="K23" s="1">
        <v>2056</v>
      </c>
      <c r="L23" s="1">
        <v>2091</v>
      </c>
      <c r="M23" s="1">
        <v>2152</v>
      </c>
      <c r="N23" s="1">
        <v>2138</v>
      </c>
      <c r="O23" s="1">
        <v>2148</v>
      </c>
      <c r="P23" s="1">
        <v>2281</v>
      </c>
      <c r="Q23" s="1">
        <v>2124</v>
      </c>
      <c r="R23" s="1">
        <v>2194</v>
      </c>
      <c r="S23" s="1">
        <v>2171</v>
      </c>
      <c r="T23" s="1">
        <v>2149</v>
      </c>
      <c r="U23" s="1">
        <v>2242</v>
      </c>
      <c r="V23" s="1">
        <v>2209</v>
      </c>
      <c r="W23" s="1">
        <v>2147</v>
      </c>
      <c r="X23" s="1">
        <v>2249</v>
      </c>
      <c r="Y23" s="1">
        <v>2020</v>
      </c>
      <c r="Z23" s="1">
        <v>2036</v>
      </c>
      <c r="AA23" s="1">
        <v>2070</v>
      </c>
      <c r="AB23" s="1">
        <v>2113</v>
      </c>
      <c r="AC23" s="1">
        <v>2240</v>
      </c>
      <c r="AD23" s="1">
        <v>2196</v>
      </c>
      <c r="AE23" s="1">
        <v>2217</v>
      </c>
      <c r="AF23" s="1">
        <v>2166</v>
      </c>
      <c r="AG23" s="1">
        <v>2252</v>
      </c>
      <c r="AH23" s="1">
        <v>2193</v>
      </c>
      <c r="AI23" s="11">
        <v>2070</v>
      </c>
      <c r="AJ23" s="67">
        <f t="shared" si="1"/>
        <v>2149.3870967741937</v>
      </c>
      <c r="AK23" s="68">
        <f t="shared" si="2"/>
        <v>73.53578603616738</v>
      </c>
      <c r="AL23" s="69">
        <f t="shared" si="3"/>
        <v>3.4212444164445806E-2</v>
      </c>
      <c r="AP23" s="1">
        <v>17</v>
      </c>
      <c r="AQ23" s="73">
        <f t="shared" si="0"/>
        <v>2.6113671274961597E-2</v>
      </c>
      <c r="AR23" s="4">
        <v>-6.5129893889498761E-2</v>
      </c>
      <c r="AS23" s="4">
        <v>-6.9246618292573642E-2</v>
      </c>
    </row>
    <row r="24" spans="4:45" x14ac:dyDescent="0.3">
      <c r="D24" s="30">
        <v>70</v>
      </c>
      <c r="E24" s="1">
        <v>2208</v>
      </c>
      <c r="F24" s="1">
        <v>2228</v>
      </c>
      <c r="G24" s="1">
        <v>2051</v>
      </c>
      <c r="H24" s="1">
        <v>2292</v>
      </c>
      <c r="I24" s="1">
        <v>2220</v>
      </c>
      <c r="J24" s="1">
        <v>2268</v>
      </c>
      <c r="K24" s="1">
        <v>2141</v>
      </c>
      <c r="L24" s="1">
        <v>2179</v>
      </c>
      <c r="M24" s="1">
        <v>2242</v>
      </c>
      <c r="N24" s="1">
        <v>2242</v>
      </c>
      <c r="O24" s="1">
        <v>2253</v>
      </c>
      <c r="P24" s="1">
        <v>2392</v>
      </c>
      <c r="Q24" s="1">
        <v>2207</v>
      </c>
      <c r="R24" s="1">
        <v>2285</v>
      </c>
      <c r="S24" s="1">
        <v>2281</v>
      </c>
      <c r="T24" s="1">
        <v>2244</v>
      </c>
      <c r="U24" s="1">
        <v>2349</v>
      </c>
      <c r="V24" s="1">
        <v>2306</v>
      </c>
      <c r="W24" s="1">
        <v>2239</v>
      </c>
      <c r="X24" s="1">
        <v>2351</v>
      </c>
      <c r="Y24" s="1">
        <v>2092</v>
      </c>
      <c r="Z24" s="1">
        <v>2111</v>
      </c>
      <c r="AA24" s="1">
        <v>2156</v>
      </c>
      <c r="AB24" s="1">
        <v>2195</v>
      </c>
      <c r="AC24" s="1">
        <v>2352</v>
      </c>
      <c r="AD24" s="1">
        <v>2300</v>
      </c>
      <c r="AE24" s="1">
        <v>2307</v>
      </c>
      <c r="AF24" s="1">
        <v>2256</v>
      </c>
      <c r="AG24" s="1">
        <v>2348</v>
      </c>
      <c r="AH24" s="1">
        <v>2288</v>
      </c>
      <c r="AI24" s="11">
        <v>2144</v>
      </c>
      <c r="AJ24" s="67">
        <f t="shared" si="1"/>
        <v>2242.8064516129034</v>
      </c>
      <c r="AK24" s="68">
        <f t="shared" si="2"/>
        <v>82.139076918292972</v>
      </c>
      <c r="AL24" s="69">
        <f t="shared" si="3"/>
        <v>3.6623346102479352E-2</v>
      </c>
      <c r="AP24" s="1">
        <v>18</v>
      </c>
      <c r="AQ24" s="73">
        <f t="shared" si="0"/>
        <v>2.7649769585253458E-2</v>
      </c>
      <c r="AR24" s="4">
        <v>-6.4544478078312581E-2</v>
      </c>
      <c r="AS24" s="4">
        <v>-6.9207317073170738E-2</v>
      </c>
    </row>
    <row r="25" spans="4:45" x14ac:dyDescent="0.3">
      <c r="D25" s="30">
        <v>75</v>
      </c>
      <c r="E25" s="1">
        <v>2331</v>
      </c>
      <c r="F25" s="1">
        <v>2345</v>
      </c>
      <c r="G25" s="1">
        <v>2145</v>
      </c>
      <c r="H25" s="1">
        <v>2426</v>
      </c>
      <c r="I25" s="1">
        <v>2332</v>
      </c>
      <c r="J25" s="1">
        <v>2399</v>
      </c>
      <c r="K25" s="1">
        <v>2239</v>
      </c>
      <c r="L25" s="1">
        <v>2302</v>
      </c>
      <c r="M25" s="1">
        <v>2377</v>
      </c>
      <c r="N25" s="1">
        <v>2375</v>
      </c>
      <c r="O25" s="1">
        <v>2361</v>
      </c>
      <c r="P25" s="1">
        <v>2513</v>
      </c>
      <c r="Q25" s="1">
        <v>2330</v>
      </c>
      <c r="R25" s="1">
        <v>2416</v>
      </c>
      <c r="S25" s="1">
        <v>2394</v>
      </c>
      <c r="T25" s="1">
        <v>2350</v>
      </c>
      <c r="U25" s="1">
        <v>2455</v>
      </c>
      <c r="V25" s="1">
        <v>2407</v>
      </c>
      <c r="W25" s="1">
        <v>2342</v>
      </c>
      <c r="X25" s="1">
        <v>2457</v>
      </c>
      <c r="Y25" s="1">
        <v>2192</v>
      </c>
      <c r="Z25" s="1">
        <v>2191</v>
      </c>
      <c r="AA25" s="1">
        <v>2250</v>
      </c>
      <c r="AB25" s="1">
        <v>2311</v>
      </c>
      <c r="AC25" s="1">
        <v>2477</v>
      </c>
      <c r="AD25" s="1">
        <v>2395</v>
      </c>
      <c r="AE25" s="1">
        <v>2410</v>
      </c>
      <c r="AF25" s="1">
        <v>2353</v>
      </c>
      <c r="AG25" s="1">
        <v>2453</v>
      </c>
      <c r="AH25" s="1">
        <v>2383</v>
      </c>
      <c r="AI25" s="11">
        <v>2226</v>
      </c>
      <c r="AJ25" s="67">
        <f t="shared" si="1"/>
        <v>2352.8064516129034</v>
      </c>
      <c r="AK25" s="68">
        <f t="shared" si="2"/>
        <v>88.772901028350134</v>
      </c>
      <c r="AL25" s="69">
        <f t="shared" si="3"/>
        <v>3.7730643320658293E-2</v>
      </c>
      <c r="AP25" s="1">
        <v>19</v>
      </c>
      <c r="AQ25" s="73">
        <f t="shared" si="0"/>
        <v>2.9185867895545316E-2</v>
      </c>
      <c r="AR25" s="4">
        <v>-6.3944048957162533E-2</v>
      </c>
      <c r="AS25" s="4">
        <v>-6.5456282847587199E-2</v>
      </c>
    </row>
    <row r="26" spans="4:45" x14ac:dyDescent="0.3">
      <c r="D26" s="30">
        <v>80</v>
      </c>
      <c r="E26" s="1">
        <v>2506</v>
      </c>
      <c r="F26" s="1">
        <v>2499</v>
      </c>
      <c r="G26" s="1">
        <v>2287</v>
      </c>
      <c r="H26" s="1">
        <v>2603</v>
      </c>
      <c r="I26" s="1">
        <v>2478</v>
      </c>
      <c r="J26" s="1">
        <v>2609</v>
      </c>
      <c r="K26" s="1">
        <v>2378</v>
      </c>
      <c r="L26" s="1">
        <v>2471</v>
      </c>
      <c r="M26" s="1">
        <v>2579</v>
      </c>
      <c r="N26" s="1">
        <v>2534</v>
      </c>
      <c r="O26" s="1">
        <v>2518</v>
      </c>
      <c r="P26" s="1">
        <v>2667</v>
      </c>
      <c r="Q26" s="1">
        <v>2491</v>
      </c>
      <c r="R26" s="1">
        <v>2614</v>
      </c>
      <c r="S26" s="1">
        <v>2543</v>
      </c>
      <c r="T26" s="1">
        <v>2500</v>
      </c>
      <c r="U26" s="1">
        <v>2623</v>
      </c>
      <c r="V26" s="1">
        <v>2552</v>
      </c>
      <c r="W26" s="1">
        <v>2478</v>
      </c>
      <c r="X26" s="1">
        <v>2624</v>
      </c>
      <c r="Y26" s="1">
        <v>2321</v>
      </c>
      <c r="Z26" s="1">
        <v>2312</v>
      </c>
      <c r="AA26" s="1">
        <v>2383</v>
      </c>
      <c r="AB26" s="1">
        <v>2470</v>
      </c>
      <c r="AC26" s="1">
        <v>2643</v>
      </c>
      <c r="AD26" s="1">
        <v>2537</v>
      </c>
      <c r="AE26" s="1">
        <v>2537</v>
      </c>
      <c r="AF26" s="1">
        <v>2508</v>
      </c>
      <c r="AG26" s="1">
        <v>2604</v>
      </c>
      <c r="AH26" s="1">
        <v>2511</v>
      </c>
      <c r="AI26" s="11">
        <v>2339</v>
      </c>
      <c r="AJ26" s="67">
        <f t="shared" si="1"/>
        <v>2507.0645161290322</v>
      </c>
      <c r="AK26" s="68">
        <f t="shared" si="2"/>
        <v>101.46754340966078</v>
      </c>
      <c r="AL26" s="69">
        <f t="shared" si="3"/>
        <v>4.0472649489822106E-2</v>
      </c>
      <c r="AP26" s="1">
        <v>20</v>
      </c>
      <c r="AQ26" s="73">
        <f t="shared" si="0"/>
        <v>3.0721966205837174E-2</v>
      </c>
      <c r="AR26" s="4">
        <v>-6.3597707524496241E-2</v>
      </c>
      <c r="AS26" s="4">
        <v>-6.4441554688628847E-2</v>
      </c>
    </row>
    <row r="27" spans="4:45" x14ac:dyDescent="0.3">
      <c r="D27" s="30">
        <v>85</v>
      </c>
      <c r="E27" s="1">
        <v>2789</v>
      </c>
      <c r="F27" s="1">
        <v>2813</v>
      </c>
      <c r="G27" s="1">
        <v>2558</v>
      </c>
      <c r="H27" s="1">
        <v>2913</v>
      </c>
      <c r="I27" s="1">
        <v>2738</v>
      </c>
      <c r="J27" s="1">
        <v>2924</v>
      </c>
      <c r="K27" s="1">
        <v>2634</v>
      </c>
      <c r="L27" s="1">
        <v>2769</v>
      </c>
      <c r="M27" s="1">
        <v>2876</v>
      </c>
      <c r="N27" s="1">
        <v>2840</v>
      </c>
      <c r="O27" s="1">
        <v>2780</v>
      </c>
      <c r="P27" s="1">
        <v>2980</v>
      </c>
      <c r="Q27" s="1">
        <v>2743</v>
      </c>
      <c r="R27" s="1">
        <v>2881</v>
      </c>
      <c r="S27" s="1">
        <v>2808</v>
      </c>
      <c r="T27" s="1">
        <v>2801</v>
      </c>
      <c r="U27" s="1">
        <v>2914</v>
      </c>
      <c r="V27" s="1">
        <v>2844</v>
      </c>
      <c r="W27" s="1">
        <v>2707</v>
      </c>
      <c r="X27" s="1">
        <v>2930</v>
      </c>
      <c r="Y27" s="1">
        <v>2605</v>
      </c>
      <c r="Z27" s="1">
        <v>2489</v>
      </c>
      <c r="AA27" s="1">
        <v>2597</v>
      </c>
      <c r="AB27" s="1">
        <v>2748</v>
      </c>
      <c r="AC27" s="1">
        <v>2934</v>
      </c>
      <c r="AD27" s="1">
        <v>2808</v>
      </c>
      <c r="AE27" s="1">
        <v>2790</v>
      </c>
      <c r="AF27" s="1">
        <v>2751</v>
      </c>
      <c r="AG27" s="1">
        <v>2909</v>
      </c>
      <c r="AH27" s="1">
        <v>2714</v>
      </c>
      <c r="AI27" s="11">
        <v>2522</v>
      </c>
      <c r="AJ27" s="67">
        <f t="shared" si="1"/>
        <v>2777.7096774193546</v>
      </c>
      <c r="AK27" s="68">
        <f t="shared" si="2"/>
        <v>127.83197136564</v>
      </c>
      <c r="AL27" s="69">
        <f t="shared" si="3"/>
        <v>4.6020637939528278E-2</v>
      </c>
      <c r="AP27" s="1">
        <v>21</v>
      </c>
      <c r="AQ27" s="73">
        <f t="shared" si="0"/>
        <v>3.2258064516129031E-2</v>
      </c>
      <c r="AR27" s="4">
        <v>-6.3591022443890269E-2</v>
      </c>
      <c r="AS27" s="4">
        <v>-6.252799426677412E-2</v>
      </c>
    </row>
    <row r="28" spans="4:45" x14ac:dyDescent="0.3">
      <c r="D28" s="30">
        <v>90</v>
      </c>
      <c r="E28" s="1">
        <v>3248</v>
      </c>
      <c r="F28" s="1">
        <v>3264</v>
      </c>
      <c r="G28" s="1">
        <v>2976</v>
      </c>
      <c r="H28" s="1">
        <v>3327</v>
      </c>
      <c r="I28" s="1">
        <v>3186</v>
      </c>
      <c r="J28" s="1">
        <v>3407</v>
      </c>
      <c r="K28" s="1">
        <v>3092</v>
      </c>
      <c r="L28" s="1">
        <v>3188</v>
      </c>
      <c r="M28" s="1">
        <v>3325</v>
      </c>
      <c r="N28" s="1">
        <v>3327</v>
      </c>
      <c r="O28" s="1">
        <v>3201</v>
      </c>
      <c r="P28" s="1">
        <v>3477</v>
      </c>
      <c r="Q28" s="1">
        <v>3113</v>
      </c>
      <c r="R28" s="1">
        <v>3284</v>
      </c>
      <c r="S28" s="1">
        <v>3235</v>
      </c>
      <c r="T28" s="1">
        <v>3233</v>
      </c>
      <c r="U28" s="1">
        <v>3362</v>
      </c>
      <c r="V28" s="1">
        <v>3335</v>
      </c>
      <c r="W28" s="1">
        <v>3219</v>
      </c>
      <c r="X28" s="1">
        <v>3441</v>
      </c>
      <c r="Y28" s="1">
        <v>2987</v>
      </c>
      <c r="Z28" s="1">
        <v>2967</v>
      </c>
      <c r="AA28" s="1">
        <v>3040</v>
      </c>
      <c r="AB28" s="1">
        <v>3128</v>
      </c>
      <c r="AC28" s="1">
        <v>3417</v>
      </c>
      <c r="AD28" s="1">
        <v>3198</v>
      </c>
      <c r="AE28" s="1">
        <v>3256</v>
      </c>
      <c r="AF28" s="1">
        <v>3102</v>
      </c>
      <c r="AG28" s="1">
        <v>3327</v>
      </c>
      <c r="AH28" s="1">
        <v>3213</v>
      </c>
      <c r="AI28" s="11">
        <v>2859</v>
      </c>
      <c r="AJ28" s="67">
        <f t="shared" si="1"/>
        <v>3217.2258064516127</v>
      </c>
      <c r="AK28" s="68">
        <f t="shared" si="2"/>
        <v>149.39292925646768</v>
      </c>
      <c r="AL28" s="69">
        <f t="shared" si="3"/>
        <v>4.6435326036762772E-2</v>
      </c>
      <c r="AP28" s="1">
        <v>22</v>
      </c>
      <c r="AQ28" s="73">
        <f t="shared" si="0"/>
        <v>3.3794162826420893E-2</v>
      </c>
      <c r="AR28" s="4">
        <v>-6.3341645885286776E-2</v>
      </c>
      <c r="AS28" s="4">
        <v>-6.0442848593656513E-2</v>
      </c>
    </row>
    <row r="29" spans="4:45" x14ac:dyDescent="0.3">
      <c r="D29" s="30">
        <v>95</v>
      </c>
      <c r="E29" s="1">
        <v>3880</v>
      </c>
      <c r="F29" s="1">
        <v>3954</v>
      </c>
      <c r="G29" s="1">
        <v>3626</v>
      </c>
      <c r="H29" s="1">
        <v>3953</v>
      </c>
      <c r="I29" s="1">
        <v>3776</v>
      </c>
      <c r="J29" s="1">
        <v>3999</v>
      </c>
      <c r="K29" s="1">
        <v>3675</v>
      </c>
      <c r="L29" s="1">
        <v>3764</v>
      </c>
      <c r="M29" s="1">
        <v>3923</v>
      </c>
      <c r="N29" s="1">
        <v>3997</v>
      </c>
      <c r="O29" s="1">
        <v>3755</v>
      </c>
      <c r="P29" s="1">
        <v>4132</v>
      </c>
      <c r="Q29" s="1">
        <v>3676</v>
      </c>
      <c r="R29" s="1">
        <v>3803</v>
      </c>
      <c r="S29" s="1">
        <v>3817</v>
      </c>
      <c r="T29" s="1">
        <v>3893</v>
      </c>
      <c r="U29" s="1">
        <v>3932</v>
      </c>
      <c r="V29" s="1">
        <v>3956</v>
      </c>
      <c r="W29" s="1">
        <v>3843</v>
      </c>
      <c r="X29" s="1">
        <v>4032</v>
      </c>
      <c r="Y29" s="1">
        <v>3526</v>
      </c>
      <c r="Z29" s="1">
        <v>3579</v>
      </c>
      <c r="AA29" s="1">
        <v>3628</v>
      </c>
      <c r="AB29" s="1">
        <v>3696</v>
      </c>
      <c r="AC29" s="1">
        <v>4042</v>
      </c>
      <c r="AD29" s="1">
        <v>3740</v>
      </c>
      <c r="AE29" s="1">
        <v>3820</v>
      </c>
      <c r="AF29" s="1">
        <v>3639</v>
      </c>
      <c r="AG29" s="1">
        <v>3884</v>
      </c>
      <c r="AH29" s="1">
        <v>3753</v>
      </c>
      <c r="AI29" s="11">
        <v>3382</v>
      </c>
      <c r="AJ29" s="67">
        <f t="shared" si="1"/>
        <v>3808.8709677419356</v>
      </c>
      <c r="AK29" s="68">
        <f t="shared" si="2"/>
        <v>169.62640162731822</v>
      </c>
      <c r="AL29" s="69">
        <f t="shared" si="3"/>
        <v>4.4534562358220321E-2</v>
      </c>
      <c r="AP29" s="1">
        <v>23</v>
      </c>
      <c r="AQ29" s="73">
        <f t="shared" si="0"/>
        <v>3.5330261136712747E-2</v>
      </c>
      <c r="AR29" s="4">
        <v>-6.3319595354065242E-2</v>
      </c>
      <c r="AS29" s="4">
        <v>-6.0299795593913262E-2</v>
      </c>
    </row>
    <row r="30" spans="4:45" ht="15.6" x14ac:dyDescent="0.3">
      <c r="D30" s="26" t="s">
        <v>37</v>
      </c>
      <c r="E30" s="15" t="s">
        <v>6</v>
      </c>
      <c r="F30" s="15" t="s">
        <v>7</v>
      </c>
      <c r="G30" s="15" t="s">
        <v>8</v>
      </c>
      <c r="H30" s="15" t="s">
        <v>9</v>
      </c>
      <c r="I30" s="15" t="s">
        <v>10</v>
      </c>
      <c r="J30" s="15" t="s">
        <v>11</v>
      </c>
      <c r="K30" s="15" t="s">
        <v>12</v>
      </c>
      <c r="L30" s="15" t="s">
        <v>13</v>
      </c>
      <c r="M30" s="15" t="s">
        <v>14</v>
      </c>
      <c r="N30" s="15" t="s">
        <v>15</v>
      </c>
      <c r="O30" s="15" t="s">
        <v>16</v>
      </c>
      <c r="P30" s="15" t="s">
        <v>17</v>
      </c>
      <c r="Q30" s="15" t="s">
        <v>18</v>
      </c>
      <c r="R30" s="15" t="s">
        <v>19</v>
      </c>
      <c r="S30" s="15" t="s">
        <v>20</v>
      </c>
      <c r="T30" s="15" t="s">
        <v>21</v>
      </c>
      <c r="U30" s="15" t="s">
        <v>22</v>
      </c>
      <c r="V30" s="15" t="s">
        <v>23</v>
      </c>
      <c r="W30" s="15" t="s">
        <v>24</v>
      </c>
      <c r="X30" s="15" t="s">
        <v>25</v>
      </c>
      <c r="Y30" s="15" t="s">
        <v>26</v>
      </c>
      <c r="Z30" s="15" t="s">
        <v>27</v>
      </c>
      <c r="AA30" s="15" t="s">
        <v>28</v>
      </c>
      <c r="AB30" s="15" t="s">
        <v>29</v>
      </c>
      <c r="AC30" s="15" t="s">
        <v>30</v>
      </c>
      <c r="AD30" s="15" t="s">
        <v>31</v>
      </c>
      <c r="AE30" s="15" t="s">
        <v>32</v>
      </c>
      <c r="AF30" s="15" t="s">
        <v>33</v>
      </c>
      <c r="AG30" s="15" t="s">
        <v>34</v>
      </c>
      <c r="AH30" s="15" t="s">
        <v>35</v>
      </c>
      <c r="AI30" s="16" t="s">
        <v>36</v>
      </c>
      <c r="AJ30" s="26" t="s">
        <v>39</v>
      </c>
      <c r="AK30" s="27" t="s">
        <v>40</v>
      </c>
      <c r="AL30" s="28" t="s">
        <v>41</v>
      </c>
      <c r="AP30" s="1">
        <v>24</v>
      </c>
      <c r="AQ30" s="73">
        <f t="shared" si="0"/>
        <v>3.6866359447004608E-2</v>
      </c>
      <c r="AR30" s="4">
        <v>-6.239046617595511E-2</v>
      </c>
      <c r="AS30" s="4">
        <v>-5.8087938684953634E-2</v>
      </c>
    </row>
    <row r="31" spans="4:45" x14ac:dyDescent="0.3">
      <c r="D31" s="30">
        <v>1</v>
      </c>
      <c r="E31">
        <v>570</v>
      </c>
      <c r="F31">
        <v>572</v>
      </c>
      <c r="G31">
        <v>537</v>
      </c>
      <c r="H31">
        <v>623</v>
      </c>
      <c r="I31">
        <v>571</v>
      </c>
      <c r="J31">
        <v>589</v>
      </c>
      <c r="K31">
        <v>572</v>
      </c>
      <c r="L31">
        <v>556</v>
      </c>
      <c r="M31">
        <v>576</v>
      </c>
      <c r="N31">
        <v>581</v>
      </c>
      <c r="O31">
        <v>610</v>
      </c>
      <c r="P31">
        <v>626</v>
      </c>
      <c r="Q31">
        <v>596</v>
      </c>
      <c r="R31">
        <v>685</v>
      </c>
      <c r="S31">
        <v>582</v>
      </c>
      <c r="T31">
        <v>620</v>
      </c>
      <c r="U31">
        <v>610</v>
      </c>
      <c r="V31">
        <v>624</v>
      </c>
      <c r="W31">
        <v>597</v>
      </c>
      <c r="X31">
        <v>608</v>
      </c>
      <c r="Y31">
        <v>612</v>
      </c>
      <c r="Z31">
        <v>555</v>
      </c>
      <c r="AA31">
        <v>563</v>
      </c>
      <c r="AB31">
        <v>570</v>
      </c>
      <c r="AC31">
        <v>594</v>
      </c>
      <c r="AD31">
        <v>637</v>
      </c>
      <c r="AE31">
        <v>668</v>
      </c>
      <c r="AF31">
        <v>633</v>
      </c>
      <c r="AG31">
        <v>697</v>
      </c>
      <c r="AH31">
        <v>668</v>
      </c>
      <c r="AI31">
        <v>643</v>
      </c>
      <c r="AJ31" s="67">
        <f>AVERAGE(E31:AI31)</f>
        <v>604.67741935483866</v>
      </c>
      <c r="AK31" s="68">
        <f>STDEV(E31:AI31)</f>
        <v>39.602514311403837</v>
      </c>
      <c r="AL31" s="69">
        <f>AK31/AJ31</f>
        <v>6.5493621960710541E-2</v>
      </c>
      <c r="AP31" s="1">
        <v>25</v>
      </c>
      <c r="AQ31" s="73">
        <f t="shared" si="0"/>
        <v>3.840245775729647E-2</v>
      </c>
      <c r="AR31" s="4">
        <v>-6.112371546776986E-2</v>
      </c>
      <c r="AS31" s="4">
        <v>-5.6611570247933882E-2</v>
      </c>
    </row>
    <row r="32" spans="4:45" x14ac:dyDescent="0.3">
      <c r="D32" s="30">
        <v>3</v>
      </c>
      <c r="E32">
        <v>658</v>
      </c>
      <c r="F32">
        <v>671</v>
      </c>
      <c r="G32">
        <v>651</v>
      </c>
      <c r="H32">
        <v>716</v>
      </c>
      <c r="I32">
        <v>658</v>
      </c>
      <c r="J32">
        <v>679</v>
      </c>
      <c r="K32">
        <v>679</v>
      </c>
      <c r="L32">
        <v>656</v>
      </c>
      <c r="M32">
        <v>658</v>
      </c>
      <c r="N32">
        <v>679</v>
      </c>
      <c r="O32">
        <v>686</v>
      </c>
      <c r="P32">
        <v>703</v>
      </c>
      <c r="Q32">
        <v>682</v>
      </c>
      <c r="R32">
        <v>756</v>
      </c>
      <c r="S32">
        <v>686</v>
      </c>
      <c r="T32">
        <v>700</v>
      </c>
      <c r="U32">
        <v>701</v>
      </c>
      <c r="V32">
        <v>716</v>
      </c>
      <c r="W32">
        <v>697</v>
      </c>
      <c r="X32">
        <v>699</v>
      </c>
      <c r="Y32">
        <v>691</v>
      </c>
      <c r="Z32">
        <v>652</v>
      </c>
      <c r="AA32">
        <v>661</v>
      </c>
      <c r="AB32">
        <v>658</v>
      </c>
      <c r="AC32">
        <v>700</v>
      </c>
      <c r="AD32">
        <v>715</v>
      </c>
      <c r="AE32">
        <v>745</v>
      </c>
      <c r="AF32">
        <v>717</v>
      </c>
      <c r="AG32">
        <v>778</v>
      </c>
      <c r="AH32">
        <v>757</v>
      </c>
      <c r="AI32">
        <v>716</v>
      </c>
      <c r="AJ32" s="67">
        <f t="shared" ref="AJ32:AJ51" si="4">AVERAGE(E32:AI32)</f>
        <v>694.22580645161293</v>
      </c>
      <c r="AK32" s="68">
        <f t="shared" ref="AK32:AK51" si="5">STDEV(E32:AI32)</f>
        <v>33.136796945811724</v>
      </c>
      <c r="AL32" s="69">
        <f t="shared" ref="AL32:AL51" si="6">AK32/AJ32</f>
        <v>4.7732015488135472E-2</v>
      </c>
      <c r="AP32" s="1">
        <v>26</v>
      </c>
      <c r="AQ32" s="73">
        <f t="shared" si="0"/>
        <v>3.9938556067588324E-2</v>
      </c>
      <c r="AR32" s="4">
        <v>-5.8173176276090054E-2</v>
      </c>
      <c r="AS32" s="4">
        <v>-5.5411067764773905E-2</v>
      </c>
    </row>
    <row r="33" spans="4:45" x14ac:dyDescent="0.3">
      <c r="D33" s="30">
        <v>5</v>
      </c>
      <c r="E33">
        <v>709</v>
      </c>
      <c r="F33">
        <v>731</v>
      </c>
      <c r="G33">
        <v>704</v>
      </c>
      <c r="H33">
        <v>777</v>
      </c>
      <c r="I33">
        <v>706</v>
      </c>
      <c r="J33">
        <v>733</v>
      </c>
      <c r="K33">
        <v>738</v>
      </c>
      <c r="L33">
        <v>727</v>
      </c>
      <c r="M33">
        <v>712</v>
      </c>
      <c r="N33">
        <v>733</v>
      </c>
      <c r="O33">
        <v>735</v>
      </c>
      <c r="P33">
        <v>757</v>
      </c>
      <c r="Q33">
        <v>732</v>
      </c>
      <c r="R33">
        <v>816</v>
      </c>
      <c r="S33">
        <v>735</v>
      </c>
      <c r="T33">
        <v>762</v>
      </c>
      <c r="U33">
        <v>753</v>
      </c>
      <c r="V33">
        <v>776</v>
      </c>
      <c r="W33">
        <v>752</v>
      </c>
      <c r="X33">
        <v>764</v>
      </c>
      <c r="Y33">
        <v>744</v>
      </c>
      <c r="Z33">
        <v>712</v>
      </c>
      <c r="AA33">
        <v>711</v>
      </c>
      <c r="AB33">
        <v>713</v>
      </c>
      <c r="AC33">
        <v>750</v>
      </c>
      <c r="AD33">
        <v>778</v>
      </c>
      <c r="AE33">
        <v>796</v>
      </c>
      <c r="AF33">
        <v>777</v>
      </c>
      <c r="AG33">
        <v>837</v>
      </c>
      <c r="AH33">
        <v>816</v>
      </c>
      <c r="AI33">
        <v>761</v>
      </c>
      <c r="AJ33" s="67">
        <f t="shared" si="4"/>
        <v>749.90322580645159</v>
      </c>
      <c r="AK33" s="68">
        <f t="shared" si="5"/>
        <v>34.530522574199651</v>
      </c>
      <c r="AL33" s="69">
        <f t="shared" si="6"/>
        <v>4.6046638267311445E-2</v>
      </c>
      <c r="AP33" s="1">
        <v>27</v>
      </c>
      <c r="AQ33" s="73">
        <f t="shared" si="0"/>
        <v>4.1474654377880185E-2</v>
      </c>
      <c r="AR33" s="4">
        <v>-5.6995952302811535E-2</v>
      </c>
      <c r="AS33" s="4">
        <v>-5.4957111510073826E-2</v>
      </c>
    </row>
    <row r="34" spans="4:45" x14ac:dyDescent="0.3">
      <c r="D34" s="30">
        <v>10</v>
      </c>
      <c r="E34">
        <v>826</v>
      </c>
      <c r="F34">
        <v>854</v>
      </c>
      <c r="G34">
        <v>814</v>
      </c>
      <c r="H34">
        <v>878</v>
      </c>
      <c r="I34">
        <v>811</v>
      </c>
      <c r="J34">
        <v>834</v>
      </c>
      <c r="K34">
        <v>843</v>
      </c>
      <c r="L34">
        <v>839</v>
      </c>
      <c r="M34">
        <v>821</v>
      </c>
      <c r="N34">
        <v>837</v>
      </c>
      <c r="O34">
        <v>840</v>
      </c>
      <c r="P34">
        <v>879</v>
      </c>
      <c r="Q34">
        <v>839</v>
      </c>
      <c r="R34">
        <v>916</v>
      </c>
      <c r="S34">
        <v>838</v>
      </c>
      <c r="T34">
        <v>874</v>
      </c>
      <c r="U34">
        <v>865</v>
      </c>
      <c r="V34">
        <v>880</v>
      </c>
      <c r="W34">
        <v>874</v>
      </c>
      <c r="X34">
        <v>887</v>
      </c>
      <c r="Y34">
        <v>844</v>
      </c>
      <c r="Z34">
        <v>819</v>
      </c>
      <c r="AA34">
        <v>831</v>
      </c>
      <c r="AB34">
        <v>827</v>
      </c>
      <c r="AC34">
        <v>867</v>
      </c>
      <c r="AD34">
        <v>887</v>
      </c>
      <c r="AE34">
        <v>919</v>
      </c>
      <c r="AF34">
        <v>880</v>
      </c>
      <c r="AG34">
        <v>947</v>
      </c>
      <c r="AH34">
        <v>939</v>
      </c>
      <c r="AI34">
        <v>854</v>
      </c>
      <c r="AJ34" s="67">
        <f t="shared" si="4"/>
        <v>860.09677419354841</v>
      </c>
      <c r="AK34" s="68">
        <f t="shared" si="5"/>
        <v>35.697203287941832</v>
      </c>
      <c r="AL34" s="69">
        <f t="shared" si="6"/>
        <v>4.1503705581749872E-2</v>
      </c>
      <c r="AP34" s="1">
        <v>28</v>
      </c>
      <c r="AQ34" s="73">
        <f t="shared" si="0"/>
        <v>4.3010752688172046E-2</v>
      </c>
      <c r="AR34" s="4">
        <v>-5.6452689176564735E-2</v>
      </c>
      <c r="AS34" s="4">
        <v>-5.4593874833555288E-2</v>
      </c>
    </row>
    <row r="35" spans="4:45" x14ac:dyDescent="0.3">
      <c r="D35" s="30">
        <v>15</v>
      </c>
      <c r="E35">
        <v>935</v>
      </c>
      <c r="F35">
        <v>953</v>
      </c>
      <c r="G35">
        <v>896</v>
      </c>
      <c r="H35">
        <v>976</v>
      </c>
      <c r="I35">
        <v>900</v>
      </c>
      <c r="J35">
        <v>938</v>
      </c>
      <c r="K35">
        <v>936</v>
      </c>
      <c r="L35">
        <v>925</v>
      </c>
      <c r="M35">
        <v>917</v>
      </c>
      <c r="N35">
        <v>955</v>
      </c>
      <c r="O35">
        <v>932</v>
      </c>
      <c r="P35">
        <v>980</v>
      </c>
      <c r="Q35">
        <v>926</v>
      </c>
      <c r="R35">
        <v>1009</v>
      </c>
      <c r="S35">
        <v>938</v>
      </c>
      <c r="T35">
        <v>977</v>
      </c>
      <c r="U35">
        <v>965</v>
      </c>
      <c r="V35">
        <v>985</v>
      </c>
      <c r="W35">
        <v>976</v>
      </c>
      <c r="X35">
        <v>1001</v>
      </c>
      <c r="Y35">
        <v>937</v>
      </c>
      <c r="Z35">
        <v>926</v>
      </c>
      <c r="AA35">
        <v>930</v>
      </c>
      <c r="AB35">
        <v>924</v>
      </c>
      <c r="AC35">
        <v>971</v>
      </c>
      <c r="AD35">
        <v>968</v>
      </c>
      <c r="AE35">
        <v>1024</v>
      </c>
      <c r="AF35">
        <v>975</v>
      </c>
      <c r="AG35">
        <v>1048</v>
      </c>
      <c r="AH35">
        <v>1048</v>
      </c>
      <c r="AI35">
        <v>937</v>
      </c>
      <c r="AJ35" s="67">
        <f t="shared" si="4"/>
        <v>958.32258064516134</v>
      </c>
      <c r="AK35" s="68">
        <f t="shared" si="5"/>
        <v>38.816995501776617</v>
      </c>
      <c r="AL35" s="69">
        <f t="shared" si="6"/>
        <v>4.0505145434060696E-2</v>
      </c>
      <c r="AP35" s="1">
        <v>29</v>
      </c>
      <c r="AQ35" s="73">
        <f t="shared" si="0"/>
        <v>4.4546850998463901E-2</v>
      </c>
      <c r="AR35" s="4">
        <v>-5.5354993983152849E-2</v>
      </c>
      <c r="AS35" s="4">
        <v>-5.3448275862068968E-2</v>
      </c>
    </row>
    <row r="36" spans="4:45" x14ac:dyDescent="0.3">
      <c r="D36" s="30">
        <v>20</v>
      </c>
      <c r="E36">
        <v>1034</v>
      </c>
      <c r="F36">
        <v>1056</v>
      </c>
      <c r="G36">
        <v>988</v>
      </c>
      <c r="H36">
        <v>1078</v>
      </c>
      <c r="I36">
        <v>979</v>
      </c>
      <c r="J36">
        <v>1030</v>
      </c>
      <c r="K36">
        <v>1021</v>
      </c>
      <c r="L36">
        <v>1033</v>
      </c>
      <c r="M36">
        <v>1012</v>
      </c>
      <c r="N36">
        <v>1031</v>
      </c>
      <c r="O36">
        <v>1034</v>
      </c>
      <c r="P36">
        <v>1079</v>
      </c>
      <c r="Q36">
        <v>1024</v>
      </c>
      <c r="R36">
        <v>1104</v>
      </c>
      <c r="S36">
        <v>1030</v>
      </c>
      <c r="T36">
        <v>1072</v>
      </c>
      <c r="U36">
        <v>1075</v>
      </c>
      <c r="V36">
        <v>1101</v>
      </c>
      <c r="W36">
        <v>1076</v>
      </c>
      <c r="X36">
        <v>1113</v>
      </c>
      <c r="Y36">
        <v>1017</v>
      </c>
      <c r="Z36">
        <v>1004</v>
      </c>
      <c r="AA36">
        <v>1032</v>
      </c>
      <c r="AB36">
        <v>1026</v>
      </c>
      <c r="AC36">
        <v>1070</v>
      </c>
      <c r="AD36">
        <v>1080</v>
      </c>
      <c r="AE36">
        <v>1116</v>
      </c>
      <c r="AF36">
        <v>1072</v>
      </c>
      <c r="AG36">
        <v>1135</v>
      </c>
      <c r="AH36">
        <v>1135</v>
      </c>
      <c r="AI36">
        <v>1019</v>
      </c>
      <c r="AJ36" s="67">
        <f t="shared" si="4"/>
        <v>1054.0645161290322</v>
      </c>
      <c r="AK36" s="68">
        <f t="shared" si="5"/>
        <v>41.586805186157271</v>
      </c>
      <c r="AL36" s="69">
        <f t="shared" si="6"/>
        <v>3.9453756909379224E-2</v>
      </c>
      <c r="AP36" s="1">
        <v>30</v>
      </c>
      <c r="AQ36" s="73">
        <f t="shared" si="0"/>
        <v>4.6082949308755762E-2</v>
      </c>
      <c r="AR36" s="4">
        <v>-5.5278239970419696E-2</v>
      </c>
      <c r="AS36" s="4">
        <v>-5.2815082644628072E-2</v>
      </c>
    </row>
    <row r="37" spans="4:45" x14ac:dyDescent="0.3">
      <c r="D37" s="30">
        <v>25</v>
      </c>
      <c r="E37">
        <v>1130</v>
      </c>
      <c r="F37">
        <v>1148</v>
      </c>
      <c r="G37">
        <v>1073</v>
      </c>
      <c r="H37">
        <v>1175</v>
      </c>
      <c r="I37">
        <v>1072</v>
      </c>
      <c r="J37">
        <v>1130</v>
      </c>
      <c r="K37">
        <v>1102</v>
      </c>
      <c r="L37">
        <v>1142</v>
      </c>
      <c r="M37">
        <v>1112</v>
      </c>
      <c r="N37">
        <v>1127</v>
      </c>
      <c r="O37">
        <v>1133</v>
      </c>
      <c r="P37">
        <v>1183</v>
      </c>
      <c r="Q37">
        <v>1114</v>
      </c>
      <c r="R37">
        <v>1205</v>
      </c>
      <c r="S37">
        <v>1123</v>
      </c>
      <c r="T37">
        <v>1171</v>
      </c>
      <c r="U37">
        <v>1174</v>
      </c>
      <c r="V37">
        <v>1206</v>
      </c>
      <c r="W37">
        <v>1165</v>
      </c>
      <c r="X37">
        <v>1219</v>
      </c>
      <c r="Y37">
        <v>1098</v>
      </c>
      <c r="Z37">
        <v>1098</v>
      </c>
      <c r="AA37">
        <v>1124</v>
      </c>
      <c r="AB37">
        <v>1132</v>
      </c>
      <c r="AC37">
        <v>1170</v>
      </c>
      <c r="AD37">
        <v>1171</v>
      </c>
      <c r="AE37">
        <v>1222</v>
      </c>
      <c r="AF37">
        <v>1178</v>
      </c>
      <c r="AG37">
        <v>1231</v>
      </c>
      <c r="AH37">
        <v>1231</v>
      </c>
      <c r="AI37">
        <v>1097</v>
      </c>
      <c r="AJ37" s="67">
        <f t="shared" si="4"/>
        <v>1150.1935483870968</v>
      </c>
      <c r="AK37" s="68">
        <f t="shared" si="5"/>
        <v>45.642392104152989</v>
      </c>
      <c r="AL37" s="69">
        <f t="shared" si="6"/>
        <v>3.9682357954586682E-2</v>
      </c>
      <c r="AP37" s="1">
        <v>31</v>
      </c>
      <c r="AQ37" s="73">
        <f t="shared" si="0"/>
        <v>4.7619047619047616E-2</v>
      </c>
      <c r="AR37" s="4">
        <v>-5.4967666078777157E-2</v>
      </c>
      <c r="AS37" s="4">
        <v>-4.9119060331019752E-2</v>
      </c>
    </row>
    <row r="38" spans="4:45" x14ac:dyDescent="0.3">
      <c r="D38" s="30">
        <v>30</v>
      </c>
      <c r="E38">
        <v>1220</v>
      </c>
      <c r="F38">
        <v>1250</v>
      </c>
      <c r="G38">
        <v>1162</v>
      </c>
      <c r="H38">
        <v>1262</v>
      </c>
      <c r="I38">
        <v>1173</v>
      </c>
      <c r="J38">
        <v>1222</v>
      </c>
      <c r="K38">
        <v>1200</v>
      </c>
      <c r="L38">
        <v>1230</v>
      </c>
      <c r="M38">
        <v>1215</v>
      </c>
      <c r="N38">
        <v>1225</v>
      </c>
      <c r="O38">
        <v>1227</v>
      </c>
      <c r="P38">
        <v>1277</v>
      </c>
      <c r="Q38">
        <v>1217</v>
      </c>
      <c r="R38">
        <v>1308</v>
      </c>
      <c r="S38">
        <v>1217</v>
      </c>
      <c r="T38">
        <v>1268</v>
      </c>
      <c r="U38">
        <v>1280</v>
      </c>
      <c r="V38">
        <v>1303</v>
      </c>
      <c r="W38">
        <v>1260</v>
      </c>
      <c r="X38">
        <v>1325</v>
      </c>
      <c r="Y38">
        <v>1180</v>
      </c>
      <c r="Z38">
        <v>1178</v>
      </c>
      <c r="AA38">
        <v>1215</v>
      </c>
      <c r="AB38">
        <v>1224</v>
      </c>
      <c r="AC38">
        <v>1278</v>
      </c>
      <c r="AD38">
        <v>1266</v>
      </c>
      <c r="AE38">
        <v>1310</v>
      </c>
      <c r="AF38">
        <v>1273</v>
      </c>
      <c r="AG38">
        <v>1321</v>
      </c>
      <c r="AH38">
        <v>1326</v>
      </c>
      <c r="AI38">
        <v>1183</v>
      </c>
      <c r="AJ38" s="67">
        <f t="shared" si="4"/>
        <v>1245</v>
      </c>
      <c r="AK38" s="68">
        <f t="shared" si="5"/>
        <v>47.782144503290489</v>
      </c>
      <c r="AL38" s="69">
        <f t="shared" si="6"/>
        <v>3.8379232532763444E-2</v>
      </c>
      <c r="AP38" s="1">
        <v>32</v>
      </c>
      <c r="AQ38" s="73">
        <f t="shared" si="0"/>
        <v>4.9155145929339478E-2</v>
      </c>
      <c r="AR38" s="4">
        <v>-5.3865373309817721E-2</v>
      </c>
      <c r="AS38" s="4">
        <v>-4.8275862068965517E-2</v>
      </c>
    </row>
    <row r="39" spans="4:45" x14ac:dyDescent="0.3">
      <c r="D39" s="30">
        <v>35</v>
      </c>
      <c r="E39">
        <v>1314</v>
      </c>
      <c r="F39">
        <v>1353</v>
      </c>
      <c r="G39">
        <v>1252</v>
      </c>
      <c r="H39">
        <v>1353</v>
      </c>
      <c r="I39">
        <v>1266</v>
      </c>
      <c r="J39">
        <v>1314</v>
      </c>
      <c r="K39">
        <v>1292</v>
      </c>
      <c r="L39">
        <v>1307</v>
      </c>
      <c r="M39">
        <v>1302</v>
      </c>
      <c r="N39">
        <v>1312</v>
      </c>
      <c r="O39">
        <v>1328</v>
      </c>
      <c r="P39">
        <v>1372</v>
      </c>
      <c r="Q39">
        <v>1307</v>
      </c>
      <c r="R39">
        <v>1393</v>
      </c>
      <c r="S39">
        <v>1320</v>
      </c>
      <c r="T39">
        <v>1352</v>
      </c>
      <c r="U39">
        <v>1370</v>
      </c>
      <c r="V39">
        <v>1391</v>
      </c>
      <c r="W39">
        <v>1360</v>
      </c>
      <c r="X39">
        <v>1432</v>
      </c>
      <c r="Y39">
        <v>1269</v>
      </c>
      <c r="Z39">
        <v>1274</v>
      </c>
      <c r="AA39">
        <v>1302</v>
      </c>
      <c r="AB39">
        <v>1319</v>
      </c>
      <c r="AC39">
        <v>1365</v>
      </c>
      <c r="AD39">
        <v>1355</v>
      </c>
      <c r="AE39">
        <v>1394</v>
      </c>
      <c r="AF39">
        <v>1363</v>
      </c>
      <c r="AG39">
        <v>1417</v>
      </c>
      <c r="AH39">
        <v>1416</v>
      </c>
      <c r="AI39">
        <v>1258</v>
      </c>
      <c r="AJ39" s="67">
        <f t="shared" si="4"/>
        <v>1336.1935483870968</v>
      </c>
      <c r="AK39" s="68">
        <f t="shared" si="5"/>
        <v>49.011168356364585</v>
      </c>
      <c r="AL39" s="69">
        <f t="shared" si="6"/>
        <v>3.6679692410972478E-2</v>
      </c>
      <c r="AP39" s="1">
        <v>33</v>
      </c>
      <c r="AQ39" s="73">
        <f t="shared" si="0"/>
        <v>5.0691244239631339E-2</v>
      </c>
      <c r="AR39" s="4">
        <v>-5.2826872375744474E-2</v>
      </c>
      <c r="AS39" s="4">
        <v>-4.7300525561395128E-2</v>
      </c>
    </row>
    <row r="40" spans="4:45" x14ac:dyDescent="0.3">
      <c r="D40" s="30">
        <v>40</v>
      </c>
      <c r="E40">
        <v>1407</v>
      </c>
      <c r="F40">
        <v>1446</v>
      </c>
      <c r="G40">
        <v>1330</v>
      </c>
      <c r="H40">
        <v>1448</v>
      </c>
      <c r="I40">
        <v>1368</v>
      </c>
      <c r="J40">
        <v>1424</v>
      </c>
      <c r="K40">
        <v>1378</v>
      </c>
      <c r="L40">
        <v>1401</v>
      </c>
      <c r="M40">
        <v>1392</v>
      </c>
      <c r="N40">
        <v>1418</v>
      </c>
      <c r="O40">
        <v>1414</v>
      </c>
      <c r="P40">
        <v>1480</v>
      </c>
      <c r="Q40">
        <v>1410</v>
      </c>
      <c r="R40">
        <v>1484</v>
      </c>
      <c r="S40">
        <v>1413</v>
      </c>
      <c r="T40">
        <v>1438</v>
      </c>
      <c r="U40">
        <v>1470</v>
      </c>
      <c r="V40">
        <v>1492</v>
      </c>
      <c r="W40">
        <v>1448</v>
      </c>
      <c r="X40">
        <v>1530</v>
      </c>
      <c r="Y40">
        <v>1348</v>
      </c>
      <c r="Z40">
        <v>1364</v>
      </c>
      <c r="AA40">
        <v>1382</v>
      </c>
      <c r="AB40">
        <v>1415</v>
      </c>
      <c r="AC40">
        <v>1454</v>
      </c>
      <c r="AD40">
        <v>1451</v>
      </c>
      <c r="AE40">
        <v>1483</v>
      </c>
      <c r="AF40">
        <v>1462</v>
      </c>
      <c r="AG40">
        <v>1516</v>
      </c>
      <c r="AH40">
        <v>1521</v>
      </c>
      <c r="AI40">
        <v>1331</v>
      </c>
      <c r="AJ40" s="67">
        <f t="shared" si="4"/>
        <v>1429.6129032258063</v>
      </c>
      <c r="AK40" s="68">
        <f t="shared" si="5"/>
        <v>53.618204258973364</v>
      </c>
      <c r="AL40" s="69">
        <f t="shared" si="6"/>
        <v>3.7505400334585819E-2</v>
      </c>
      <c r="AP40" s="1">
        <v>34</v>
      </c>
      <c r="AQ40" s="73">
        <f t="shared" si="0"/>
        <v>5.2227342549923193E-2</v>
      </c>
      <c r="AR40" s="4">
        <v>-5.2395649617871812E-2</v>
      </c>
      <c r="AS40" s="4">
        <v>-4.6479154199082405E-2</v>
      </c>
    </row>
    <row r="41" spans="4:45" x14ac:dyDescent="0.3">
      <c r="D41" s="30">
        <v>45</v>
      </c>
      <c r="E41">
        <v>1514</v>
      </c>
      <c r="F41">
        <v>1537</v>
      </c>
      <c r="G41">
        <v>1414</v>
      </c>
      <c r="H41">
        <v>1563</v>
      </c>
      <c r="I41">
        <v>1465</v>
      </c>
      <c r="J41">
        <v>1526</v>
      </c>
      <c r="K41">
        <v>1475</v>
      </c>
      <c r="L41">
        <v>1506</v>
      </c>
      <c r="M41">
        <v>1501</v>
      </c>
      <c r="N41">
        <v>1519</v>
      </c>
      <c r="O41">
        <v>1517</v>
      </c>
      <c r="P41">
        <v>1601</v>
      </c>
      <c r="Q41">
        <v>1510</v>
      </c>
      <c r="R41">
        <v>1594</v>
      </c>
      <c r="S41">
        <v>1505</v>
      </c>
      <c r="T41">
        <v>1534</v>
      </c>
      <c r="U41">
        <v>1574</v>
      </c>
      <c r="V41">
        <v>1584</v>
      </c>
      <c r="W41">
        <v>1548</v>
      </c>
      <c r="X41">
        <v>1627</v>
      </c>
      <c r="Y41">
        <v>1442</v>
      </c>
      <c r="Z41">
        <v>1450</v>
      </c>
      <c r="AA41">
        <v>1479</v>
      </c>
      <c r="AB41">
        <v>1516</v>
      </c>
      <c r="AC41">
        <v>1544</v>
      </c>
      <c r="AD41">
        <v>1545</v>
      </c>
      <c r="AE41">
        <v>1579</v>
      </c>
      <c r="AF41">
        <v>1550</v>
      </c>
      <c r="AG41">
        <v>1617</v>
      </c>
      <c r="AH41">
        <v>1610</v>
      </c>
      <c r="AI41">
        <v>1407</v>
      </c>
      <c r="AJ41" s="67">
        <f t="shared" si="4"/>
        <v>1527.516129032258</v>
      </c>
      <c r="AK41" s="68">
        <f t="shared" si="5"/>
        <v>57.054284658117162</v>
      </c>
      <c r="AL41" s="69">
        <f t="shared" si="6"/>
        <v>3.7351019458146936E-2</v>
      </c>
      <c r="AP41" s="1">
        <v>35</v>
      </c>
      <c r="AQ41" s="73">
        <f t="shared" si="0"/>
        <v>5.3763440860215055E-2</v>
      </c>
      <c r="AR41" s="4">
        <v>-5.1291038672742116E-2</v>
      </c>
      <c r="AS41" s="4">
        <v>-4.6104928457869662E-2</v>
      </c>
    </row>
    <row r="42" spans="4:45" x14ac:dyDescent="0.3">
      <c r="D42" s="30">
        <v>50</v>
      </c>
      <c r="E42">
        <v>1619</v>
      </c>
      <c r="F42">
        <v>1645</v>
      </c>
      <c r="G42">
        <v>1499</v>
      </c>
      <c r="H42">
        <v>1677</v>
      </c>
      <c r="I42">
        <v>1567</v>
      </c>
      <c r="J42">
        <v>1631</v>
      </c>
      <c r="K42">
        <v>1574</v>
      </c>
      <c r="L42">
        <v>1611</v>
      </c>
      <c r="M42">
        <v>1615</v>
      </c>
      <c r="N42">
        <v>1619</v>
      </c>
      <c r="O42">
        <v>1620</v>
      </c>
      <c r="P42">
        <v>1720</v>
      </c>
      <c r="Q42">
        <v>1608</v>
      </c>
      <c r="R42">
        <v>1696</v>
      </c>
      <c r="S42">
        <v>1609</v>
      </c>
      <c r="T42">
        <v>1630</v>
      </c>
      <c r="U42">
        <v>1701</v>
      </c>
      <c r="V42">
        <v>1692</v>
      </c>
      <c r="W42">
        <v>1636</v>
      </c>
      <c r="X42">
        <v>1726</v>
      </c>
      <c r="Y42">
        <v>1529</v>
      </c>
      <c r="Z42">
        <v>1544</v>
      </c>
      <c r="AA42">
        <v>1554</v>
      </c>
      <c r="AB42">
        <v>1625</v>
      </c>
      <c r="AC42">
        <v>1667</v>
      </c>
      <c r="AD42">
        <v>1645</v>
      </c>
      <c r="AE42">
        <v>1688</v>
      </c>
      <c r="AF42">
        <v>1642</v>
      </c>
      <c r="AG42">
        <v>1729</v>
      </c>
      <c r="AH42">
        <v>1706</v>
      </c>
      <c r="AI42">
        <v>1500</v>
      </c>
      <c r="AJ42" s="67">
        <f t="shared" si="4"/>
        <v>1629.8064516129032</v>
      </c>
      <c r="AK42" s="68">
        <f t="shared" si="5"/>
        <v>63.277915765738641</v>
      </c>
      <c r="AL42" s="69">
        <f t="shared" si="6"/>
        <v>3.8825417400401747E-2</v>
      </c>
      <c r="AP42" s="1">
        <v>36</v>
      </c>
      <c r="AQ42" s="73">
        <f t="shared" si="0"/>
        <v>5.5299539170506916E-2</v>
      </c>
      <c r="AR42" s="4">
        <v>-5.1165530589918337E-2</v>
      </c>
      <c r="AS42" s="4">
        <v>-4.3284413895597167E-2</v>
      </c>
    </row>
    <row r="43" spans="4:45" x14ac:dyDescent="0.3">
      <c r="D43" s="30">
        <v>55</v>
      </c>
      <c r="E43">
        <v>1725</v>
      </c>
      <c r="F43">
        <v>1758</v>
      </c>
      <c r="G43">
        <v>1598</v>
      </c>
      <c r="H43">
        <v>1791</v>
      </c>
      <c r="I43">
        <v>1687</v>
      </c>
      <c r="J43">
        <v>1760</v>
      </c>
      <c r="K43">
        <v>1683</v>
      </c>
      <c r="L43">
        <v>1718</v>
      </c>
      <c r="M43">
        <v>1745</v>
      </c>
      <c r="N43">
        <v>1729</v>
      </c>
      <c r="O43">
        <v>1724</v>
      </c>
      <c r="P43">
        <v>1854</v>
      </c>
      <c r="Q43">
        <v>1713</v>
      </c>
      <c r="R43">
        <v>1808</v>
      </c>
      <c r="S43">
        <v>1730</v>
      </c>
      <c r="T43">
        <v>1740</v>
      </c>
      <c r="U43">
        <v>1815</v>
      </c>
      <c r="V43">
        <v>1808</v>
      </c>
      <c r="W43">
        <v>1738</v>
      </c>
      <c r="X43">
        <v>1851</v>
      </c>
      <c r="Y43">
        <v>1624</v>
      </c>
      <c r="Z43">
        <v>1642</v>
      </c>
      <c r="AA43">
        <v>1651</v>
      </c>
      <c r="AB43">
        <v>1716</v>
      </c>
      <c r="AC43">
        <v>1802</v>
      </c>
      <c r="AD43">
        <v>1760</v>
      </c>
      <c r="AE43">
        <v>1802</v>
      </c>
      <c r="AF43">
        <v>1756</v>
      </c>
      <c r="AG43">
        <v>1856</v>
      </c>
      <c r="AH43">
        <v>1814</v>
      </c>
      <c r="AI43">
        <v>1605</v>
      </c>
      <c r="AJ43" s="67">
        <f t="shared" si="4"/>
        <v>1742.0322580645161</v>
      </c>
      <c r="AK43" s="68">
        <f t="shared" si="5"/>
        <v>70.382518601789059</v>
      </c>
      <c r="AL43" s="69">
        <f t="shared" si="6"/>
        <v>4.0402534612067123E-2</v>
      </c>
      <c r="AP43" s="1">
        <v>37</v>
      </c>
      <c r="AQ43" s="73">
        <f t="shared" si="0"/>
        <v>5.683563748079877E-2</v>
      </c>
      <c r="AR43" s="4">
        <v>-4.9864266323760509E-2</v>
      </c>
      <c r="AS43" s="4">
        <v>-4.2975206611570248E-2</v>
      </c>
    </row>
    <row r="44" spans="4:45" x14ac:dyDescent="0.3">
      <c r="D44" s="30">
        <v>60</v>
      </c>
      <c r="E44">
        <v>1843</v>
      </c>
      <c r="F44">
        <v>1866</v>
      </c>
      <c r="G44">
        <v>1692</v>
      </c>
      <c r="H44">
        <v>1928</v>
      </c>
      <c r="I44">
        <v>1812</v>
      </c>
      <c r="J44">
        <v>1888</v>
      </c>
      <c r="K44">
        <v>1783</v>
      </c>
      <c r="L44">
        <v>1819</v>
      </c>
      <c r="M44">
        <v>1867</v>
      </c>
      <c r="N44">
        <v>1853</v>
      </c>
      <c r="O44">
        <v>1864</v>
      </c>
      <c r="P44">
        <v>1995</v>
      </c>
      <c r="Q44">
        <v>1842</v>
      </c>
      <c r="R44">
        <v>1923</v>
      </c>
      <c r="S44">
        <v>1870</v>
      </c>
      <c r="T44">
        <v>1864</v>
      </c>
      <c r="U44">
        <v>1959</v>
      </c>
      <c r="V44">
        <v>1947</v>
      </c>
      <c r="W44">
        <v>1865</v>
      </c>
      <c r="X44">
        <v>1988</v>
      </c>
      <c r="Y44">
        <v>1724</v>
      </c>
      <c r="Z44">
        <v>1744</v>
      </c>
      <c r="AA44">
        <v>1773</v>
      </c>
      <c r="AB44">
        <v>1833</v>
      </c>
      <c r="AC44">
        <v>1957</v>
      </c>
      <c r="AD44">
        <v>1914</v>
      </c>
      <c r="AE44">
        <v>1941</v>
      </c>
      <c r="AF44">
        <v>1884</v>
      </c>
      <c r="AG44">
        <v>1982</v>
      </c>
      <c r="AH44">
        <v>1928</v>
      </c>
      <c r="AI44">
        <v>1727</v>
      </c>
      <c r="AJ44" s="67">
        <f t="shared" si="4"/>
        <v>1866.9354838709678</v>
      </c>
      <c r="AK44" s="68">
        <f t="shared" si="5"/>
        <v>80.791061998990529</v>
      </c>
      <c r="AL44" s="69">
        <f t="shared" si="6"/>
        <v>4.327469411608996E-2</v>
      </c>
      <c r="AP44" s="1">
        <v>38</v>
      </c>
      <c r="AQ44" s="73">
        <f t="shared" si="0"/>
        <v>5.8371735791090631E-2</v>
      </c>
      <c r="AR44" s="4">
        <v>-4.9149878554079124E-2</v>
      </c>
      <c r="AS44" s="4">
        <v>-4.2975206611570248E-2</v>
      </c>
    </row>
    <row r="45" spans="4:45" x14ac:dyDescent="0.3">
      <c r="D45" s="30">
        <v>65</v>
      </c>
      <c r="E45">
        <v>1951</v>
      </c>
      <c r="F45">
        <v>1964</v>
      </c>
      <c r="G45">
        <v>1780</v>
      </c>
      <c r="H45">
        <v>2046</v>
      </c>
      <c r="I45">
        <v>1937</v>
      </c>
      <c r="J45">
        <v>2022</v>
      </c>
      <c r="K45">
        <v>1874</v>
      </c>
      <c r="L45">
        <v>1917</v>
      </c>
      <c r="M45">
        <v>1992</v>
      </c>
      <c r="N45">
        <v>1975</v>
      </c>
      <c r="O45">
        <v>1987</v>
      </c>
      <c r="P45">
        <v>2154</v>
      </c>
      <c r="Q45">
        <v>1957</v>
      </c>
      <c r="R45">
        <v>2045</v>
      </c>
      <c r="S45">
        <v>2017</v>
      </c>
      <c r="T45">
        <v>1989</v>
      </c>
      <c r="U45">
        <v>2105</v>
      </c>
      <c r="V45">
        <v>2065</v>
      </c>
      <c r="W45">
        <v>1987</v>
      </c>
      <c r="X45">
        <v>2118</v>
      </c>
      <c r="Y45">
        <v>1823</v>
      </c>
      <c r="Z45">
        <v>1843</v>
      </c>
      <c r="AA45">
        <v>1886</v>
      </c>
      <c r="AB45">
        <v>1942</v>
      </c>
      <c r="AC45">
        <v>2109</v>
      </c>
      <c r="AD45">
        <v>2050</v>
      </c>
      <c r="AE45">
        <v>2079</v>
      </c>
      <c r="AF45">
        <v>2011</v>
      </c>
      <c r="AG45">
        <v>2127</v>
      </c>
      <c r="AH45">
        <v>2047</v>
      </c>
      <c r="AI45">
        <v>1871</v>
      </c>
      <c r="AJ45" s="67">
        <f t="shared" si="4"/>
        <v>1989.3548387096773</v>
      </c>
      <c r="AK45" s="68">
        <f t="shared" si="5"/>
        <v>93.840129435509184</v>
      </c>
      <c r="AL45" s="69">
        <f t="shared" si="6"/>
        <v>4.7171136898018239E-2</v>
      </c>
      <c r="AP45" s="1">
        <v>39</v>
      </c>
      <c r="AQ45" s="73">
        <f t="shared" si="0"/>
        <v>5.9907834101382486E-2</v>
      </c>
      <c r="AR45" s="4">
        <v>-4.7840462905558954E-2</v>
      </c>
      <c r="AS45" s="4">
        <v>-4.1476305652602311E-2</v>
      </c>
    </row>
    <row r="46" spans="4:45" x14ac:dyDescent="0.3">
      <c r="D46" s="30">
        <v>70</v>
      </c>
      <c r="E46">
        <v>2056</v>
      </c>
      <c r="F46">
        <v>2082</v>
      </c>
      <c r="G46">
        <v>1870</v>
      </c>
      <c r="H46">
        <v>2159</v>
      </c>
      <c r="I46">
        <v>2074</v>
      </c>
      <c r="J46">
        <v>2133</v>
      </c>
      <c r="K46">
        <v>1978</v>
      </c>
      <c r="L46">
        <v>2025</v>
      </c>
      <c r="M46">
        <v>2101</v>
      </c>
      <c r="N46">
        <v>2101</v>
      </c>
      <c r="O46">
        <v>2118</v>
      </c>
      <c r="P46">
        <v>2291</v>
      </c>
      <c r="Q46">
        <v>2062</v>
      </c>
      <c r="R46">
        <v>2159</v>
      </c>
      <c r="S46">
        <v>2155</v>
      </c>
      <c r="T46">
        <v>2108</v>
      </c>
      <c r="U46">
        <v>2241</v>
      </c>
      <c r="V46">
        <v>2189</v>
      </c>
      <c r="W46">
        <v>2104</v>
      </c>
      <c r="X46">
        <v>2249</v>
      </c>
      <c r="Y46">
        <v>1916</v>
      </c>
      <c r="Z46">
        <v>1940</v>
      </c>
      <c r="AA46">
        <v>1998</v>
      </c>
      <c r="AB46">
        <v>2049</v>
      </c>
      <c r="AC46">
        <v>2254</v>
      </c>
      <c r="AD46">
        <v>2186</v>
      </c>
      <c r="AE46">
        <v>2200</v>
      </c>
      <c r="AF46">
        <v>2131</v>
      </c>
      <c r="AG46">
        <v>2254</v>
      </c>
      <c r="AH46">
        <v>2177</v>
      </c>
      <c r="AI46">
        <v>1977</v>
      </c>
      <c r="AJ46" s="67">
        <f t="shared" si="4"/>
        <v>2107.6451612903224</v>
      </c>
      <c r="AK46" s="68">
        <f t="shared" si="5"/>
        <v>105.39625179518066</v>
      </c>
      <c r="AL46" s="69">
        <f t="shared" si="6"/>
        <v>5.0006639509781604E-2</v>
      </c>
      <c r="AP46" s="1">
        <v>40</v>
      </c>
      <c r="AQ46" s="73">
        <f t="shared" si="0"/>
        <v>6.1443932411674347E-2</v>
      </c>
      <c r="AR46" s="4">
        <v>-4.7132169576059847E-2</v>
      </c>
      <c r="AS46" s="4">
        <v>-4.1454345131524614E-2</v>
      </c>
    </row>
    <row r="47" spans="4:45" x14ac:dyDescent="0.3">
      <c r="D47" s="30">
        <v>75</v>
      </c>
      <c r="E47">
        <v>2202</v>
      </c>
      <c r="F47">
        <v>2221</v>
      </c>
      <c r="G47">
        <v>1982</v>
      </c>
      <c r="H47">
        <v>2318</v>
      </c>
      <c r="I47">
        <v>2209</v>
      </c>
      <c r="J47">
        <v>2292</v>
      </c>
      <c r="K47">
        <v>2098</v>
      </c>
      <c r="L47">
        <v>2175</v>
      </c>
      <c r="M47">
        <v>2266</v>
      </c>
      <c r="N47">
        <v>2263</v>
      </c>
      <c r="O47">
        <v>2252</v>
      </c>
      <c r="P47">
        <v>2443</v>
      </c>
      <c r="Q47">
        <v>2214</v>
      </c>
      <c r="R47">
        <v>2322</v>
      </c>
      <c r="S47">
        <v>2295</v>
      </c>
      <c r="T47">
        <v>2242</v>
      </c>
      <c r="U47">
        <v>2372</v>
      </c>
      <c r="V47">
        <v>2316</v>
      </c>
      <c r="W47">
        <v>2235</v>
      </c>
      <c r="X47">
        <v>2384</v>
      </c>
      <c r="Y47">
        <v>2044</v>
      </c>
      <c r="Z47">
        <v>2043</v>
      </c>
      <c r="AA47">
        <v>2120</v>
      </c>
      <c r="AB47">
        <v>2199</v>
      </c>
      <c r="AC47">
        <v>2419</v>
      </c>
      <c r="AD47">
        <v>2312</v>
      </c>
      <c r="AE47">
        <v>2336</v>
      </c>
      <c r="AF47">
        <v>2261</v>
      </c>
      <c r="AG47">
        <v>2396</v>
      </c>
      <c r="AH47">
        <v>2310</v>
      </c>
      <c r="AI47">
        <v>2093</v>
      </c>
      <c r="AJ47" s="67">
        <f t="shared" si="4"/>
        <v>2246.2580645161293</v>
      </c>
      <c r="AK47" s="68">
        <f t="shared" si="5"/>
        <v>113.91135961554653</v>
      </c>
      <c r="AL47" s="69">
        <f t="shared" si="6"/>
        <v>5.0711608525748082E-2</v>
      </c>
      <c r="AP47" s="1">
        <v>41</v>
      </c>
      <c r="AQ47" s="73">
        <f t="shared" si="0"/>
        <v>6.2980030721966201E-2</v>
      </c>
      <c r="AR47" s="4">
        <v>-4.6738072054527749E-2</v>
      </c>
      <c r="AS47" s="4">
        <v>-4.1158536585365856E-2</v>
      </c>
    </row>
    <row r="48" spans="4:45" x14ac:dyDescent="0.3">
      <c r="D48" s="30">
        <v>80</v>
      </c>
      <c r="E48">
        <v>2407</v>
      </c>
      <c r="F48">
        <v>2404</v>
      </c>
      <c r="G48">
        <v>2153</v>
      </c>
      <c r="H48">
        <v>2530</v>
      </c>
      <c r="I48">
        <v>2389</v>
      </c>
      <c r="J48">
        <v>2547</v>
      </c>
      <c r="K48">
        <v>2266</v>
      </c>
      <c r="L48">
        <v>2382</v>
      </c>
      <c r="M48">
        <v>2511</v>
      </c>
      <c r="N48">
        <v>2456</v>
      </c>
      <c r="O48">
        <v>2445</v>
      </c>
      <c r="P48">
        <v>2632</v>
      </c>
      <c r="Q48">
        <v>2415</v>
      </c>
      <c r="R48">
        <v>2569</v>
      </c>
      <c r="S48">
        <v>2484</v>
      </c>
      <c r="T48">
        <v>2430</v>
      </c>
      <c r="U48">
        <v>2584</v>
      </c>
      <c r="V48">
        <v>2503</v>
      </c>
      <c r="W48">
        <v>2411</v>
      </c>
      <c r="X48">
        <v>2598</v>
      </c>
      <c r="Y48">
        <v>2210</v>
      </c>
      <c r="Z48">
        <v>2198</v>
      </c>
      <c r="AA48">
        <v>2291</v>
      </c>
      <c r="AB48">
        <v>2407</v>
      </c>
      <c r="AC48">
        <v>2633</v>
      </c>
      <c r="AD48">
        <v>2499</v>
      </c>
      <c r="AE48">
        <v>2508</v>
      </c>
      <c r="AF48">
        <v>2470</v>
      </c>
      <c r="AG48">
        <v>2597</v>
      </c>
      <c r="AH48">
        <v>2483</v>
      </c>
      <c r="AI48">
        <v>2255</v>
      </c>
      <c r="AJ48" s="67">
        <f t="shared" si="4"/>
        <v>2440.8709677419356</v>
      </c>
      <c r="AK48" s="68">
        <f t="shared" si="5"/>
        <v>128.35490951147497</v>
      </c>
      <c r="AL48" s="69">
        <f t="shared" si="6"/>
        <v>5.258570043553628E-2</v>
      </c>
      <c r="AP48" s="1">
        <v>42</v>
      </c>
      <c r="AQ48" s="73">
        <f t="shared" si="0"/>
        <v>6.4516129032258063E-2</v>
      </c>
      <c r="AR48" s="4">
        <v>-4.6537069763527693E-2</v>
      </c>
      <c r="AS48" s="4">
        <v>-4.0494713744264936E-2</v>
      </c>
    </row>
    <row r="49" spans="4:45" x14ac:dyDescent="0.3">
      <c r="D49" s="30">
        <v>85</v>
      </c>
      <c r="E49">
        <v>2747</v>
      </c>
      <c r="F49">
        <v>2780</v>
      </c>
      <c r="G49">
        <v>2478</v>
      </c>
      <c r="H49">
        <v>2899</v>
      </c>
      <c r="I49">
        <v>2704</v>
      </c>
      <c r="J49">
        <v>2929</v>
      </c>
      <c r="K49">
        <v>2579</v>
      </c>
      <c r="L49">
        <v>2738</v>
      </c>
      <c r="M49">
        <v>2877</v>
      </c>
      <c r="N49">
        <v>2831</v>
      </c>
      <c r="O49">
        <v>2768</v>
      </c>
      <c r="P49">
        <v>3024</v>
      </c>
      <c r="Q49">
        <v>2729</v>
      </c>
      <c r="R49">
        <v>2913</v>
      </c>
      <c r="S49">
        <v>2817</v>
      </c>
      <c r="T49">
        <v>2807</v>
      </c>
      <c r="U49">
        <v>2949</v>
      </c>
      <c r="V49">
        <v>2880</v>
      </c>
      <c r="W49">
        <v>2703</v>
      </c>
      <c r="X49">
        <v>2988</v>
      </c>
      <c r="Y49">
        <v>2575</v>
      </c>
      <c r="Z49">
        <v>2430</v>
      </c>
      <c r="AA49">
        <v>2572</v>
      </c>
      <c r="AB49">
        <v>2765</v>
      </c>
      <c r="AC49">
        <v>3021</v>
      </c>
      <c r="AD49">
        <v>2848</v>
      </c>
      <c r="AE49">
        <v>2846</v>
      </c>
      <c r="AF49">
        <v>2793</v>
      </c>
      <c r="AG49">
        <v>3007</v>
      </c>
      <c r="AH49">
        <v>2759</v>
      </c>
      <c r="AI49">
        <v>2513</v>
      </c>
      <c r="AJ49" s="67">
        <f t="shared" si="4"/>
        <v>2782.8709677419356</v>
      </c>
      <c r="AK49" s="68">
        <f t="shared" si="5"/>
        <v>158.81598196980133</v>
      </c>
      <c r="AL49" s="69">
        <f t="shared" si="6"/>
        <v>5.7069114526235858E-2</v>
      </c>
      <c r="AP49" s="1">
        <v>43</v>
      </c>
      <c r="AQ49" s="73">
        <f t="shared" si="0"/>
        <v>6.6052227342549924E-2</v>
      </c>
      <c r="AR49" s="4">
        <v>-4.6056230171753663E-2</v>
      </c>
      <c r="AS49" s="4">
        <v>-4.0464401570770095E-2</v>
      </c>
    </row>
    <row r="50" spans="4:45" x14ac:dyDescent="0.3">
      <c r="D50" s="30">
        <v>90</v>
      </c>
      <c r="E50">
        <v>3292</v>
      </c>
      <c r="F50">
        <v>3319</v>
      </c>
      <c r="G50">
        <v>2977</v>
      </c>
      <c r="H50">
        <v>3400</v>
      </c>
      <c r="I50">
        <v>3239</v>
      </c>
      <c r="J50">
        <v>3514</v>
      </c>
      <c r="K50">
        <v>3138</v>
      </c>
      <c r="L50">
        <v>3249</v>
      </c>
      <c r="M50">
        <v>3416</v>
      </c>
      <c r="N50">
        <v>3419</v>
      </c>
      <c r="O50">
        <v>3295</v>
      </c>
      <c r="P50">
        <v>3641</v>
      </c>
      <c r="Q50">
        <v>3197</v>
      </c>
      <c r="R50">
        <v>3405</v>
      </c>
      <c r="S50">
        <v>3347</v>
      </c>
      <c r="T50">
        <v>3353</v>
      </c>
      <c r="U50">
        <v>3512</v>
      </c>
      <c r="V50">
        <v>3494</v>
      </c>
      <c r="W50">
        <v>3356</v>
      </c>
      <c r="X50">
        <v>3641</v>
      </c>
      <c r="Y50">
        <v>3066</v>
      </c>
      <c r="Z50">
        <v>3039</v>
      </c>
      <c r="AA50">
        <v>3146</v>
      </c>
      <c r="AB50">
        <v>3260</v>
      </c>
      <c r="AC50">
        <v>3649</v>
      </c>
      <c r="AD50">
        <v>3358</v>
      </c>
      <c r="AE50">
        <v>3466</v>
      </c>
      <c r="AF50">
        <v>3254</v>
      </c>
      <c r="AG50">
        <v>3570</v>
      </c>
      <c r="AH50">
        <v>3451</v>
      </c>
      <c r="AI50">
        <v>3000</v>
      </c>
      <c r="AJ50" s="67">
        <f t="shared" si="4"/>
        <v>3337.516129032258</v>
      </c>
      <c r="AK50" s="68">
        <f t="shared" si="5"/>
        <v>183.5563257727251</v>
      </c>
      <c r="AL50" s="69">
        <f t="shared" si="6"/>
        <v>5.4997884257700608E-2</v>
      </c>
      <c r="AP50" s="1">
        <v>44</v>
      </c>
      <c r="AQ50" s="73">
        <f t="shared" si="0"/>
        <v>6.7588325652841785E-2</v>
      </c>
      <c r="AR50" s="4">
        <v>-4.5210440864243841E-2</v>
      </c>
      <c r="AS50" s="4">
        <v>-4.0132580847442402E-2</v>
      </c>
    </row>
    <row r="51" spans="4:45" x14ac:dyDescent="0.3">
      <c r="D51" s="30">
        <v>95</v>
      </c>
      <c r="E51">
        <v>4033</v>
      </c>
      <c r="F51">
        <v>4149</v>
      </c>
      <c r="G51">
        <v>3756</v>
      </c>
      <c r="H51">
        <v>4148</v>
      </c>
      <c r="I51">
        <v>3964</v>
      </c>
      <c r="J51">
        <v>4238</v>
      </c>
      <c r="K51">
        <v>3855</v>
      </c>
      <c r="L51">
        <v>3948</v>
      </c>
      <c r="M51">
        <v>4138</v>
      </c>
      <c r="N51">
        <v>4242</v>
      </c>
      <c r="O51">
        <v>3978</v>
      </c>
      <c r="P51">
        <v>4461</v>
      </c>
      <c r="Q51">
        <v>3904</v>
      </c>
      <c r="R51">
        <v>4058</v>
      </c>
      <c r="S51">
        <v>4077</v>
      </c>
      <c r="T51">
        <v>4162</v>
      </c>
      <c r="U51">
        <v>4230</v>
      </c>
      <c r="V51">
        <v>4299</v>
      </c>
      <c r="W51">
        <v>4143</v>
      </c>
      <c r="X51">
        <v>4404</v>
      </c>
      <c r="Y51">
        <v>3755</v>
      </c>
      <c r="Z51">
        <v>3821</v>
      </c>
      <c r="AA51">
        <v>3901</v>
      </c>
      <c r="AB51">
        <v>4004</v>
      </c>
      <c r="AC51">
        <v>4463</v>
      </c>
      <c r="AD51">
        <v>4081</v>
      </c>
      <c r="AE51">
        <v>4211</v>
      </c>
      <c r="AF51">
        <v>3998</v>
      </c>
      <c r="AG51">
        <v>4317</v>
      </c>
      <c r="AH51">
        <v>4186</v>
      </c>
      <c r="AI51">
        <v>3738</v>
      </c>
      <c r="AJ51" s="67">
        <f t="shared" si="4"/>
        <v>4085.8709677419356</v>
      </c>
      <c r="AK51" s="68">
        <f t="shared" si="5"/>
        <v>199.18245269693207</v>
      </c>
      <c r="AL51" s="69">
        <f t="shared" si="6"/>
        <v>4.8749080494583173E-2</v>
      </c>
      <c r="AP51" s="1">
        <v>45</v>
      </c>
      <c r="AQ51" s="73">
        <f t="shared" si="0"/>
        <v>6.9124423963133647E-2</v>
      </c>
      <c r="AR51" s="4">
        <v>-4.2718624222466195E-2</v>
      </c>
      <c r="AS51" s="4">
        <v>-3.989235396549002E-2</v>
      </c>
    </row>
    <row r="52" spans="4:45" ht="15.6" x14ac:dyDescent="0.3">
      <c r="D52" s="26" t="s">
        <v>38</v>
      </c>
      <c r="E52" s="49" t="s">
        <v>6</v>
      </c>
      <c r="F52" s="49" t="s">
        <v>7</v>
      </c>
      <c r="G52" s="49" t="s">
        <v>8</v>
      </c>
      <c r="H52" s="49" t="s">
        <v>9</v>
      </c>
      <c r="I52" s="49" t="s">
        <v>10</v>
      </c>
      <c r="J52" s="49" t="s">
        <v>11</v>
      </c>
      <c r="K52" s="49" t="s">
        <v>12</v>
      </c>
      <c r="L52" s="49" t="s">
        <v>13</v>
      </c>
      <c r="M52" s="49" t="s">
        <v>14</v>
      </c>
      <c r="N52" s="49" t="s">
        <v>15</v>
      </c>
      <c r="O52" s="49" t="s">
        <v>16</v>
      </c>
      <c r="P52" s="49" t="s">
        <v>17</v>
      </c>
      <c r="Q52" s="49" t="s">
        <v>18</v>
      </c>
      <c r="R52" s="49" t="s">
        <v>19</v>
      </c>
      <c r="S52" s="49" t="s">
        <v>20</v>
      </c>
      <c r="T52" s="49" t="s">
        <v>21</v>
      </c>
      <c r="U52" s="49" t="s">
        <v>22</v>
      </c>
      <c r="V52" s="49" t="s">
        <v>23</v>
      </c>
      <c r="W52" s="49" t="s">
        <v>24</v>
      </c>
      <c r="X52" s="49" t="s">
        <v>25</v>
      </c>
      <c r="Y52" s="49" t="s">
        <v>26</v>
      </c>
      <c r="Z52" s="49" t="s">
        <v>27</v>
      </c>
      <c r="AA52" s="49" t="s">
        <v>28</v>
      </c>
      <c r="AB52" s="49" t="s">
        <v>29</v>
      </c>
      <c r="AC52" s="49" t="s">
        <v>30</v>
      </c>
      <c r="AD52" s="49" t="s">
        <v>31</v>
      </c>
      <c r="AE52" s="49" t="s">
        <v>32</v>
      </c>
      <c r="AF52" s="49" t="s">
        <v>33</v>
      </c>
      <c r="AG52" s="49" t="s">
        <v>34</v>
      </c>
      <c r="AH52" s="49" t="s">
        <v>35</v>
      </c>
      <c r="AI52" s="49" t="s">
        <v>36</v>
      </c>
      <c r="AJ52" s="26" t="s">
        <v>39</v>
      </c>
      <c r="AK52" s="27" t="s">
        <v>40</v>
      </c>
      <c r="AL52" s="28" t="s">
        <v>41</v>
      </c>
      <c r="AP52" s="1">
        <v>46</v>
      </c>
      <c r="AQ52" s="73">
        <f t="shared" si="0"/>
        <v>7.0660522273425494E-2</v>
      </c>
      <c r="AR52" s="4">
        <v>-4.2520648516365792E-2</v>
      </c>
      <c r="AS52" s="4">
        <v>-3.9497307001795351E-2</v>
      </c>
    </row>
    <row r="53" spans="4:45" x14ac:dyDescent="0.3">
      <c r="D53" s="30">
        <v>1</v>
      </c>
      <c r="E53" s="1">
        <v>552</v>
      </c>
      <c r="F53" s="1">
        <v>579</v>
      </c>
      <c r="G53" s="1">
        <v>562</v>
      </c>
      <c r="H53" s="1">
        <v>658</v>
      </c>
      <c r="I53" s="1">
        <v>549</v>
      </c>
      <c r="J53" s="1">
        <v>638</v>
      </c>
      <c r="K53" s="1">
        <v>603</v>
      </c>
      <c r="L53" s="1">
        <v>622</v>
      </c>
      <c r="M53" s="1">
        <v>616</v>
      </c>
      <c r="N53" s="1">
        <v>635</v>
      </c>
      <c r="O53" s="1">
        <v>672</v>
      </c>
      <c r="P53" s="1">
        <v>584</v>
      </c>
      <c r="Q53" s="1">
        <v>625</v>
      </c>
      <c r="R53" s="1">
        <v>698</v>
      </c>
      <c r="S53" s="1">
        <v>617</v>
      </c>
      <c r="T53" s="1">
        <v>658</v>
      </c>
      <c r="U53" s="1">
        <v>600</v>
      </c>
      <c r="V53" s="1">
        <v>661</v>
      </c>
      <c r="W53" s="1">
        <v>648</v>
      </c>
      <c r="X53" s="1">
        <v>602</v>
      </c>
      <c r="Y53" s="1">
        <v>696</v>
      </c>
      <c r="Z53" s="1">
        <v>620</v>
      </c>
      <c r="AA53" s="1">
        <v>620</v>
      </c>
      <c r="AB53" s="1">
        <v>662</v>
      </c>
      <c r="AC53" s="1">
        <v>648</v>
      </c>
      <c r="AD53" s="1">
        <v>678</v>
      </c>
      <c r="AE53" s="1">
        <v>696</v>
      </c>
      <c r="AF53" s="1">
        <v>690</v>
      </c>
      <c r="AG53" s="1">
        <v>726</v>
      </c>
      <c r="AH53" s="1">
        <v>728</v>
      </c>
      <c r="AI53" s="11">
        <v>833</v>
      </c>
      <c r="AJ53" s="67">
        <f>AVERAGE(E53:AI53)</f>
        <v>644.38709677419354</v>
      </c>
      <c r="AK53" s="68">
        <f>STDEV(E53:AI53)</f>
        <v>58.866899255498325</v>
      </c>
      <c r="AL53" s="69">
        <f>AK53/AJ53</f>
        <v>9.1353317827415306E-2</v>
      </c>
      <c r="AP53" s="1">
        <v>47</v>
      </c>
      <c r="AQ53" s="73">
        <f t="shared" si="0"/>
        <v>7.2196620583717355E-2</v>
      </c>
      <c r="AR53" s="4">
        <v>-4.2515183994283598E-2</v>
      </c>
      <c r="AS53" s="4">
        <v>-3.9431222267043188E-2</v>
      </c>
    </row>
    <row r="54" spans="4:45" x14ac:dyDescent="0.3">
      <c r="D54" s="30">
        <v>3</v>
      </c>
      <c r="E54" s="1">
        <v>675</v>
      </c>
      <c r="F54" s="1">
        <v>695</v>
      </c>
      <c r="G54" s="1">
        <v>697</v>
      </c>
      <c r="H54" s="1">
        <v>755</v>
      </c>
      <c r="I54" s="1">
        <v>672</v>
      </c>
      <c r="J54" s="1">
        <v>729</v>
      </c>
      <c r="K54" s="1">
        <v>722</v>
      </c>
      <c r="L54" s="1">
        <v>718</v>
      </c>
      <c r="M54" s="1">
        <v>712</v>
      </c>
      <c r="N54" s="1">
        <v>716</v>
      </c>
      <c r="O54" s="1">
        <v>759</v>
      </c>
      <c r="P54" s="1">
        <v>735</v>
      </c>
      <c r="Q54" s="1">
        <v>730</v>
      </c>
      <c r="R54" s="1">
        <v>825</v>
      </c>
      <c r="S54" s="1">
        <v>749</v>
      </c>
      <c r="T54" s="1">
        <v>760</v>
      </c>
      <c r="U54" s="1">
        <v>734</v>
      </c>
      <c r="V54" s="1">
        <v>763</v>
      </c>
      <c r="W54" s="1">
        <v>759</v>
      </c>
      <c r="X54" s="1">
        <v>754</v>
      </c>
      <c r="Y54" s="1">
        <v>780</v>
      </c>
      <c r="Z54" s="1">
        <v>711</v>
      </c>
      <c r="AA54" s="1">
        <v>740</v>
      </c>
      <c r="AB54" s="1">
        <v>745</v>
      </c>
      <c r="AC54" s="1">
        <v>738</v>
      </c>
      <c r="AD54" s="1">
        <v>788</v>
      </c>
      <c r="AE54" s="1">
        <v>822</v>
      </c>
      <c r="AF54" s="1">
        <v>806</v>
      </c>
      <c r="AG54" s="1">
        <v>866</v>
      </c>
      <c r="AH54" s="1">
        <v>834</v>
      </c>
      <c r="AI54" s="11">
        <v>901</v>
      </c>
      <c r="AJ54" s="67">
        <f t="shared" ref="AJ54:AJ73" si="7">AVERAGE(E54:AI54)</f>
        <v>754.51612903225805</v>
      </c>
      <c r="AK54" s="68">
        <f t="shared" ref="AK54:AK73" si="8">STDEV(E54:AI54)</f>
        <v>53.074080910705646</v>
      </c>
      <c r="AL54" s="69">
        <f t="shared" ref="AL54:AL73" si="9">AK54/AJ54</f>
        <v>7.0341877222397389E-2</v>
      </c>
      <c r="AP54" s="1">
        <v>48</v>
      </c>
      <c r="AQ54" s="73">
        <f t="shared" si="0"/>
        <v>7.3732718894009217E-2</v>
      </c>
      <c r="AR54" s="4">
        <v>-4.2360309873083965E-2</v>
      </c>
      <c r="AS54" s="4">
        <v>-3.8351459645105834E-2</v>
      </c>
    </row>
    <row r="55" spans="4:45" x14ac:dyDescent="0.3">
      <c r="D55" s="30">
        <v>5</v>
      </c>
      <c r="E55" s="1">
        <v>737</v>
      </c>
      <c r="F55" s="1">
        <v>756</v>
      </c>
      <c r="G55" s="1">
        <v>743</v>
      </c>
      <c r="H55" s="1">
        <v>824</v>
      </c>
      <c r="I55" s="1">
        <v>733</v>
      </c>
      <c r="J55" s="1">
        <v>789</v>
      </c>
      <c r="K55" s="1">
        <v>792</v>
      </c>
      <c r="L55" s="1">
        <v>779</v>
      </c>
      <c r="M55" s="1">
        <v>764</v>
      </c>
      <c r="N55" s="1">
        <v>769</v>
      </c>
      <c r="O55" s="1">
        <v>813</v>
      </c>
      <c r="P55" s="1">
        <v>804</v>
      </c>
      <c r="Q55" s="1">
        <v>802</v>
      </c>
      <c r="R55" s="1">
        <v>890</v>
      </c>
      <c r="S55" s="1">
        <v>825</v>
      </c>
      <c r="T55" s="1">
        <v>820</v>
      </c>
      <c r="U55" s="1">
        <v>807</v>
      </c>
      <c r="V55" s="1">
        <v>826</v>
      </c>
      <c r="W55" s="1">
        <v>815</v>
      </c>
      <c r="X55" s="1">
        <v>830</v>
      </c>
      <c r="Y55" s="1">
        <v>842</v>
      </c>
      <c r="Z55" s="1">
        <v>787</v>
      </c>
      <c r="AA55" s="1">
        <v>792</v>
      </c>
      <c r="AB55" s="1">
        <v>805</v>
      </c>
      <c r="AC55" s="1">
        <v>808</v>
      </c>
      <c r="AD55" s="1">
        <v>845</v>
      </c>
      <c r="AE55" s="1">
        <v>894</v>
      </c>
      <c r="AF55" s="1">
        <v>866</v>
      </c>
      <c r="AG55" s="1">
        <v>928</v>
      </c>
      <c r="AH55" s="1">
        <v>908</v>
      </c>
      <c r="AI55" s="11">
        <v>941</v>
      </c>
      <c r="AJ55" s="67">
        <f t="shared" si="7"/>
        <v>817.22580645161293</v>
      </c>
      <c r="AK55" s="68">
        <f t="shared" si="8"/>
        <v>53.009250562154627</v>
      </c>
      <c r="AL55" s="69">
        <f t="shared" si="9"/>
        <v>6.4864875954321999E-2</v>
      </c>
      <c r="AP55" s="1">
        <v>49</v>
      </c>
      <c r="AQ55" s="73">
        <f t="shared" si="0"/>
        <v>7.5268817204301078E-2</v>
      </c>
      <c r="AR55" s="4">
        <v>-4.1622007859949905E-2</v>
      </c>
      <c r="AS55" s="4">
        <v>-3.7669217186580374E-2</v>
      </c>
    </row>
    <row r="56" spans="4:45" x14ac:dyDescent="0.3">
      <c r="D56" s="30">
        <v>10</v>
      </c>
      <c r="E56" s="1">
        <v>854</v>
      </c>
      <c r="F56" s="1">
        <v>883</v>
      </c>
      <c r="G56" s="1">
        <v>846</v>
      </c>
      <c r="H56" s="1">
        <v>935</v>
      </c>
      <c r="I56" s="1">
        <v>847</v>
      </c>
      <c r="J56" s="1">
        <v>894</v>
      </c>
      <c r="K56" s="1">
        <v>898</v>
      </c>
      <c r="L56" s="1">
        <v>892</v>
      </c>
      <c r="M56" s="1">
        <v>868</v>
      </c>
      <c r="N56" s="1">
        <v>875</v>
      </c>
      <c r="O56" s="1">
        <v>916</v>
      </c>
      <c r="P56" s="1">
        <v>938</v>
      </c>
      <c r="Q56" s="1">
        <v>918</v>
      </c>
      <c r="R56" s="1">
        <v>993</v>
      </c>
      <c r="S56" s="1">
        <v>941</v>
      </c>
      <c r="T56" s="1">
        <v>941</v>
      </c>
      <c r="U56" s="1">
        <v>943</v>
      </c>
      <c r="V56" s="1">
        <v>933</v>
      </c>
      <c r="W56" s="1">
        <v>946</v>
      </c>
      <c r="X56" s="1">
        <v>954</v>
      </c>
      <c r="Y56" s="1">
        <v>935</v>
      </c>
      <c r="Z56" s="1">
        <v>903</v>
      </c>
      <c r="AA56" s="1">
        <v>907</v>
      </c>
      <c r="AB56" s="1">
        <v>903</v>
      </c>
      <c r="AC56" s="1">
        <v>939</v>
      </c>
      <c r="AD56" s="1">
        <v>975</v>
      </c>
      <c r="AE56" s="1">
        <v>1019</v>
      </c>
      <c r="AF56" s="1">
        <v>981</v>
      </c>
      <c r="AG56" s="1">
        <v>1047</v>
      </c>
      <c r="AH56" s="1">
        <v>1007</v>
      </c>
      <c r="AI56" s="11">
        <v>1042</v>
      </c>
      <c r="AJ56" s="67">
        <f t="shared" si="7"/>
        <v>931.38709677419354</v>
      </c>
      <c r="AK56" s="68">
        <f t="shared" si="8"/>
        <v>53.215083963950697</v>
      </c>
      <c r="AL56" s="69">
        <f t="shared" si="9"/>
        <v>5.7135302977954203E-2</v>
      </c>
      <c r="AP56" s="1">
        <v>50</v>
      </c>
      <c r="AQ56" s="73">
        <f t="shared" si="0"/>
        <v>7.6804915514592939E-2</v>
      </c>
      <c r="AR56" s="4">
        <v>-4.0775791564435074E-2</v>
      </c>
      <c r="AS56" s="4">
        <v>-3.7476960884702051E-2</v>
      </c>
    </row>
    <row r="57" spans="4:45" x14ac:dyDescent="0.3">
      <c r="D57" s="30">
        <v>15</v>
      </c>
      <c r="E57" s="1">
        <v>974</v>
      </c>
      <c r="F57" s="1">
        <v>999</v>
      </c>
      <c r="G57" s="1">
        <v>940</v>
      </c>
      <c r="H57" s="1">
        <v>1030</v>
      </c>
      <c r="I57" s="1">
        <v>940</v>
      </c>
      <c r="J57" s="1">
        <v>997</v>
      </c>
      <c r="K57" s="1">
        <v>1004</v>
      </c>
      <c r="L57" s="1">
        <v>989</v>
      </c>
      <c r="M57" s="1">
        <v>969</v>
      </c>
      <c r="N57" s="1">
        <v>988</v>
      </c>
      <c r="O57" s="1">
        <v>1008</v>
      </c>
      <c r="P57" s="1">
        <v>1037</v>
      </c>
      <c r="Q57" s="1">
        <v>1001</v>
      </c>
      <c r="R57" s="1">
        <v>1088</v>
      </c>
      <c r="S57" s="1">
        <v>1031</v>
      </c>
      <c r="T57" s="1">
        <v>1048</v>
      </c>
      <c r="U57" s="1">
        <v>1048</v>
      </c>
      <c r="V57" s="1">
        <v>1035</v>
      </c>
      <c r="W57" s="1">
        <v>1058</v>
      </c>
      <c r="X57" s="1">
        <v>1070</v>
      </c>
      <c r="Y57" s="1">
        <v>1030</v>
      </c>
      <c r="Z57" s="1">
        <v>1001</v>
      </c>
      <c r="AA57" s="1">
        <v>1017</v>
      </c>
      <c r="AB57" s="1">
        <v>1005</v>
      </c>
      <c r="AC57" s="1">
        <v>1039</v>
      </c>
      <c r="AD57" s="1">
        <v>1072</v>
      </c>
      <c r="AE57" s="1">
        <v>1122</v>
      </c>
      <c r="AF57" s="1">
        <v>1082</v>
      </c>
      <c r="AG57" s="1">
        <v>1142</v>
      </c>
      <c r="AH57" s="1">
        <v>1123</v>
      </c>
      <c r="AI57" s="11">
        <v>1125</v>
      </c>
      <c r="AJ57" s="67">
        <f t="shared" si="7"/>
        <v>1032.6451612903227</v>
      </c>
      <c r="AK57" s="68">
        <f t="shared" si="8"/>
        <v>52.176973457069977</v>
      </c>
      <c r="AL57" s="69">
        <f t="shared" si="9"/>
        <v>5.0527495225826849E-2</v>
      </c>
      <c r="AP57" s="1">
        <v>51</v>
      </c>
      <c r="AQ57" s="73">
        <f t="shared" si="0"/>
        <v>7.8341013824884786E-2</v>
      </c>
      <c r="AR57" s="4">
        <v>-4.0431759970728176E-2</v>
      </c>
      <c r="AS57" s="4">
        <v>-3.7476960884702051E-2</v>
      </c>
    </row>
    <row r="58" spans="4:45" x14ac:dyDescent="0.3">
      <c r="D58" s="30">
        <v>20</v>
      </c>
      <c r="E58" s="1">
        <v>1076</v>
      </c>
      <c r="F58" s="1">
        <v>1097</v>
      </c>
      <c r="G58" s="1">
        <v>1041</v>
      </c>
      <c r="H58" s="1">
        <v>1139</v>
      </c>
      <c r="I58" s="1">
        <v>1030</v>
      </c>
      <c r="J58" s="1">
        <v>1096</v>
      </c>
      <c r="K58" s="1">
        <v>1087</v>
      </c>
      <c r="L58" s="1">
        <v>1087</v>
      </c>
      <c r="M58" s="1">
        <v>1070</v>
      </c>
      <c r="N58" s="1">
        <v>1077</v>
      </c>
      <c r="O58" s="1">
        <v>1106</v>
      </c>
      <c r="P58" s="1">
        <v>1144</v>
      </c>
      <c r="Q58" s="1">
        <v>1095</v>
      </c>
      <c r="R58" s="1">
        <v>1180</v>
      </c>
      <c r="S58" s="1">
        <v>1123</v>
      </c>
      <c r="T58" s="1">
        <v>1151</v>
      </c>
      <c r="U58" s="1">
        <v>1150</v>
      </c>
      <c r="V58" s="1">
        <v>1156</v>
      </c>
      <c r="W58" s="1">
        <v>1157</v>
      </c>
      <c r="X58" s="1">
        <v>1180</v>
      </c>
      <c r="Y58" s="1">
        <v>1107</v>
      </c>
      <c r="Z58" s="1">
        <v>1089</v>
      </c>
      <c r="AA58" s="1">
        <v>1116</v>
      </c>
      <c r="AB58" s="1">
        <v>1113</v>
      </c>
      <c r="AC58" s="1">
        <v>1142</v>
      </c>
      <c r="AD58" s="1">
        <v>1174</v>
      </c>
      <c r="AE58" s="1">
        <v>1224</v>
      </c>
      <c r="AF58" s="1">
        <v>1181</v>
      </c>
      <c r="AG58" s="1">
        <v>1236</v>
      </c>
      <c r="AH58" s="1">
        <v>1218</v>
      </c>
      <c r="AI58" s="11">
        <v>1202</v>
      </c>
      <c r="AJ58" s="67">
        <f t="shared" si="7"/>
        <v>1130.4516129032259</v>
      </c>
      <c r="AK58" s="68">
        <f t="shared" si="8"/>
        <v>52.577459498456442</v>
      </c>
      <c r="AL58" s="69">
        <f t="shared" si="9"/>
        <v>4.6510137097710014E-2</v>
      </c>
      <c r="AP58" s="1">
        <v>52</v>
      </c>
      <c r="AQ58" s="73">
        <f t="shared" si="0"/>
        <v>7.9877112135176648E-2</v>
      </c>
      <c r="AR58" s="4">
        <v>-3.8653366583541147E-2</v>
      </c>
      <c r="AS58" s="4">
        <v>-3.7195121951219511E-2</v>
      </c>
    </row>
    <row r="59" spans="4:45" x14ac:dyDescent="0.3">
      <c r="D59" s="30">
        <v>25</v>
      </c>
      <c r="E59" s="1">
        <v>1164</v>
      </c>
      <c r="F59" s="1">
        <v>1201</v>
      </c>
      <c r="G59" s="1">
        <v>1128</v>
      </c>
      <c r="H59" s="1">
        <v>1240</v>
      </c>
      <c r="I59" s="1">
        <v>1124</v>
      </c>
      <c r="J59" s="1">
        <v>1196</v>
      </c>
      <c r="K59" s="1">
        <v>1175</v>
      </c>
      <c r="L59" s="1">
        <v>1193</v>
      </c>
      <c r="M59" s="1">
        <v>1161</v>
      </c>
      <c r="N59" s="1">
        <v>1170</v>
      </c>
      <c r="O59" s="1">
        <v>1212</v>
      </c>
      <c r="P59" s="1">
        <v>1243</v>
      </c>
      <c r="Q59" s="1">
        <v>1183</v>
      </c>
      <c r="R59" s="1">
        <v>1279</v>
      </c>
      <c r="S59" s="1">
        <v>1218</v>
      </c>
      <c r="T59" s="1">
        <v>1249</v>
      </c>
      <c r="U59" s="1">
        <v>1250</v>
      </c>
      <c r="V59" s="1">
        <v>1269</v>
      </c>
      <c r="W59" s="1">
        <v>1253</v>
      </c>
      <c r="X59" s="1">
        <v>1286</v>
      </c>
      <c r="Y59" s="1">
        <v>1186</v>
      </c>
      <c r="Z59" s="1">
        <v>1181</v>
      </c>
      <c r="AA59" s="1">
        <v>1213</v>
      </c>
      <c r="AB59" s="1">
        <v>1207</v>
      </c>
      <c r="AC59" s="1">
        <v>1237</v>
      </c>
      <c r="AD59" s="1">
        <v>1264</v>
      </c>
      <c r="AE59" s="1">
        <v>1313</v>
      </c>
      <c r="AF59" s="1">
        <v>1279</v>
      </c>
      <c r="AG59" s="1">
        <v>1314</v>
      </c>
      <c r="AH59" s="1">
        <v>1309</v>
      </c>
      <c r="AI59" s="11">
        <v>1271</v>
      </c>
      <c r="AJ59" s="67">
        <f t="shared" si="7"/>
        <v>1224.7741935483871</v>
      </c>
      <c r="AK59" s="68">
        <f t="shared" si="8"/>
        <v>52.224968279817624</v>
      </c>
      <c r="AL59" s="69">
        <f t="shared" si="9"/>
        <v>4.2640487164832132E-2</v>
      </c>
      <c r="AP59" s="1">
        <v>53</v>
      </c>
      <c r="AQ59" s="73">
        <f t="shared" si="0"/>
        <v>8.1413210445468509E-2</v>
      </c>
      <c r="AR59" s="4">
        <v>-3.8626609442060089E-2</v>
      </c>
      <c r="AS59" s="4">
        <v>-3.7049684138637601E-2</v>
      </c>
    </row>
    <row r="60" spans="4:45" x14ac:dyDescent="0.3">
      <c r="D60" s="30">
        <v>30</v>
      </c>
      <c r="E60" s="1">
        <v>1261</v>
      </c>
      <c r="F60" s="1">
        <v>1296</v>
      </c>
      <c r="G60" s="1">
        <v>1213</v>
      </c>
      <c r="H60" s="1">
        <v>1324</v>
      </c>
      <c r="I60" s="1">
        <v>1223</v>
      </c>
      <c r="J60" s="1">
        <v>1287</v>
      </c>
      <c r="K60" s="1">
        <v>1263</v>
      </c>
      <c r="L60" s="1">
        <v>1290</v>
      </c>
      <c r="M60" s="1">
        <v>1258</v>
      </c>
      <c r="N60" s="1">
        <v>1268</v>
      </c>
      <c r="O60" s="1">
        <v>1295</v>
      </c>
      <c r="P60" s="1">
        <v>1333</v>
      </c>
      <c r="Q60" s="1">
        <v>1286</v>
      </c>
      <c r="R60" s="1">
        <v>1378</v>
      </c>
      <c r="S60" s="1">
        <v>1304</v>
      </c>
      <c r="T60" s="1">
        <v>1342</v>
      </c>
      <c r="U60" s="1">
        <v>1353</v>
      </c>
      <c r="V60" s="1">
        <v>1359</v>
      </c>
      <c r="W60" s="1">
        <v>1344</v>
      </c>
      <c r="X60" s="1">
        <v>1396</v>
      </c>
      <c r="Y60" s="1">
        <v>1266</v>
      </c>
      <c r="Z60" s="1">
        <v>1265</v>
      </c>
      <c r="AA60" s="1">
        <v>1310</v>
      </c>
      <c r="AB60" s="1">
        <v>1298</v>
      </c>
      <c r="AC60" s="1">
        <v>1340</v>
      </c>
      <c r="AD60" s="1">
        <v>1353</v>
      </c>
      <c r="AE60" s="1">
        <v>1408</v>
      </c>
      <c r="AF60" s="1">
        <v>1375</v>
      </c>
      <c r="AG60" s="1">
        <v>1411</v>
      </c>
      <c r="AH60" s="1">
        <v>1406</v>
      </c>
      <c r="AI60" s="11">
        <v>1349</v>
      </c>
      <c r="AJ60" s="67">
        <f t="shared" si="7"/>
        <v>1317.8709677419354</v>
      </c>
      <c r="AK60" s="68">
        <f t="shared" si="8"/>
        <v>53.818672060592426</v>
      </c>
      <c r="AL60" s="69">
        <f t="shared" si="9"/>
        <v>4.0837588335985837E-2</v>
      </c>
      <c r="AP60" s="1">
        <v>54</v>
      </c>
      <c r="AQ60" s="73">
        <f t="shared" si="0"/>
        <v>8.294930875576037E-2</v>
      </c>
      <c r="AR60" s="4">
        <v>-3.7974683544303799E-2</v>
      </c>
      <c r="AS60" s="4">
        <v>-3.6754438460004014E-2</v>
      </c>
    </row>
    <row r="61" spans="4:45" x14ac:dyDescent="0.3">
      <c r="D61" s="30">
        <v>35</v>
      </c>
      <c r="E61" s="1">
        <v>1360</v>
      </c>
      <c r="F61" s="1">
        <v>1398</v>
      </c>
      <c r="G61" s="1">
        <v>1308</v>
      </c>
      <c r="H61" s="1">
        <v>1418</v>
      </c>
      <c r="I61" s="1">
        <v>1312</v>
      </c>
      <c r="J61" s="1">
        <v>1378</v>
      </c>
      <c r="K61" s="1">
        <v>1357</v>
      </c>
      <c r="L61" s="1">
        <v>1376</v>
      </c>
      <c r="M61" s="1">
        <v>1351</v>
      </c>
      <c r="N61" s="1">
        <v>1368</v>
      </c>
      <c r="O61" s="1">
        <v>1391</v>
      </c>
      <c r="P61" s="1">
        <v>1431</v>
      </c>
      <c r="Q61" s="1">
        <v>1376</v>
      </c>
      <c r="R61" s="1">
        <v>1460</v>
      </c>
      <c r="S61" s="1">
        <v>1392</v>
      </c>
      <c r="T61" s="1">
        <v>1424</v>
      </c>
      <c r="U61" s="1">
        <v>1443</v>
      </c>
      <c r="V61" s="1">
        <v>1449</v>
      </c>
      <c r="W61" s="1">
        <v>1438</v>
      </c>
      <c r="X61" s="1">
        <v>1491</v>
      </c>
      <c r="Y61" s="1">
        <v>1352</v>
      </c>
      <c r="Z61" s="1">
        <v>1355</v>
      </c>
      <c r="AA61" s="1">
        <v>1393</v>
      </c>
      <c r="AB61" s="1">
        <v>1391</v>
      </c>
      <c r="AC61" s="1">
        <v>1438</v>
      </c>
      <c r="AD61" s="1">
        <v>1443</v>
      </c>
      <c r="AE61" s="1">
        <v>1491</v>
      </c>
      <c r="AF61" s="1">
        <v>1461</v>
      </c>
      <c r="AG61" s="1">
        <v>1498</v>
      </c>
      <c r="AH61" s="1">
        <v>1492</v>
      </c>
      <c r="AI61" s="11">
        <v>1420</v>
      </c>
      <c r="AJ61" s="67">
        <f t="shared" si="7"/>
        <v>1408.2258064516129</v>
      </c>
      <c r="AK61" s="68">
        <f t="shared" si="8"/>
        <v>51.777543187125275</v>
      </c>
      <c r="AL61" s="69">
        <f t="shared" si="9"/>
        <v>3.6767926670504721E-2</v>
      </c>
      <c r="AP61" s="1">
        <v>55</v>
      </c>
      <c r="AQ61" s="73">
        <f t="shared" si="0"/>
        <v>8.4485407066052232E-2</v>
      </c>
      <c r="AR61" s="4">
        <v>-3.7932089323952214E-2</v>
      </c>
      <c r="AS61" s="4">
        <v>-3.6436266795787459E-2</v>
      </c>
    </row>
    <row r="62" spans="4:45" x14ac:dyDescent="0.3">
      <c r="D62" s="30">
        <v>40</v>
      </c>
      <c r="E62" s="1">
        <v>1452</v>
      </c>
      <c r="F62" s="1">
        <v>1495</v>
      </c>
      <c r="G62" s="1">
        <v>1392</v>
      </c>
      <c r="H62" s="1">
        <v>1511</v>
      </c>
      <c r="I62" s="1">
        <v>1411</v>
      </c>
      <c r="J62" s="1">
        <v>1476</v>
      </c>
      <c r="K62" s="1">
        <v>1441</v>
      </c>
      <c r="L62" s="1">
        <v>1466</v>
      </c>
      <c r="M62" s="1">
        <v>1450</v>
      </c>
      <c r="N62" s="1">
        <v>1467</v>
      </c>
      <c r="O62" s="1">
        <v>1481</v>
      </c>
      <c r="P62" s="1">
        <v>1539</v>
      </c>
      <c r="Q62" s="1">
        <v>1475</v>
      </c>
      <c r="R62" s="1">
        <v>1544</v>
      </c>
      <c r="S62" s="1">
        <v>1486</v>
      </c>
      <c r="T62" s="1">
        <v>1501</v>
      </c>
      <c r="U62" s="1">
        <v>1533</v>
      </c>
      <c r="V62" s="1">
        <v>1549</v>
      </c>
      <c r="W62" s="1">
        <v>1524</v>
      </c>
      <c r="X62" s="1">
        <v>1591</v>
      </c>
      <c r="Y62" s="1">
        <v>1434</v>
      </c>
      <c r="Z62" s="1">
        <v>1439</v>
      </c>
      <c r="AA62" s="1">
        <v>1463</v>
      </c>
      <c r="AB62" s="1">
        <v>1482</v>
      </c>
      <c r="AC62" s="1">
        <v>1516</v>
      </c>
      <c r="AD62" s="1">
        <v>1525</v>
      </c>
      <c r="AE62" s="1">
        <v>1570</v>
      </c>
      <c r="AF62" s="1">
        <v>1546</v>
      </c>
      <c r="AG62" s="1">
        <v>1592</v>
      </c>
      <c r="AH62" s="1">
        <v>1584</v>
      </c>
      <c r="AI62" s="11">
        <v>1482</v>
      </c>
      <c r="AJ62" s="67">
        <f t="shared" si="7"/>
        <v>1497.3225806451612</v>
      </c>
      <c r="AK62" s="68">
        <f t="shared" si="8"/>
        <v>51.997683984817499</v>
      </c>
      <c r="AL62" s="69">
        <f t="shared" si="9"/>
        <v>3.4727108678487245E-2</v>
      </c>
      <c r="AP62" s="1">
        <v>56</v>
      </c>
      <c r="AQ62" s="73">
        <f t="shared" si="0"/>
        <v>8.6021505376344093E-2</v>
      </c>
      <c r="AR62" s="4">
        <v>-3.7768584011744238E-2</v>
      </c>
      <c r="AS62" s="4">
        <v>-3.6305392418579815E-2</v>
      </c>
    </row>
    <row r="63" spans="4:45" x14ac:dyDescent="0.3">
      <c r="D63" s="30">
        <v>45</v>
      </c>
      <c r="E63" s="1">
        <v>1553</v>
      </c>
      <c r="F63" s="1">
        <v>1593</v>
      </c>
      <c r="G63" s="1">
        <v>1467</v>
      </c>
      <c r="H63" s="1">
        <v>1621</v>
      </c>
      <c r="I63" s="1">
        <v>1510</v>
      </c>
      <c r="J63" s="1">
        <v>1582</v>
      </c>
      <c r="K63" s="1">
        <v>1541</v>
      </c>
      <c r="L63" s="1">
        <v>1560</v>
      </c>
      <c r="M63" s="1">
        <v>1553</v>
      </c>
      <c r="N63" s="1">
        <v>1562</v>
      </c>
      <c r="O63" s="1">
        <v>1587</v>
      </c>
      <c r="P63" s="1">
        <v>1648</v>
      </c>
      <c r="Q63" s="1">
        <v>1567</v>
      </c>
      <c r="R63" s="1">
        <v>1648</v>
      </c>
      <c r="S63" s="1">
        <v>1582</v>
      </c>
      <c r="T63" s="1">
        <v>1601</v>
      </c>
      <c r="U63" s="1">
        <v>1626</v>
      </c>
      <c r="V63" s="1">
        <v>1640</v>
      </c>
      <c r="W63" s="1">
        <v>1616</v>
      </c>
      <c r="X63" s="1">
        <v>1686</v>
      </c>
      <c r="Y63" s="1">
        <v>1513</v>
      </c>
      <c r="Z63" s="1">
        <v>1520</v>
      </c>
      <c r="AA63" s="1">
        <v>1550</v>
      </c>
      <c r="AB63" s="1">
        <v>1580</v>
      </c>
      <c r="AC63" s="1">
        <v>1596</v>
      </c>
      <c r="AD63" s="1">
        <v>1617</v>
      </c>
      <c r="AE63" s="1">
        <v>1659</v>
      </c>
      <c r="AF63" s="1">
        <v>1631</v>
      </c>
      <c r="AG63" s="1">
        <v>1680</v>
      </c>
      <c r="AH63" s="1">
        <v>1667</v>
      </c>
      <c r="AI63" s="11">
        <v>1543</v>
      </c>
      <c r="AJ63" s="67">
        <f t="shared" si="7"/>
        <v>1590.2903225806451</v>
      </c>
      <c r="AK63" s="68">
        <f t="shared" si="8"/>
        <v>53.695557574400944</v>
      </c>
      <c r="AL63" s="69">
        <f t="shared" si="9"/>
        <v>3.3764625749131409E-2</v>
      </c>
      <c r="AP63" s="1">
        <v>57</v>
      </c>
      <c r="AQ63" s="73">
        <f t="shared" si="0"/>
        <v>8.755760368663594E-2</v>
      </c>
      <c r="AR63" s="4">
        <v>-3.7005286469495614E-2</v>
      </c>
      <c r="AS63" s="4">
        <v>-3.525832834629964E-2</v>
      </c>
    </row>
    <row r="64" spans="4:45" x14ac:dyDescent="0.3">
      <c r="D64" s="30">
        <v>50</v>
      </c>
      <c r="E64" s="1">
        <v>1659</v>
      </c>
      <c r="F64" s="1">
        <v>1699</v>
      </c>
      <c r="G64" s="1">
        <v>1562</v>
      </c>
      <c r="H64" s="1">
        <v>1734</v>
      </c>
      <c r="I64" s="1">
        <v>1607</v>
      </c>
      <c r="J64" s="1">
        <v>1688</v>
      </c>
      <c r="K64" s="1">
        <v>1632</v>
      </c>
      <c r="L64" s="1">
        <v>1670</v>
      </c>
      <c r="M64" s="1">
        <v>1661</v>
      </c>
      <c r="N64" s="1">
        <v>1655</v>
      </c>
      <c r="O64" s="1">
        <v>1680</v>
      </c>
      <c r="P64" s="1">
        <v>1767</v>
      </c>
      <c r="Q64" s="1">
        <v>1659</v>
      </c>
      <c r="R64" s="1">
        <v>1745</v>
      </c>
      <c r="S64" s="1">
        <v>1676</v>
      </c>
      <c r="T64" s="1">
        <v>1693</v>
      </c>
      <c r="U64" s="1">
        <v>1756</v>
      </c>
      <c r="V64" s="1">
        <v>1730</v>
      </c>
      <c r="W64" s="1">
        <v>1696</v>
      </c>
      <c r="X64" s="1">
        <v>1772</v>
      </c>
      <c r="Y64" s="1">
        <v>1592</v>
      </c>
      <c r="Z64" s="1">
        <v>1612</v>
      </c>
      <c r="AA64" s="1">
        <v>1634</v>
      </c>
      <c r="AB64" s="1">
        <v>1679</v>
      </c>
      <c r="AC64" s="1">
        <v>1702</v>
      </c>
      <c r="AD64" s="1">
        <v>1714</v>
      </c>
      <c r="AE64" s="1">
        <v>1752</v>
      </c>
      <c r="AF64" s="1">
        <v>1722</v>
      </c>
      <c r="AG64" s="1">
        <v>1785</v>
      </c>
      <c r="AH64" s="1">
        <v>1761</v>
      </c>
      <c r="AI64" s="11">
        <v>1620</v>
      </c>
      <c r="AJ64" s="67">
        <f t="shared" si="7"/>
        <v>1687.5483870967741</v>
      </c>
      <c r="AK64" s="68">
        <f t="shared" si="8"/>
        <v>57.251980291618104</v>
      </c>
      <c r="AL64" s="69">
        <f t="shared" si="9"/>
        <v>3.3926126639908273E-2</v>
      </c>
      <c r="AP64" s="1">
        <v>58</v>
      </c>
      <c r="AQ64" s="73">
        <f t="shared" si="0"/>
        <v>8.9093701996927802E-2</v>
      </c>
      <c r="AR64" s="4">
        <v>-3.6017840612639872E-2</v>
      </c>
      <c r="AS64" s="4">
        <v>-3.4749034749034777E-2</v>
      </c>
    </row>
    <row r="65" spans="2:45" x14ac:dyDescent="0.3">
      <c r="D65" s="30">
        <v>55</v>
      </c>
      <c r="E65" s="1">
        <v>1770</v>
      </c>
      <c r="F65" s="1">
        <v>1809</v>
      </c>
      <c r="G65" s="1">
        <v>1655</v>
      </c>
      <c r="H65" s="1">
        <v>1840</v>
      </c>
      <c r="I65" s="1">
        <v>1732</v>
      </c>
      <c r="J65" s="1">
        <v>1815</v>
      </c>
      <c r="K65" s="1">
        <v>1738</v>
      </c>
      <c r="L65" s="1">
        <v>1770</v>
      </c>
      <c r="M65" s="1">
        <v>1784</v>
      </c>
      <c r="N65" s="1">
        <v>1762</v>
      </c>
      <c r="O65" s="1">
        <v>1784</v>
      </c>
      <c r="P65" s="1">
        <v>1900</v>
      </c>
      <c r="Q65" s="1">
        <v>1771</v>
      </c>
      <c r="R65" s="1">
        <v>1857</v>
      </c>
      <c r="S65" s="1">
        <v>1785</v>
      </c>
      <c r="T65" s="1">
        <v>1797</v>
      </c>
      <c r="U65" s="1">
        <v>1877</v>
      </c>
      <c r="V65" s="1">
        <v>1843</v>
      </c>
      <c r="W65" s="1">
        <v>1805</v>
      </c>
      <c r="X65" s="1">
        <v>1893</v>
      </c>
      <c r="Y65" s="1">
        <v>1680</v>
      </c>
      <c r="Z65" s="1">
        <v>1700</v>
      </c>
      <c r="AA65" s="1">
        <v>1730</v>
      </c>
      <c r="AB65" s="1">
        <v>1769</v>
      </c>
      <c r="AC65" s="1">
        <v>1832</v>
      </c>
      <c r="AD65" s="1">
        <v>1818</v>
      </c>
      <c r="AE65" s="1">
        <v>1861</v>
      </c>
      <c r="AF65" s="1">
        <v>1822</v>
      </c>
      <c r="AG65" s="1">
        <v>1896</v>
      </c>
      <c r="AH65" s="1">
        <v>1848</v>
      </c>
      <c r="AI65" s="11">
        <v>1717</v>
      </c>
      <c r="AJ65" s="67">
        <f t="shared" si="7"/>
        <v>1795.483870967742</v>
      </c>
      <c r="AK65" s="68">
        <f t="shared" si="8"/>
        <v>63.119395311711664</v>
      </c>
      <c r="AL65" s="69">
        <f t="shared" si="9"/>
        <v>3.5154532063655437E-2</v>
      </c>
      <c r="AP65" s="1">
        <v>59</v>
      </c>
      <c r="AQ65" s="73">
        <f t="shared" si="0"/>
        <v>9.0629800307219663E-2</v>
      </c>
      <c r="AR65" s="4">
        <v>-3.5843636817784491E-2</v>
      </c>
      <c r="AS65" s="4">
        <v>-3.4726309593878783E-2</v>
      </c>
    </row>
    <row r="66" spans="2:45" x14ac:dyDescent="0.3">
      <c r="D66" s="30">
        <v>60</v>
      </c>
      <c r="E66" s="1">
        <v>1885</v>
      </c>
      <c r="F66" s="1">
        <v>1914</v>
      </c>
      <c r="G66" s="1">
        <v>1743</v>
      </c>
      <c r="H66" s="1">
        <v>1974</v>
      </c>
      <c r="I66" s="1">
        <v>1849</v>
      </c>
      <c r="J66" s="1">
        <v>1934</v>
      </c>
      <c r="K66" s="1">
        <v>1835</v>
      </c>
      <c r="L66" s="1">
        <v>1872</v>
      </c>
      <c r="M66" s="1">
        <v>1899</v>
      </c>
      <c r="N66" s="1">
        <v>1890</v>
      </c>
      <c r="O66" s="1">
        <v>1916</v>
      </c>
      <c r="P66" s="1">
        <v>2032</v>
      </c>
      <c r="Q66" s="1">
        <v>1892</v>
      </c>
      <c r="R66" s="1">
        <v>1967</v>
      </c>
      <c r="S66" s="1">
        <v>1926</v>
      </c>
      <c r="T66" s="1">
        <v>1916</v>
      </c>
      <c r="U66" s="1">
        <v>2006</v>
      </c>
      <c r="V66" s="1">
        <v>1975</v>
      </c>
      <c r="W66" s="1">
        <v>1927</v>
      </c>
      <c r="X66" s="1">
        <v>2021</v>
      </c>
      <c r="Y66" s="1">
        <v>1781</v>
      </c>
      <c r="Z66" s="1">
        <v>1805</v>
      </c>
      <c r="AA66" s="1">
        <v>1838</v>
      </c>
      <c r="AB66" s="1">
        <v>1871</v>
      </c>
      <c r="AC66" s="1">
        <v>1968</v>
      </c>
      <c r="AD66" s="1">
        <v>1947</v>
      </c>
      <c r="AE66" s="1">
        <v>1994</v>
      </c>
      <c r="AF66" s="1">
        <v>1932</v>
      </c>
      <c r="AG66" s="1">
        <v>2016</v>
      </c>
      <c r="AH66" s="1">
        <v>1961</v>
      </c>
      <c r="AI66" s="11">
        <v>1819</v>
      </c>
      <c r="AJ66" s="67">
        <f t="shared" si="7"/>
        <v>1913.0645161290322</v>
      </c>
      <c r="AK66" s="68">
        <f t="shared" si="8"/>
        <v>72.530423724058025</v>
      </c>
      <c r="AL66" s="69">
        <f t="shared" si="9"/>
        <v>3.7913213648862638E-2</v>
      </c>
      <c r="AP66" s="1">
        <v>60</v>
      </c>
      <c r="AQ66" s="73">
        <f t="shared" si="0"/>
        <v>9.2165898617511524E-2</v>
      </c>
      <c r="AR66" s="4">
        <v>-3.5518168010281549E-2</v>
      </c>
      <c r="AS66" s="4">
        <v>-3.4058385804235772E-2</v>
      </c>
    </row>
    <row r="67" spans="2:45" x14ac:dyDescent="0.3">
      <c r="D67" s="30">
        <v>65</v>
      </c>
      <c r="E67" s="1">
        <v>1998</v>
      </c>
      <c r="F67" s="1">
        <v>2016</v>
      </c>
      <c r="G67" s="1">
        <v>1832</v>
      </c>
      <c r="H67" s="1">
        <v>2094</v>
      </c>
      <c r="I67" s="1">
        <v>1976</v>
      </c>
      <c r="J67" s="1">
        <v>2070</v>
      </c>
      <c r="K67" s="1">
        <v>1926</v>
      </c>
      <c r="L67" s="1">
        <v>1961</v>
      </c>
      <c r="M67" s="1">
        <v>2022</v>
      </c>
      <c r="N67" s="1">
        <v>2005</v>
      </c>
      <c r="O67" s="1">
        <v>2038</v>
      </c>
      <c r="P67" s="1">
        <v>2192</v>
      </c>
      <c r="Q67" s="1">
        <v>1999</v>
      </c>
      <c r="R67" s="1">
        <v>2078</v>
      </c>
      <c r="S67" s="1">
        <v>2076</v>
      </c>
      <c r="T67" s="1">
        <v>2039</v>
      </c>
      <c r="U67" s="1">
        <v>2156</v>
      </c>
      <c r="V67" s="1">
        <v>2093</v>
      </c>
      <c r="W67" s="1">
        <v>2040</v>
      </c>
      <c r="X67" s="1">
        <v>2152</v>
      </c>
      <c r="Y67" s="1">
        <v>1868</v>
      </c>
      <c r="Z67" s="1">
        <v>1905</v>
      </c>
      <c r="AA67" s="1">
        <v>1944</v>
      </c>
      <c r="AB67" s="1">
        <v>1970</v>
      </c>
      <c r="AC67" s="1">
        <v>2120</v>
      </c>
      <c r="AD67" s="1">
        <v>2099</v>
      </c>
      <c r="AE67" s="1">
        <v>2123</v>
      </c>
      <c r="AF67" s="1">
        <v>2056</v>
      </c>
      <c r="AG67" s="1">
        <v>2149</v>
      </c>
      <c r="AH67" s="1">
        <v>2060</v>
      </c>
      <c r="AI67" s="11">
        <v>1945</v>
      </c>
      <c r="AJ67" s="67">
        <f t="shared" si="7"/>
        <v>2032.3225806451612</v>
      </c>
      <c r="AK67" s="68">
        <f t="shared" si="8"/>
        <v>87.382449457075069</v>
      </c>
      <c r="AL67" s="69">
        <f t="shared" si="9"/>
        <v>4.2996348261473083E-2</v>
      </c>
      <c r="AP67" s="1">
        <v>61</v>
      </c>
      <c r="AQ67" s="73">
        <f t="shared" si="0"/>
        <v>9.3701996927803385E-2</v>
      </c>
      <c r="AR67" s="4">
        <v>-3.4762230250951973E-2</v>
      </c>
      <c r="AS67" s="4">
        <v>-3.3841463414634149E-2</v>
      </c>
    </row>
    <row r="68" spans="2:45" x14ac:dyDescent="0.3">
      <c r="D68" s="30">
        <v>70</v>
      </c>
      <c r="E68" s="1">
        <v>2100</v>
      </c>
      <c r="F68" s="1">
        <v>2126</v>
      </c>
      <c r="G68" s="1">
        <v>1920</v>
      </c>
      <c r="H68" s="1">
        <v>2207</v>
      </c>
      <c r="I68" s="1">
        <v>2112</v>
      </c>
      <c r="J68" s="1">
        <v>2183</v>
      </c>
      <c r="K68" s="1">
        <v>2030</v>
      </c>
      <c r="L68" s="1">
        <v>2066</v>
      </c>
      <c r="M68" s="1">
        <v>2137</v>
      </c>
      <c r="N68" s="1">
        <v>2124</v>
      </c>
      <c r="O68" s="1">
        <v>2161</v>
      </c>
      <c r="P68" s="1">
        <v>2318</v>
      </c>
      <c r="Q68" s="1">
        <v>2101</v>
      </c>
      <c r="R68" s="1">
        <v>2187</v>
      </c>
      <c r="S68" s="1">
        <v>2204</v>
      </c>
      <c r="T68" s="1">
        <v>2153</v>
      </c>
      <c r="U68" s="1">
        <v>2278</v>
      </c>
      <c r="V68" s="1">
        <v>2210</v>
      </c>
      <c r="W68" s="1">
        <v>2161</v>
      </c>
      <c r="X68" s="1">
        <v>2276</v>
      </c>
      <c r="Y68" s="1">
        <v>1956</v>
      </c>
      <c r="Z68" s="1">
        <v>1994</v>
      </c>
      <c r="AA68" s="1">
        <v>2050</v>
      </c>
      <c r="AB68" s="1">
        <v>2068</v>
      </c>
      <c r="AC68" s="1">
        <v>2243</v>
      </c>
      <c r="AD68" s="1">
        <v>2222</v>
      </c>
      <c r="AE68" s="1">
        <v>2234</v>
      </c>
      <c r="AF68" s="1">
        <v>2172</v>
      </c>
      <c r="AG68" s="1">
        <v>2265</v>
      </c>
      <c r="AH68" s="1">
        <v>2174</v>
      </c>
      <c r="AI68" s="11">
        <v>2034</v>
      </c>
      <c r="AJ68" s="67">
        <f t="shared" si="7"/>
        <v>2144.0645161290322</v>
      </c>
      <c r="AK68" s="68">
        <f t="shared" si="8"/>
        <v>96.835577306370553</v>
      </c>
      <c r="AL68" s="69">
        <f t="shared" si="9"/>
        <v>4.5164488558021958E-2</v>
      </c>
      <c r="AP68" s="1">
        <v>62</v>
      </c>
      <c r="AQ68" s="73">
        <f t="shared" si="0"/>
        <v>9.5238095238095233E-2</v>
      </c>
      <c r="AR68" s="4">
        <v>-3.4334763948497854E-2</v>
      </c>
      <c r="AS68" s="4">
        <v>-3.3746374901133698E-2</v>
      </c>
    </row>
    <row r="69" spans="2:45" x14ac:dyDescent="0.3">
      <c r="D69" s="30">
        <v>75</v>
      </c>
      <c r="E69" s="1">
        <v>2247</v>
      </c>
      <c r="F69" s="1">
        <v>2264</v>
      </c>
      <c r="G69" s="1">
        <v>2033</v>
      </c>
      <c r="H69" s="1">
        <v>2368</v>
      </c>
      <c r="I69" s="1">
        <v>2251</v>
      </c>
      <c r="J69" s="1">
        <v>2342</v>
      </c>
      <c r="K69" s="1">
        <v>2143</v>
      </c>
      <c r="L69" s="1">
        <v>2213</v>
      </c>
      <c r="M69" s="1">
        <v>2295</v>
      </c>
      <c r="N69" s="1">
        <v>2281</v>
      </c>
      <c r="O69" s="1">
        <v>2292</v>
      </c>
      <c r="P69" s="1">
        <v>2470</v>
      </c>
      <c r="Q69" s="1">
        <v>2250</v>
      </c>
      <c r="R69" s="1">
        <v>2344</v>
      </c>
      <c r="S69" s="1">
        <v>2347</v>
      </c>
      <c r="T69" s="1">
        <v>2281</v>
      </c>
      <c r="U69" s="1">
        <v>2419</v>
      </c>
      <c r="V69" s="1">
        <v>2336</v>
      </c>
      <c r="W69" s="1">
        <v>2274</v>
      </c>
      <c r="X69" s="1">
        <v>2413</v>
      </c>
      <c r="Y69" s="1">
        <v>2078</v>
      </c>
      <c r="Z69" s="1">
        <v>2093</v>
      </c>
      <c r="AA69" s="1">
        <v>2161</v>
      </c>
      <c r="AB69" s="1">
        <v>2211</v>
      </c>
      <c r="AC69" s="1">
        <v>2416</v>
      </c>
      <c r="AD69" s="1">
        <v>2336</v>
      </c>
      <c r="AE69" s="1">
        <v>2366</v>
      </c>
      <c r="AF69" s="1">
        <v>2284</v>
      </c>
      <c r="AG69" s="1">
        <v>2387</v>
      </c>
      <c r="AH69" s="1">
        <v>2284</v>
      </c>
      <c r="AI69" s="11">
        <v>2140</v>
      </c>
      <c r="AJ69" s="67">
        <f t="shared" si="7"/>
        <v>2278.0322580645161</v>
      </c>
      <c r="AK69" s="68">
        <f t="shared" si="8"/>
        <v>106.27997110492886</v>
      </c>
      <c r="AL69" s="69">
        <f t="shared" si="9"/>
        <v>4.6654287150098339E-2</v>
      </c>
      <c r="AP69" s="1">
        <v>63</v>
      </c>
      <c r="AQ69" s="73">
        <f t="shared" si="0"/>
        <v>9.6774193548387094E-2</v>
      </c>
      <c r="AR69" s="4">
        <v>-3.4273996680011631E-2</v>
      </c>
      <c r="AS69" s="4">
        <v>-3.3067062976035587E-2</v>
      </c>
    </row>
    <row r="70" spans="2:45" x14ac:dyDescent="0.3">
      <c r="D70" s="30">
        <v>80</v>
      </c>
      <c r="E70" s="1">
        <v>2451</v>
      </c>
      <c r="F70" s="1">
        <v>2439</v>
      </c>
      <c r="G70" s="1">
        <v>2202</v>
      </c>
      <c r="H70" s="1">
        <v>2574</v>
      </c>
      <c r="I70" s="1">
        <v>2434</v>
      </c>
      <c r="J70" s="1">
        <v>2578</v>
      </c>
      <c r="K70" s="1">
        <v>2316</v>
      </c>
      <c r="L70" s="1">
        <v>2414</v>
      </c>
      <c r="M70" s="1">
        <v>2536</v>
      </c>
      <c r="N70" s="1">
        <v>2475</v>
      </c>
      <c r="O70" s="1">
        <v>2485</v>
      </c>
      <c r="P70" s="1">
        <v>2663</v>
      </c>
      <c r="Q70" s="1">
        <v>2444</v>
      </c>
      <c r="R70" s="1">
        <v>2583</v>
      </c>
      <c r="S70" s="1">
        <v>2528</v>
      </c>
      <c r="T70" s="1">
        <v>2452</v>
      </c>
      <c r="U70" s="1">
        <v>2630</v>
      </c>
      <c r="V70" s="1">
        <v>2513</v>
      </c>
      <c r="W70" s="1">
        <v>2438</v>
      </c>
      <c r="X70" s="1">
        <v>2603</v>
      </c>
      <c r="Y70" s="1">
        <v>2232</v>
      </c>
      <c r="Z70" s="1">
        <v>2239</v>
      </c>
      <c r="AA70" s="1">
        <v>2316</v>
      </c>
      <c r="AB70" s="1">
        <v>2394</v>
      </c>
      <c r="AC70" s="1">
        <v>2631</v>
      </c>
      <c r="AD70" s="1">
        <v>2514</v>
      </c>
      <c r="AE70" s="1">
        <v>2520</v>
      </c>
      <c r="AF70" s="1">
        <v>2478</v>
      </c>
      <c r="AG70" s="1">
        <v>2566</v>
      </c>
      <c r="AH70" s="1">
        <v>2436</v>
      </c>
      <c r="AI70" s="11">
        <v>2283</v>
      </c>
      <c r="AJ70" s="67">
        <f t="shared" si="7"/>
        <v>2463.4516129032259</v>
      </c>
      <c r="AK70" s="68">
        <f t="shared" si="8"/>
        <v>121.49810388360729</v>
      </c>
      <c r="AL70" s="69">
        <f t="shared" si="9"/>
        <v>4.9320272112192774E-2</v>
      </c>
      <c r="AP70" s="1">
        <v>64</v>
      </c>
      <c r="AQ70" s="73">
        <f t="shared" si="0"/>
        <v>9.8310291858678955E-2</v>
      </c>
      <c r="AR70" s="4">
        <v>-3.411068569439614E-2</v>
      </c>
      <c r="AS70" s="4">
        <v>-3.2070232016482986E-2</v>
      </c>
    </row>
    <row r="71" spans="2:45" x14ac:dyDescent="0.3">
      <c r="D71" s="30">
        <v>85</v>
      </c>
      <c r="E71" s="1">
        <v>2795</v>
      </c>
      <c r="F71" s="1">
        <v>2834</v>
      </c>
      <c r="G71" s="1">
        <v>2525</v>
      </c>
      <c r="H71" s="1">
        <v>2940</v>
      </c>
      <c r="I71" s="1">
        <v>2748</v>
      </c>
      <c r="J71" s="1">
        <v>2966</v>
      </c>
      <c r="K71" s="1">
        <v>2615</v>
      </c>
      <c r="L71" s="1">
        <v>2772</v>
      </c>
      <c r="M71" s="1">
        <v>2894</v>
      </c>
      <c r="N71" s="1">
        <v>2858</v>
      </c>
      <c r="O71" s="1">
        <v>2797</v>
      </c>
      <c r="P71" s="1">
        <v>3057</v>
      </c>
      <c r="Q71" s="1">
        <v>2751</v>
      </c>
      <c r="R71" s="1">
        <v>2907</v>
      </c>
      <c r="S71" s="1">
        <v>2837</v>
      </c>
      <c r="T71" s="1">
        <v>2834</v>
      </c>
      <c r="U71" s="1">
        <v>2984</v>
      </c>
      <c r="V71" s="1">
        <v>2891</v>
      </c>
      <c r="W71" s="1">
        <v>2743</v>
      </c>
      <c r="X71" s="1">
        <v>2980</v>
      </c>
      <c r="Y71" s="1">
        <v>2556</v>
      </c>
      <c r="Z71" s="1">
        <v>2470</v>
      </c>
      <c r="AA71" s="1">
        <v>2590</v>
      </c>
      <c r="AB71" s="1">
        <v>2736</v>
      </c>
      <c r="AC71" s="1">
        <v>3004</v>
      </c>
      <c r="AD71" s="1">
        <v>2843</v>
      </c>
      <c r="AE71" s="1">
        <v>2832</v>
      </c>
      <c r="AF71" s="1">
        <v>2794</v>
      </c>
      <c r="AG71" s="1">
        <v>2967</v>
      </c>
      <c r="AH71" s="1">
        <v>2725</v>
      </c>
      <c r="AI71" s="11">
        <v>2508</v>
      </c>
      <c r="AJ71" s="67">
        <f t="shared" si="7"/>
        <v>2798.483870967742</v>
      </c>
      <c r="AK71" s="68">
        <f t="shared" si="8"/>
        <v>154.26792083206882</v>
      </c>
      <c r="AL71" s="69">
        <f t="shared" si="9"/>
        <v>5.5125535091514223E-2</v>
      </c>
      <c r="AP71" s="1">
        <v>65</v>
      </c>
      <c r="AQ71" s="73">
        <f t="shared" si="0"/>
        <v>9.9846390168970817E-2</v>
      </c>
      <c r="AR71" s="4">
        <v>-3.3374664186815416E-2</v>
      </c>
      <c r="AS71" s="4">
        <v>-3.1977204369162647E-2</v>
      </c>
    </row>
    <row r="72" spans="2:45" x14ac:dyDescent="0.3">
      <c r="D72" s="30">
        <v>90</v>
      </c>
      <c r="E72" s="1">
        <v>3328</v>
      </c>
      <c r="F72" s="1">
        <v>3367</v>
      </c>
      <c r="G72" s="1">
        <v>3021</v>
      </c>
      <c r="H72" s="1">
        <v>3421</v>
      </c>
      <c r="I72" s="1">
        <v>3263</v>
      </c>
      <c r="J72" s="1">
        <v>3525</v>
      </c>
      <c r="K72" s="1">
        <v>3158</v>
      </c>
      <c r="L72" s="1">
        <v>3257</v>
      </c>
      <c r="M72" s="1">
        <v>3397</v>
      </c>
      <c r="N72" s="1">
        <v>3422</v>
      </c>
      <c r="O72" s="1">
        <v>3292</v>
      </c>
      <c r="P72" s="1">
        <v>3654</v>
      </c>
      <c r="Q72" s="1">
        <v>3169</v>
      </c>
      <c r="R72" s="1">
        <v>3372</v>
      </c>
      <c r="S72" s="1">
        <v>3373</v>
      </c>
      <c r="T72" s="1">
        <v>3359</v>
      </c>
      <c r="U72" s="1">
        <v>3531</v>
      </c>
      <c r="V72" s="1">
        <v>3486</v>
      </c>
      <c r="W72" s="1">
        <v>3362</v>
      </c>
      <c r="X72" s="1">
        <v>3573</v>
      </c>
      <c r="Y72" s="1">
        <v>3021</v>
      </c>
      <c r="Z72" s="1">
        <v>3053</v>
      </c>
      <c r="AA72" s="1">
        <v>3145</v>
      </c>
      <c r="AB72" s="1">
        <v>3198</v>
      </c>
      <c r="AC72" s="1">
        <v>3594</v>
      </c>
      <c r="AD72" s="1">
        <v>3335</v>
      </c>
      <c r="AE72" s="1">
        <v>3427</v>
      </c>
      <c r="AF72" s="1">
        <v>3226</v>
      </c>
      <c r="AG72" s="1">
        <v>3473</v>
      </c>
      <c r="AH72" s="1">
        <v>3362</v>
      </c>
      <c r="AI72" s="11">
        <v>2923</v>
      </c>
      <c r="AJ72" s="67">
        <f t="shared" si="7"/>
        <v>3325.3870967741937</v>
      </c>
      <c r="AK72" s="68">
        <f t="shared" si="8"/>
        <v>178.64185351690958</v>
      </c>
      <c r="AL72" s="69">
        <f t="shared" si="9"/>
        <v>5.3720619079265057E-2</v>
      </c>
      <c r="AP72" s="1">
        <v>66</v>
      </c>
      <c r="AQ72" s="73">
        <f t="shared" ref="AQ72:AQ135" si="10">AP72/651</f>
        <v>0.10138248847926268</v>
      </c>
      <c r="AR72" s="4">
        <v>-3.3294873908027101E-2</v>
      </c>
      <c r="AS72" s="4">
        <v>-3.1034482758620689E-2</v>
      </c>
    </row>
    <row r="73" spans="2:45" x14ac:dyDescent="0.3">
      <c r="D73" s="31">
        <v>95</v>
      </c>
      <c r="E73" s="19">
        <v>4041</v>
      </c>
      <c r="F73" s="19">
        <v>4156</v>
      </c>
      <c r="G73" s="19">
        <v>3768</v>
      </c>
      <c r="H73" s="19">
        <v>4123</v>
      </c>
      <c r="I73" s="19">
        <v>3964</v>
      </c>
      <c r="J73" s="19">
        <v>4204</v>
      </c>
      <c r="K73" s="19">
        <v>3824</v>
      </c>
      <c r="L73" s="19">
        <v>3904</v>
      </c>
      <c r="M73" s="19">
        <v>4136</v>
      </c>
      <c r="N73" s="19">
        <v>4222</v>
      </c>
      <c r="O73" s="19">
        <v>3932</v>
      </c>
      <c r="P73" s="19">
        <v>4403</v>
      </c>
      <c r="Q73" s="19">
        <v>3863</v>
      </c>
      <c r="R73" s="19">
        <v>3985</v>
      </c>
      <c r="S73" s="19">
        <v>4054</v>
      </c>
      <c r="T73" s="19">
        <v>4109</v>
      </c>
      <c r="U73" s="19">
        <v>4203</v>
      </c>
      <c r="V73" s="19">
        <v>4209</v>
      </c>
      <c r="W73" s="19">
        <v>4117</v>
      </c>
      <c r="X73" s="19">
        <v>4283</v>
      </c>
      <c r="Y73" s="19">
        <v>3661</v>
      </c>
      <c r="Z73" s="19">
        <v>3790</v>
      </c>
      <c r="AA73" s="19">
        <v>3848</v>
      </c>
      <c r="AB73" s="19">
        <v>3852</v>
      </c>
      <c r="AC73" s="19">
        <v>4333</v>
      </c>
      <c r="AD73" s="19">
        <v>4004</v>
      </c>
      <c r="AE73" s="19">
        <v>4094</v>
      </c>
      <c r="AF73" s="19">
        <v>3869</v>
      </c>
      <c r="AG73" s="19">
        <v>4120</v>
      </c>
      <c r="AH73" s="19">
        <v>4046</v>
      </c>
      <c r="AI73" s="20">
        <v>3533</v>
      </c>
      <c r="AJ73" s="70">
        <f t="shared" si="7"/>
        <v>4020.9677419354839</v>
      </c>
      <c r="AK73" s="71">
        <f t="shared" si="8"/>
        <v>198.93491127685752</v>
      </c>
      <c r="AL73" s="72">
        <f t="shared" si="9"/>
        <v>4.9474386278239739E-2</v>
      </c>
      <c r="AP73" s="1">
        <v>67</v>
      </c>
      <c r="AQ73" s="73">
        <f t="shared" si="10"/>
        <v>0.10291858678955453</v>
      </c>
      <c r="AR73" s="4">
        <v>-3.3092993159548924E-2</v>
      </c>
      <c r="AS73" s="4">
        <v>-3.0927835051546393E-2</v>
      </c>
    </row>
    <row r="74" spans="2:45" x14ac:dyDescent="0.3">
      <c r="AP74" s="1">
        <v>68</v>
      </c>
      <c r="AQ74" s="73">
        <f t="shared" si="10"/>
        <v>0.10445468509984639</v>
      </c>
      <c r="AR74" s="4">
        <v>-3.2430268250366948E-2</v>
      </c>
      <c r="AS74" s="4">
        <v>-3.0100334448160536E-2</v>
      </c>
    </row>
    <row r="75" spans="2:45" x14ac:dyDescent="0.3">
      <c r="AP75" s="1">
        <v>69</v>
      </c>
      <c r="AQ75" s="73">
        <f t="shared" si="10"/>
        <v>0.10599078341013825</v>
      </c>
      <c r="AR75" s="4">
        <v>-3.2370344587539193E-2</v>
      </c>
      <c r="AS75" s="4">
        <v>-2.9782359679266894E-2</v>
      </c>
    </row>
    <row r="76" spans="2:45" ht="18" x14ac:dyDescent="0.35">
      <c r="B76" s="5" t="s">
        <v>48</v>
      </c>
      <c r="C76" s="33"/>
      <c r="D76" s="33"/>
      <c r="E76" s="33"/>
      <c r="F76" s="33"/>
      <c r="G76" s="33"/>
      <c r="H76" s="33"/>
      <c r="I76" s="33"/>
      <c r="J76" s="33"/>
      <c r="K76" s="33"/>
      <c r="L76" s="33"/>
      <c r="M76" s="33"/>
      <c r="N76" s="33"/>
      <c r="O76" s="33"/>
      <c r="P76" s="33"/>
      <c r="Q76" s="33"/>
      <c r="R76" s="33"/>
      <c r="S76" s="33"/>
      <c r="T76" s="1"/>
      <c r="U76" s="1"/>
      <c r="V76" s="33"/>
      <c r="W76" s="1"/>
      <c r="X76" s="33"/>
      <c r="Y76" s="1"/>
      <c r="Z76" s="32" t="s">
        <v>54</v>
      </c>
      <c r="AA76" s="33"/>
      <c r="AB76" s="33"/>
      <c r="AC76" s="33"/>
      <c r="AD76" s="33"/>
      <c r="AE76" s="33"/>
      <c r="AF76" s="33"/>
      <c r="AG76" s="33"/>
      <c r="AH76" s="32" t="s">
        <v>49</v>
      </c>
      <c r="AI76" s="1"/>
      <c r="AP76" s="1">
        <v>70</v>
      </c>
      <c r="AQ76" s="73">
        <f t="shared" si="10"/>
        <v>0.10752688172043011</v>
      </c>
      <c r="AR76" s="4">
        <v>-3.1824757181235744E-2</v>
      </c>
      <c r="AS76" s="4">
        <v>-2.8842275110931851E-2</v>
      </c>
    </row>
    <row r="77" spans="2:45" ht="15.6" x14ac:dyDescent="0.3">
      <c r="B77" s="40"/>
      <c r="C77" s="41"/>
      <c r="D77" s="57" t="s">
        <v>0</v>
      </c>
      <c r="E77" s="8">
        <v>24.48</v>
      </c>
      <c r="F77" s="8">
        <v>23.22</v>
      </c>
      <c r="G77" s="8">
        <v>22.54</v>
      </c>
      <c r="H77" s="8">
        <v>26.41</v>
      </c>
      <c r="I77" s="8">
        <v>24.11</v>
      </c>
      <c r="J77" s="8">
        <v>23</v>
      </c>
      <c r="K77" s="8">
        <v>27.37</v>
      </c>
      <c r="L77" s="8">
        <v>27.86</v>
      </c>
      <c r="M77" s="8">
        <v>22.6</v>
      </c>
      <c r="N77" s="8">
        <v>22.01</v>
      </c>
      <c r="O77" s="8">
        <v>27.44</v>
      </c>
      <c r="P77" s="8">
        <v>24.18</v>
      </c>
      <c r="Q77" s="8">
        <v>21.84</v>
      </c>
      <c r="R77" s="8">
        <v>26.48</v>
      </c>
      <c r="S77" s="8">
        <v>23.4</v>
      </c>
      <c r="T77" s="8">
        <v>23.64</v>
      </c>
      <c r="U77" s="8">
        <v>25.75</v>
      </c>
      <c r="V77" s="8">
        <v>28.03</v>
      </c>
      <c r="W77" s="8">
        <v>22.59</v>
      </c>
      <c r="X77" s="8">
        <v>26.9</v>
      </c>
      <c r="Y77" s="8">
        <v>21.94</v>
      </c>
      <c r="Z77" s="8">
        <v>21.78</v>
      </c>
      <c r="AA77" s="8">
        <v>23.33</v>
      </c>
      <c r="AB77" s="8">
        <v>26.17</v>
      </c>
      <c r="AC77" s="8">
        <v>25.39</v>
      </c>
      <c r="AD77" s="8">
        <v>24.23</v>
      </c>
      <c r="AE77" s="8">
        <v>25.31</v>
      </c>
      <c r="AF77" s="8">
        <v>22.27</v>
      </c>
      <c r="AG77" s="8">
        <v>21.76</v>
      </c>
      <c r="AH77" s="8">
        <v>22.09</v>
      </c>
      <c r="AI77" s="9">
        <v>23.94</v>
      </c>
      <c r="AP77" s="1">
        <v>71</v>
      </c>
      <c r="AQ77" s="73">
        <f t="shared" si="10"/>
        <v>0.10906298003072197</v>
      </c>
      <c r="AR77" s="4">
        <v>-3.1814010400734102E-2</v>
      </c>
      <c r="AS77" s="4">
        <v>-2.8830752802989856E-2</v>
      </c>
    </row>
    <row r="78" spans="2:45" ht="15.6" x14ac:dyDescent="0.3">
      <c r="B78" s="30"/>
      <c r="D78" s="58" t="s">
        <v>1</v>
      </c>
      <c r="E78" s="1">
        <v>898</v>
      </c>
      <c r="F78" s="1">
        <v>903</v>
      </c>
      <c r="G78" s="1">
        <v>907</v>
      </c>
      <c r="H78" s="1">
        <v>911</v>
      </c>
      <c r="I78" s="1">
        <v>917</v>
      </c>
      <c r="J78" s="1">
        <v>923</v>
      </c>
      <c r="K78" s="1">
        <v>924</v>
      </c>
      <c r="L78" s="1">
        <v>924</v>
      </c>
      <c r="M78" s="1">
        <v>924</v>
      </c>
      <c r="N78" s="1">
        <v>925</v>
      </c>
      <c r="O78" s="1">
        <v>944</v>
      </c>
      <c r="P78" s="1">
        <v>945</v>
      </c>
      <c r="Q78" s="1">
        <v>946</v>
      </c>
      <c r="R78" s="1">
        <v>947</v>
      </c>
      <c r="S78" s="1">
        <v>952</v>
      </c>
      <c r="T78" s="1">
        <v>953</v>
      </c>
      <c r="U78" s="1">
        <v>953</v>
      </c>
      <c r="V78" s="1">
        <v>966</v>
      </c>
      <c r="W78" s="1">
        <v>970</v>
      </c>
      <c r="X78" s="1">
        <v>972</v>
      </c>
      <c r="Y78" s="1">
        <v>974</v>
      </c>
      <c r="Z78" s="1">
        <v>977</v>
      </c>
      <c r="AA78" s="1">
        <v>983</v>
      </c>
      <c r="AB78" s="1">
        <v>983</v>
      </c>
      <c r="AC78" s="1">
        <v>992</v>
      </c>
      <c r="AD78" s="1">
        <v>997</v>
      </c>
      <c r="AE78" s="1">
        <v>1013</v>
      </c>
      <c r="AF78" s="1">
        <v>1013</v>
      </c>
      <c r="AG78" s="1">
        <v>1014</v>
      </c>
      <c r="AH78" s="1">
        <v>1039</v>
      </c>
      <c r="AI78" s="11">
        <v>1074</v>
      </c>
      <c r="AP78" s="1">
        <v>72</v>
      </c>
      <c r="AQ78" s="73">
        <f t="shared" si="10"/>
        <v>0.11059907834101383</v>
      </c>
      <c r="AR78" s="4">
        <v>-3.0627965736118843E-2</v>
      </c>
      <c r="AS78" s="4">
        <v>-2.8473503822831561E-2</v>
      </c>
    </row>
    <row r="79" spans="2:45" ht="15.6" x14ac:dyDescent="0.3">
      <c r="B79" s="30"/>
      <c r="D79" s="58" t="s">
        <v>2</v>
      </c>
      <c r="E79" s="12" t="s">
        <v>3</v>
      </c>
      <c r="F79" s="12" t="s">
        <v>3</v>
      </c>
      <c r="G79" s="12" t="s">
        <v>3</v>
      </c>
      <c r="H79" s="12" t="s">
        <v>3</v>
      </c>
      <c r="I79" s="12" t="s">
        <v>3</v>
      </c>
      <c r="J79" s="12" t="s">
        <v>3</v>
      </c>
      <c r="K79" s="12" t="s">
        <v>3</v>
      </c>
      <c r="L79" s="12" t="s">
        <v>3</v>
      </c>
      <c r="M79" s="12" t="s">
        <v>4</v>
      </c>
      <c r="N79" s="12" t="s">
        <v>3</v>
      </c>
      <c r="O79" s="12" t="s">
        <v>4</v>
      </c>
      <c r="P79" s="12" t="s">
        <v>4</v>
      </c>
      <c r="Q79" s="12" t="s">
        <v>4</v>
      </c>
      <c r="R79" s="12" t="s">
        <v>4</v>
      </c>
      <c r="S79" s="12" t="s">
        <v>4</v>
      </c>
      <c r="T79" s="12" t="s">
        <v>3</v>
      </c>
      <c r="U79" s="12" t="s">
        <v>3</v>
      </c>
      <c r="V79" s="12" t="s">
        <v>3</v>
      </c>
      <c r="W79" s="12" t="s">
        <v>3</v>
      </c>
      <c r="X79" s="12" t="s">
        <v>3</v>
      </c>
      <c r="Y79" s="12" t="s">
        <v>3</v>
      </c>
      <c r="Z79" s="12" t="s">
        <v>3</v>
      </c>
      <c r="AA79" s="12" t="s">
        <v>3</v>
      </c>
      <c r="AB79" s="12" t="s">
        <v>3</v>
      </c>
      <c r="AC79" s="12" t="s">
        <v>4</v>
      </c>
      <c r="AD79" s="12" t="s">
        <v>3</v>
      </c>
      <c r="AE79" s="12" t="s">
        <v>3</v>
      </c>
      <c r="AF79" s="12" t="s">
        <v>3</v>
      </c>
      <c r="AG79" s="12" t="s">
        <v>3</v>
      </c>
      <c r="AH79" s="12" t="s">
        <v>3</v>
      </c>
      <c r="AI79" s="13" t="s">
        <v>3</v>
      </c>
      <c r="AP79" s="1">
        <v>73</v>
      </c>
      <c r="AQ79" s="73">
        <f t="shared" si="10"/>
        <v>0.11213517665130568</v>
      </c>
      <c r="AR79" s="4">
        <v>-3.0600047812574735E-2</v>
      </c>
      <c r="AS79" s="4">
        <v>-2.837074783087732E-2</v>
      </c>
    </row>
    <row r="80" spans="2:45" ht="15.6" x14ac:dyDescent="0.3">
      <c r="B80" s="26" t="s">
        <v>37</v>
      </c>
      <c r="C80" s="48" t="s">
        <v>55</v>
      </c>
      <c r="D80" s="59" t="s">
        <v>56</v>
      </c>
      <c r="E80" s="27" t="s">
        <v>6</v>
      </c>
      <c r="F80" s="27" t="s">
        <v>14</v>
      </c>
      <c r="G80" s="27" t="s">
        <v>7</v>
      </c>
      <c r="H80" s="27" t="s">
        <v>8</v>
      </c>
      <c r="I80" s="27" t="s">
        <v>12</v>
      </c>
      <c r="J80" s="27" t="s">
        <v>13</v>
      </c>
      <c r="K80" s="27" t="s">
        <v>15</v>
      </c>
      <c r="L80" s="27" t="s">
        <v>10</v>
      </c>
      <c r="M80" s="27" t="s">
        <v>9</v>
      </c>
      <c r="N80" s="27" t="s">
        <v>11</v>
      </c>
      <c r="O80" s="27" t="s">
        <v>20</v>
      </c>
      <c r="P80" s="27" t="s">
        <v>18</v>
      </c>
      <c r="Q80" s="27" t="s">
        <v>19</v>
      </c>
      <c r="R80" s="27" t="s">
        <v>16</v>
      </c>
      <c r="S80" s="27" t="s">
        <v>22</v>
      </c>
      <c r="T80" s="27" t="s">
        <v>23</v>
      </c>
      <c r="U80" s="27" t="s">
        <v>21</v>
      </c>
      <c r="V80" s="27" t="s">
        <v>27</v>
      </c>
      <c r="W80" s="27" t="s">
        <v>17</v>
      </c>
      <c r="X80" s="27" t="s">
        <v>26</v>
      </c>
      <c r="Y80" s="27" t="s">
        <v>29</v>
      </c>
      <c r="Z80" s="27" t="s">
        <v>25</v>
      </c>
      <c r="AA80" s="27" t="s">
        <v>24</v>
      </c>
      <c r="AB80" s="27" t="s">
        <v>30</v>
      </c>
      <c r="AC80" s="27" t="s">
        <v>33</v>
      </c>
      <c r="AD80" s="27" t="s">
        <v>31</v>
      </c>
      <c r="AE80" s="27" t="s">
        <v>28</v>
      </c>
      <c r="AF80" s="27" t="s">
        <v>32</v>
      </c>
      <c r="AG80" s="27" t="s">
        <v>34</v>
      </c>
      <c r="AH80" s="27" t="s">
        <v>35</v>
      </c>
      <c r="AI80" s="28" t="s">
        <v>36</v>
      </c>
      <c r="AP80" s="1">
        <v>74</v>
      </c>
      <c r="AQ80" s="73">
        <f t="shared" si="10"/>
        <v>0.11367127496159754</v>
      </c>
      <c r="AR80" s="4">
        <v>-3.0369557263080903E-2</v>
      </c>
      <c r="AS80" s="4">
        <v>-2.818920210224558E-2</v>
      </c>
    </row>
    <row r="81" spans="2:45" x14ac:dyDescent="0.3">
      <c r="B81" s="30"/>
      <c r="C81">
        <v>1</v>
      </c>
      <c r="D81" s="60">
        <f>AVERAGE(E31:I31)</f>
        <v>574.6</v>
      </c>
      <c r="E81" s="45">
        <f t="shared" ref="E81:AI81" si="11">(E31-$D81)/$D81</f>
        <v>-8.0055690915419812E-3</v>
      </c>
      <c r="F81" s="45">
        <f t="shared" si="11"/>
        <v>-4.5248868778280937E-3</v>
      </c>
      <c r="G81" s="45">
        <f t="shared" si="11"/>
        <v>-6.5436825617821132E-2</v>
      </c>
      <c r="H81" s="45">
        <f t="shared" si="11"/>
        <v>8.4232509571876044E-2</v>
      </c>
      <c r="I81" s="45">
        <f t="shared" si="11"/>
        <v>-6.2652279846850375E-3</v>
      </c>
      <c r="J81" s="45">
        <f t="shared" si="11"/>
        <v>2.5060911938739952E-2</v>
      </c>
      <c r="K81" s="45">
        <f t="shared" si="11"/>
        <v>-4.5248868778280937E-3</v>
      </c>
      <c r="L81" s="45">
        <f t="shared" si="11"/>
        <v>-3.2370344587539193E-2</v>
      </c>
      <c r="M81" s="45">
        <f t="shared" si="11"/>
        <v>2.436477549599682E-3</v>
      </c>
      <c r="N81" s="45">
        <f t="shared" si="11"/>
        <v>1.1138183083884401E-2</v>
      </c>
      <c r="O81" s="45">
        <f t="shared" si="11"/>
        <v>6.1608075182735776E-2</v>
      </c>
      <c r="P81" s="45">
        <f t="shared" si="11"/>
        <v>8.9453532892446883E-2</v>
      </c>
      <c r="Q81" s="45">
        <f t="shared" si="11"/>
        <v>3.7243299686738562E-2</v>
      </c>
      <c r="R81" s="45">
        <f t="shared" si="11"/>
        <v>0.19213365819700656</v>
      </c>
      <c r="S81" s="45">
        <f t="shared" si="11"/>
        <v>1.2878524190741345E-2</v>
      </c>
      <c r="T81" s="45">
        <f t="shared" si="11"/>
        <v>7.9011486251305219E-2</v>
      </c>
      <c r="U81" s="45">
        <f t="shared" si="11"/>
        <v>6.1608075182735776E-2</v>
      </c>
      <c r="V81" s="45">
        <f t="shared" si="11"/>
        <v>8.597285067873299E-2</v>
      </c>
      <c r="W81" s="45">
        <f t="shared" si="11"/>
        <v>3.8983640793595502E-2</v>
      </c>
      <c r="X81" s="45">
        <f t="shared" si="11"/>
        <v>5.8127392969021884E-2</v>
      </c>
      <c r="Y81" s="45">
        <f t="shared" si="11"/>
        <v>6.5088757396449662E-2</v>
      </c>
      <c r="Z81" s="45">
        <f t="shared" si="11"/>
        <v>-3.411068569439614E-2</v>
      </c>
      <c r="AA81" s="45">
        <f t="shared" si="11"/>
        <v>-2.018795683954059E-2</v>
      </c>
      <c r="AB81" s="45">
        <f t="shared" si="11"/>
        <v>-8.0055690915419812E-3</v>
      </c>
      <c r="AC81" s="45">
        <f t="shared" si="11"/>
        <v>3.376261747302467E-2</v>
      </c>
      <c r="AD81" s="45">
        <f t="shared" si="11"/>
        <v>0.10859728506787326</v>
      </c>
      <c r="AE81" s="45">
        <f t="shared" si="11"/>
        <v>0.16254785938043853</v>
      </c>
      <c r="AF81" s="45">
        <f t="shared" si="11"/>
        <v>0.10163592064044548</v>
      </c>
      <c r="AG81" s="45">
        <f t="shared" si="11"/>
        <v>0.21301775147928989</v>
      </c>
      <c r="AH81" s="45">
        <f t="shared" si="11"/>
        <v>0.16254785938043853</v>
      </c>
      <c r="AI81" s="25">
        <f t="shared" si="11"/>
        <v>0.11903933170901493</v>
      </c>
      <c r="AP81" s="1">
        <v>75</v>
      </c>
      <c r="AQ81" s="73">
        <f t="shared" si="10"/>
        <v>0.1152073732718894</v>
      </c>
      <c r="AR81" s="4">
        <v>-3.019363308171975E-2</v>
      </c>
      <c r="AS81" s="4">
        <v>-2.7357462776903551E-2</v>
      </c>
    </row>
    <row r="82" spans="2:45" x14ac:dyDescent="0.3">
      <c r="B82" s="30"/>
      <c r="C82">
        <v>3</v>
      </c>
      <c r="D82" s="60">
        <f t="shared" ref="D82:D101" si="12">AVERAGE(E32:I32)</f>
        <v>670.8</v>
      </c>
      <c r="E82" s="45">
        <f t="shared" ref="E82:AI90" si="13">(E32-$D82)/$D82</f>
        <v>-1.9081693500298084E-2</v>
      </c>
      <c r="F82" s="45">
        <f t="shared" si="13"/>
        <v>2.9815146094222642E-4</v>
      </c>
      <c r="G82" s="45">
        <f t="shared" si="13"/>
        <v>-2.9516994633273636E-2</v>
      </c>
      <c r="H82" s="45">
        <f t="shared" si="13"/>
        <v>6.7382230172927923E-2</v>
      </c>
      <c r="I82" s="45">
        <f t="shared" si="13"/>
        <v>-1.9081693500298084E-2</v>
      </c>
      <c r="J82" s="45">
        <f t="shared" si="13"/>
        <v>1.2224209898628572E-2</v>
      </c>
      <c r="K82" s="45">
        <f t="shared" si="13"/>
        <v>1.2224209898628572E-2</v>
      </c>
      <c r="L82" s="45">
        <f t="shared" si="13"/>
        <v>-2.2063208109719672E-2</v>
      </c>
      <c r="M82" s="45">
        <f t="shared" si="13"/>
        <v>-1.9081693500298084E-2</v>
      </c>
      <c r="N82" s="45">
        <f t="shared" si="13"/>
        <v>1.2224209898628572E-2</v>
      </c>
      <c r="O82" s="45">
        <f t="shared" si="13"/>
        <v>2.2659511031604126E-2</v>
      </c>
      <c r="P82" s="45">
        <f t="shared" si="13"/>
        <v>4.8002385211687607E-2</v>
      </c>
      <c r="Q82" s="45">
        <f t="shared" si="13"/>
        <v>1.6696481812760951E-2</v>
      </c>
      <c r="R82" s="45">
        <f t="shared" si="13"/>
        <v>0.12701252236135965</v>
      </c>
      <c r="S82" s="45">
        <f t="shared" si="13"/>
        <v>2.2659511031604126E-2</v>
      </c>
      <c r="T82" s="45">
        <f t="shared" si="13"/>
        <v>4.3530113297555226E-2</v>
      </c>
      <c r="U82" s="45">
        <f t="shared" si="13"/>
        <v>4.5020870602266019E-2</v>
      </c>
      <c r="V82" s="45">
        <f t="shared" si="13"/>
        <v>6.7382230172927923E-2</v>
      </c>
      <c r="W82" s="45">
        <f t="shared" si="13"/>
        <v>3.9057841383422852E-2</v>
      </c>
      <c r="X82" s="45">
        <f t="shared" si="13"/>
        <v>4.2039355992844432E-2</v>
      </c>
      <c r="Y82" s="45">
        <f t="shared" si="13"/>
        <v>3.011329755515809E-2</v>
      </c>
      <c r="Z82" s="45">
        <f t="shared" si="13"/>
        <v>-2.8026237328562843E-2</v>
      </c>
      <c r="AA82" s="45">
        <f t="shared" si="13"/>
        <v>-1.4609421586165705E-2</v>
      </c>
      <c r="AB82" s="45">
        <f t="shared" si="13"/>
        <v>-1.9081693500298084E-2</v>
      </c>
      <c r="AC82" s="45">
        <f t="shared" si="13"/>
        <v>4.3530113297555226E-2</v>
      </c>
      <c r="AD82" s="45">
        <f t="shared" si="13"/>
        <v>6.589147286821713E-2</v>
      </c>
      <c r="AE82" s="45">
        <f t="shared" si="13"/>
        <v>0.11061419200954092</v>
      </c>
      <c r="AF82" s="45">
        <f t="shared" si="13"/>
        <v>6.8872987477638717E-2</v>
      </c>
      <c r="AG82" s="45">
        <f t="shared" si="13"/>
        <v>0.15980918306499708</v>
      </c>
      <c r="AH82" s="45">
        <f t="shared" si="13"/>
        <v>0.12850327966607045</v>
      </c>
      <c r="AI82" s="25">
        <f t="shared" si="13"/>
        <v>6.7382230172927923E-2</v>
      </c>
      <c r="AP82" s="1">
        <v>76</v>
      </c>
      <c r="AQ82" s="73">
        <f t="shared" si="10"/>
        <v>0.11674347158218126</v>
      </c>
      <c r="AR82" s="4">
        <v>-2.9599100786811595E-2</v>
      </c>
      <c r="AS82" s="4">
        <v>-2.6531019349690824E-2</v>
      </c>
    </row>
    <row r="83" spans="2:45" x14ac:dyDescent="0.3">
      <c r="B83" s="30"/>
      <c r="C83">
        <v>5</v>
      </c>
      <c r="D83" s="60">
        <f t="shared" si="12"/>
        <v>725.4</v>
      </c>
      <c r="E83" s="45">
        <f t="shared" si="13"/>
        <v>-2.2608216156603224E-2</v>
      </c>
      <c r="F83" s="45">
        <f t="shared" si="13"/>
        <v>7.7198786876206543E-3</v>
      </c>
      <c r="G83" s="45">
        <f t="shared" si="13"/>
        <v>-2.9500964984835922E-2</v>
      </c>
      <c r="H83" s="45">
        <f t="shared" si="13"/>
        <v>7.1133167907361489E-2</v>
      </c>
      <c r="I83" s="45">
        <f t="shared" si="13"/>
        <v>-2.6743865453542841E-2</v>
      </c>
      <c r="J83" s="45">
        <f t="shared" si="13"/>
        <v>1.0476978218913734E-2</v>
      </c>
      <c r="K83" s="45">
        <f t="shared" si="13"/>
        <v>1.7369727047146434E-2</v>
      </c>
      <c r="L83" s="45">
        <f t="shared" si="13"/>
        <v>2.205679625034495E-3</v>
      </c>
      <c r="M83" s="45">
        <f t="shared" si="13"/>
        <v>-1.8472566859663603E-2</v>
      </c>
      <c r="N83" s="45">
        <f t="shared" si="13"/>
        <v>1.0476978218913734E-2</v>
      </c>
      <c r="O83" s="45">
        <f t="shared" si="13"/>
        <v>1.3234077750206814E-2</v>
      </c>
      <c r="P83" s="45">
        <f t="shared" si="13"/>
        <v>4.3562172594430688E-2</v>
      </c>
      <c r="Q83" s="45">
        <f t="shared" si="13"/>
        <v>9.098428453267195E-3</v>
      </c>
      <c r="R83" s="45">
        <f t="shared" si="13"/>
        <v>0.12489660876757655</v>
      </c>
      <c r="S83" s="45">
        <f t="shared" si="13"/>
        <v>1.3234077750206814E-2</v>
      </c>
      <c r="T83" s="45">
        <f t="shared" si="13"/>
        <v>5.045492142266339E-2</v>
      </c>
      <c r="U83" s="45">
        <f t="shared" si="13"/>
        <v>3.8047973531844533E-2</v>
      </c>
      <c r="V83" s="45">
        <f t="shared" si="13"/>
        <v>6.975461814171495E-2</v>
      </c>
      <c r="W83" s="45">
        <f t="shared" si="13"/>
        <v>3.6669423766197994E-2</v>
      </c>
      <c r="X83" s="45">
        <f t="shared" si="13"/>
        <v>5.3212020953956468E-2</v>
      </c>
      <c r="Y83" s="45">
        <f t="shared" si="13"/>
        <v>2.5641025641025675E-2</v>
      </c>
      <c r="Z83" s="45">
        <f t="shared" si="13"/>
        <v>-1.8472566859663603E-2</v>
      </c>
      <c r="AA83" s="45">
        <f t="shared" si="13"/>
        <v>-1.9851116625310142E-2</v>
      </c>
      <c r="AB83" s="45">
        <f t="shared" si="13"/>
        <v>-1.7094017094017065E-2</v>
      </c>
      <c r="AC83" s="45">
        <f t="shared" si="13"/>
        <v>3.3912324234904916E-2</v>
      </c>
      <c r="AD83" s="45">
        <f t="shared" si="13"/>
        <v>7.2511717673008028E-2</v>
      </c>
      <c r="AE83" s="45">
        <f t="shared" si="13"/>
        <v>9.7325613454645743E-2</v>
      </c>
      <c r="AF83" s="45">
        <f t="shared" si="13"/>
        <v>7.1133167907361489E-2</v>
      </c>
      <c r="AG83" s="45">
        <f t="shared" si="13"/>
        <v>0.15384615384615388</v>
      </c>
      <c r="AH83" s="45">
        <f t="shared" si="13"/>
        <v>0.12489660876757655</v>
      </c>
      <c r="AI83" s="25">
        <f t="shared" si="13"/>
        <v>4.9076371657016851E-2</v>
      </c>
      <c r="AP83" s="1">
        <v>77</v>
      </c>
      <c r="AQ83" s="73">
        <f t="shared" si="10"/>
        <v>0.11827956989247312</v>
      </c>
      <c r="AR83" s="4">
        <v>-2.951973080452731E-2</v>
      </c>
      <c r="AS83" s="4">
        <v>-2.5096525096525123E-2</v>
      </c>
    </row>
    <row r="84" spans="2:45" x14ac:dyDescent="0.3">
      <c r="B84" s="30"/>
      <c r="C84">
        <v>10</v>
      </c>
      <c r="D84" s="60">
        <f t="shared" si="12"/>
        <v>836.6</v>
      </c>
      <c r="E84" s="45">
        <f t="shared" si="13"/>
        <v>-1.2670332297394242E-2</v>
      </c>
      <c r="F84" s="45">
        <f t="shared" si="13"/>
        <v>2.0798469997609342E-2</v>
      </c>
      <c r="G84" s="45">
        <f t="shared" si="13"/>
        <v>-2.7014104709538637E-2</v>
      </c>
      <c r="H84" s="45">
        <f t="shared" si="13"/>
        <v>4.9486014821898128E-2</v>
      </c>
      <c r="I84" s="45">
        <f t="shared" si="13"/>
        <v>-3.0600047812574735E-2</v>
      </c>
      <c r="J84" s="45">
        <f t="shared" si="13"/>
        <v>-3.1078173559646459E-3</v>
      </c>
      <c r="K84" s="45">
        <f t="shared" si="13"/>
        <v>7.650011953143649E-3</v>
      </c>
      <c r="L84" s="45">
        <f t="shared" si="13"/>
        <v>2.8687544824288515E-3</v>
      </c>
      <c r="M84" s="45">
        <f t="shared" si="13"/>
        <v>-1.8646904135787738E-2</v>
      </c>
      <c r="N84" s="45">
        <f t="shared" si="13"/>
        <v>4.7812574707145259E-4</v>
      </c>
      <c r="O84" s="45">
        <f t="shared" si="13"/>
        <v>4.0640688501075509E-3</v>
      </c>
      <c r="P84" s="45">
        <f t="shared" si="13"/>
        <v>5.0681329189576831E-2</v>
      </c>
      <c r="Q84" s="45">
        <f t="shared" si="13"/>
        <v>2.8687544824288515E-3</v>
      </c>
      <c r="R84" s="45">
        <f t="shared" si="13"/>
        <v>9.4907960793688712E-2</v>
      </c>
      <c r="S84" s="45">
        <f t="shared" si="13"/>
        <v>1.6734401147501521E-3</v>
      </c>
      <c r="T84" s="45">
        <f t="shared" si="13"/>
        <v>4.470475735118333E-2</v>
      </c>
      <c r="U84" s="45">
        <f t="shared" si="13"/>
        <v>3.3946928042075039E-2</v>
      </c>
      <c r="V84" s="45">
        <f t="shared" si="13"/>
        <v>5.1876643557255527E-2</v>
      </c>
      <c r="W84" s="45">
        <f t="shared" si="13"/>
        <v>4.470475735118333E-2</v>
      </c>
      <c r="X84" s="45">
        <f t="shared" si="13"/>
        <v>6.0243844131006426E-2</v>
      </c>
      <c r="Y84" s="45">
        <f t="shared" si="13"/>
        <v>8.8453263208223484E-3</v>
      </c>
      <c r="Z84" s="45">
        <f t="shared" si="13"/>
        <v>-2.1037532871145136E-2</v>
      </c>
      <c r="AA84" s="45">
        <f t="shared" si="13"/>
        <v>-6.6937604590007445E-3</v>
      </c>
      <c r="AB84" s="45">
        <f t="shared" si="13"/>
        <v>-1.1475017929715541E-2</v>
      </c>
      <c r="AC84" s="45">
        <f t="shared" si="13"/>
        <v>3.6337556777432438E-2</v>
      </c>
      <c r="AD84" s="45">
        <f t="shared" si="13"/>
        <v>6.0243844131006426E-2</v>
      </c>
      <c r="AE84" s="45">
        <f t="shared" si="13"/>
        <v>9.8493903896724813E-2</v>
      </c>
      <c r="AF84" s="45">
        <f t="shared" si="13"/>
        <v>5.1876643557255527E-2</v>
      </c>
      <c r="AG84" s="45">
        <f t="shared" si="13"/>
        <v>0.1319627061917284</v>
      </c>
      <c r="AH84" s="45">
        <f t="shared" si="13"/>
        <v>0.1224001912502988</v>
      </c>
      <c r="AI84" s="25">
        <f t="shared" si="13"/>
        <v>2.0798469997609342E-2</v>
      </c>
      <c r="AP84" s="1">
        <v>78</v>
      </c>
      <c r="AQ84" s="73">
        <f t="shared" si="10"/>
        <v>0.11981566820276497</v>
      </c>
      <c r="AR84" s="4">
        <v>-2.9516994633273636E-2</v>
      </c>
      <c r="AS84" s="4">
        <v>-2.5051652892561956E-2</v>
      </c>
    </row>
    <row r="85" spans="2:45" x14ac:dyDescent="0.3">
      <c r="B85" s="30"/>
      <c r="C85">
        <v>15</v>
      </c>
      <c r="D85" s="60">
        <f t="shared" si="12"/>
        <v>932</v>
      </c>
      <c r="E85" s="45">
        <f t="shared" si="13"/>
        <v>3.2188841201716738E-3</v>
      </c>
      <c r="F85" s="45">
        <f t="shared" si="13"/>
        <v>2.2532188841201718E-2</v>
      </c>
      <c r="G85" s="45">
        <f t="shared" si="13"/>
        <v>-3.8626609442060089E-2</v>
      </c>
      <c r="H85" s="45">
        <f t="shared" si="13"/>
        <v>4.7210300429184553E-2</v>
      </c>
      <c r="I85" s="45">
        <f t="shared" si="13"/>
        <v>-3.4334763948497854E-2</v>
      </c>
      <c r="J85" s="45">
        <f t="shared" si="13"/>
        <v>6.4377682403433476E-3</v>
      </c>
      <c r="K85" s="45">
        <f t="shared" si="13"/>
        <v>4.2918454935622317E-3</v>
      </c>
      <c r="L85" s="45">
        <f t="shared" si="13"/>
        <v>-7.5107296137339056E-3</v>
      </c>
      <c r="M85" s="45">
        <f t="shared" si="13"/>
        <v>-1.6094420600858368E-2</v>
      </c>
      <c r="N85" s="45">
        <f t="shared" si="13"/>
        <v>2.4678111587982832E-2</v>
      </c>
      <c r="O85" s="45">
        <f t="shared" si="13"/>
        <v>0</v>
      </c>
      <c r="P85" s="45">
        <f t="shared" si="13"/>
        <v>5.1502145922746781E-2</v>
      </c>
      <c r="Q85" s="45">
        <f t="shared" si="13"/>
        <v>-6.4377682403433476E-3</v>
      </c>
      <c r="R85" s="45">
        <f t="shared" si="13"/>
        <v>8.2618025751072965E-2</v>
      </c>
      <c r="S85" s="45">
        <f t="shared" si="13"/>
        <v>6.4377682403433476E-3</v>
      </c>
      <c r="T85" s="45">
        <f t="shared" si="13"/>
        <v>4.8283261802575105E-2</v>
      </c>
      <c r="U85" s="45">
        <f t="shared" si="13"/>
        <v>3.5407725321888413E-2</v>
      </c>
      <c r="V85" s="45">
        <f t="shared" si="13"/>
        <v>5.6866952789699568E-2</v>
      </c>
      <c r="W85" s="45">
        <f t="shared" si="13"/>
        <v>4.7210300429184553E-2</v>
      </c>
      <c r="X85" s="45">
        <f t="shared" si="13"/>
        <v>7.4034334763948495E-2</v>
      </c>
      <c r="Y85" s="45">
        <f t="shared" si="13"/>
        <v>5.3648068669527897E-3</v>
      </c>
      <c r="Z85" s="45">
        <f t="shared" si="13"/>
        <v>-6.4377682403433476E-3</v>
      </c>
      <c r="AA85" s="45">
        <f t="shared" si="13"/>
        <v>-2.1459227467811159E-3</v>
      </c>
      <c r="AB85" s="45">
        <f t="shared" si="13"/>
        <v>-8.5836909871244635E-3</v>
      </c>
      <c r="AC85" s="45">
        <f t="shared" si="13"/>
        <v>4.1845493562231759E-2</v>
      </c>
      <c r="AD85" s="45">
        <f t="shared" si="13"/>
        <v>3.8626609442060089E-2</v>
      </c>
      <c r="AE85" s="45">
        <f t="shared" si="13"/>
        <v>9.8712446351931327E-2</v>
      </c>
      <c r="AF85" s="45">
        <f t="shared" si="13"/>
        <v>4.6137339055793994E-2</v>
      </c>
      <c r="AG85" s="45">
        <f t="shared" si="13"/>
        <v>0.12446351931330472</v>
      </c>
      <c r="AH85" s="45">
        <f t="shared" si="13"/>
        <v>0.12446351931330472</v>
      </c>
      <c r="AI85" s="25">
        <f t="shared" si="13"/>
        <v>5.3648068669527897E-3</v>
      </c>
      <c r="AP85" s="1">
        <v>79</v>
      </c>
      <c r="AQ85" s="73">
        <f t="shared" si="10"/>
        <v>0.12135176651305683</v>
      </c>
      <c r="AR85" s="4">
        <v>-2.9500964984835922E-2</v>
      </c>
      <c r="AS85" s="4">
        <v>-2.5000000000000001E-2</v>
      </c>
    </row>
    <row r="86" spans="2:45" x14ac:dyDescent="0.3">
      <c r="B86" s="30"/>
      <c r="C86">
        <v>20</v>
      </c>
      <c r="D86" s="60">
        <f t="shared" si="12"/>
        <v>1027</v>
      </c>
      <c r="E86" s="45">
        <f t="shared" si="13"/>
        <v>6.815968841285297E-3</v>
      </c>
      <c r="F86" s="45">
        <f t="shared" si="13"/>
        <v>2.8237585199610515E-2</v>
      </c>
      <c r="G86" s="45">
        <f t="shared" si="13"/>
        <v>-3.7974683544303799E-2</v>
      </c>
      <c r="H86" s="45">
        <f t="shared" si="13"/>
        <v>4.9659201557935732E-2</v>
      </c>
      <c r="I86" s="45">
        <f t="shared" si="13"/>
        <v>-4.6738072054527749E-2</v>
      </c>
      <c r="J86" s="45">
        <f t="shared" si="13"/>
        <v>2.9211295034079843E-3</v>
      </c>
      <c r="K86" s="45">
        <f t="shared" si="13"/>
        <v>-5.8422590068159686E-3</v>
      </c>
      <c r="L86" s="45">
        <f t="shared" si="13"/>
        <v>5.8422590068159686E-3</v>
      </c>
      <c r="M86" s="45">
        <f t="shared" si="13"/>
        <v>-1.4605647517039922E-2</v>
      </c>
      <c r="N86" s="45">
        <f t="shared" si="13"/>
        <v>3.8948393378773127E-3</v>
      </c>
      <c r="O86" s="45">
        <f t="shared" si="13"/>
        <v>6.815968841285297E-3</v>
      </c>
      <c r="P86" s="45">
        <f t="shared" si="13"/>
        <v>5.0632911392405063E-2</v>
      </c>
      <c r="Q86" s="45">
        <f t="shared" si="13"/>
        <v>-2.9211295034079843E-3</v>
      </c>
      <c r="R86" s="45">
        <f t="shared" si="13"/>
        <v>7.4975657254138267E-2</v>
      </c>
      <c r="S86" s="45">
        <f t="shared" si="13"/>
        <v>2.9211295034079843E-3</v>
      </c>
      <c r="T86" s="45">
        <f t="shared" si="13"/>
        <v>4.3816942551119765E-2</v>
      </c>
      <c r="U86" s="45">
        <f t="shared" si="13"/>
        <v>4.6738072054527749E-2</v>
      </c>
      <c r="V86" s="45">
        <f t="shared" si="13"/>
        <v>7.2054527750730277E-2</v>
      </c>
      <c r="W86" s="45">
        <f t="shared" si="13"/>
        <v>4.7711781888997079E-2</v>
      </c>
      <c r="X86" s="45">
        <f t="shared" si="13"/>
        <v>8.3739045764362224E-2</v>
      </c>
      <c r="Y86" s="45">
        <f t="shared" si="13"/>
        <v>-9.7370983446932822E-3</v>
      </c>
      <c r="Z86" s="45">
        <f t="shared" si="13"/>
        <v>-2.2395326192794548E-2</v>
      </c>
      <c r="AA86" s="45">
        <f t="shared" si="13"/>
        <v>4.8685491723466411E-3</v>
      </c>
      <c r="AB86" s="45">
        <f t="shared" si="13"/>
        <v>-9.7370983446932818E-4</v>
      </c>
      <c r="AC86" s="45">
        <f t="shared" si="13"/>
        <v>4.1869522882181112E-2</v>
      </c>
      <c r="AD86" s="45">
        <f t="shared" si="13"/>
        <v>5.1606621226874393E-2</v>
      </c>
      <c r="AE86" s="45">
        <f t="shared" si="13"/>
        <v>8.6660175267770201E-2</v>
      </c>
      <c r="AF86" s="45">
        <f t="shared" si="13"/>
        <v>4.3816942551119765E-2</v>
      </c>
      <c r="AG86" s="45">
        <f t="shared" si="13"/>
        <v>0.10516066212268745</v>
      </c>
      <c r="AH86" s="45">
        <f t="shared" si="13"/>
        <v>0.10516066212268745</v>
      </c>
      <c r="AI86" s="25">
        <f t="shared" si="13"/>
        <v>-7.7896786757546254E-3</v>
      </c>
      <c r="AP86" s="1">
        <v>80</v>
      </c>
      <c r="AQ86" s="73">
        <f t="shared" si="10"/>
        <v>0.12288786482334869</v>
      </c>
      <c r="AR86" s="4">
        <v>-2.917422119663762E-2</v>
      </c>
      <c r="AS86" s="4">
        <v>-2.433119477060891E-2</v>
      </c>
    </row>
    <row r="87" spans="2:45" x14ac:dyDescent="0.3">
      <c r="B87" s="30"/>
      <c r="C87">
        <v>25</v>
      </c>
      <c r="D87" s="60">
        <f t="shared" si="12"/>
        <v>1119.5999999999999</v>
      </c>
      <c r="E87" s="45">
        <f t="shared" si="13"/>
        <v>9.2890317970704649E-3</v>
      </c>
      <c r="F87" s="45">
        <f t="shared" si="13"/>
        <v>2.5366202215076898E-2</v>
      </c>
      <c r="G87" s="45">
        <f t="shared" si="13"/>
        <v>-4.1622007859949905E-2</v>
      </c>
      <c r="H87" s="45">
        <f t="shared" si="13"/>
        <v>4.9481957842086546E-2</v>
      </c>
      <c r="I87" s="45">
        <f t="shared" si="13"/>
        <v>-4.2515183994283598E-2</v>
      </c>
      <c r="J87" s="45">
        <f t="shared" si="13"/>
        <v>9.2890317970704649E-3</v>
      </c>
      <c r="K87" s="45">
        <f t="shared" si="13"/>
        <v>-1.5719899964272876E-2</v>
      </c>
      <c r="L87" s="45">
        <f t="shared" si="13"/>
        <v>2.0007145409074754E-2</v>
      </c>
      <c r="M87" s="45">
        <f t="shared" si="13"/>
        <v>-6.7881386209359676E-3</v>
      </c>
      <c r="N87" s="45">
        <f t="shared" si="13"/>
        <v>6.6095033940693926E-3</v>
      </c>
      <c r="O87" s="45">
        <f t="shared" si="13"/>
        <v>1.1968560200071537E-2</v>
      </c>
      <c r="P87" s="45">
        <f t="shared" si="13"/>
        <v>5.6627366916756072E-2</v>
      </c>
      <c r="Q87" s="45">
        <f t="shared" si="13"/>
        <v>-5.0017863522685869E-3</v>
      </c>
      <c r="R87" s="45">
        <f t="shared" si="13"/>
        <v>7.6277241872097265E-2</v>
      </c>
      <c r="S87" s="45">
        <f t="shared" si="13"/>
        <v>3.0367988567346297E-3</v>
      </c>
      <c r="T87" s="45">
        <f t="shared" si="13"/>
        <v>4.5909253304751783E-2</v>
      </c>
      <c r="U87" s="45">
        <f t="shared" si="13"/>
        <v>4.8588781707752854E-2</v>
      </c>
      <c r="V87" s="45">
        <f t="shared" si="13"/>
        <v>7.7170418006430958E-2</v>
      </c>
      <c r="W87" s="45">
        <f t="shared" si="13"/>
        <v>4.0550196498749635E-2</v>
      </c>
      <c r="X87" s="45">
        <f t="shared" si="13"/>
        <v>8.8781707752768932E-2</v>
      </c>
      <c r="Y87" s="45">
        <f t="shared" si="13"/>
        <v>-1.9292604501607639E-2</v>
      </c>
      <c r="Z87" s="45">
        <f t="shared" si="13"/>
        <v>-1.9292604501607639E-2</v>
      </c>
      <c r="AA87" s="45">
        <f t="shared" si="13"/>
        <v>3.9299749910683204E-3</v>
      </c>
      <c r="AB87" s="45">
        <f t="shared" si="13"/>
        <v>1.1075384065737846E-2</v>
      </c>
      <c r="AC87" s="45">
        <f t="shared" si="13"/>
        <v>4.5016077170418091E-2</v>
      </c>
      <c r="AD87" s="45">
        <f t="shared" si="13"/>
        <v>4.5909253304751783E-2</v>
      </c>
      <c r="AE87" s="45">
        <f t="shared" si="13"/>
        <v>9.1461236155770009E-2</v>
      </c>
      <c r="AF87" s="45">
        <f t="shared" si="13"/>
        <v>5.2161486245087617E-2</v>
      </c>
      <c r="AG87" s="45">
        <f t="shared" si="13"/>
        <v>9.9499821364773228E-2</v>
      </c>
      <c r="AH87" s="45">
        <f t="shared" si="13"/>
        <v>9.9499821364773228E-2</v>
      </c>
      <c r="AI87" s="25">
        <f t="shared" si="13"/>
        <v>-2.0185780635941328E-2</v>
      </c>
      <c r="AP87" s="1">
        <v>81</v>
      </c>
      <c r="AQ87" s="73">
        <f t="shared" si="10"/>
        <v>0.12442396313364056</v>
      </c>
      <c r="AR87" s="4">
        <v>-2.8026237328562843E-2</v>
      </c>
      <c r="AS87" s="4">
        <v>-2.3114669421487575E-2</v>
      </c>
    </row>
    <row r="88" spans="2:45" x14ac:dyDescent="0.3">
      <c r="B88" s="30"/>
      <c r="C88">
        <v>30</v>
      </c>
      <c r="D88" s="60">
        <f t="shared" si="12"/>
        <v>1213.4000000000001</v>
      </c>
      <c r="E88" s="45">
        <f t="shared" si="13"/>
        <v>5.4392615790340437E-3</v>
      </c>
      <c r="F88" s="45">
        <f t="shared" si="13"/>
        <v>3.0163177847370947E-2</v>
      </c>
      <c r="G88" s="45">
        <f t="shared" si="13"/>
        <v>-4.2360309873083965E-2</v>
      </c>
      <c r="H88" s="45">
        <f t="shared" si="13"/>
        <v>4.005274435470571E-2</v>
      </c>
      <c r="I88" s="45">
        <f t="shared" si="13"/>
        <v>-3.3294873908027101E-2</v>
      </c>
      <c r="J88" s="45">
        <f t="shared" si="13"/>
        <v>7.0875226635898373E-3</v>
      </c>
      <c r="K88" s="45">
        <f t="shared" si="13"/>
        <v>-1.1043349266523891E-2</v>
      </c>
      <c r="L88" s="45">
        <f t="shared" si="13"/>
        <v>1.3680567001813011E-2</v>
      </c>
      <c r="M88" s="45">
        <f t="shared" si="13"/>
        <v>1.3186088676445599E-3</v>
      </c>
      <c r="N88" s="45">
        <f t="shared" si="13"/>
        <v>9.5599142904235282E-3</v>
      </c>
      <c r="O88" s="45">
        <f t="shared" si="13"/>
        <v>1.1208175374979321E-2</v>
      </c>
      <c r="P88" s="45">
        <f t="shared" si="13"/>
        <v>5.2414702488874157E-2</v>
      </c>
      <c r="Q88" s="45">
        <f t="shared" si="13"/>
        <v>2.9668699522003533E-3</v>
      </c>
      <c r="R88" s="45">
        <f t="shared" si="13"/>
        <v>7.7962749299488959E-2</v>
      </c>
      <c r="S88" s="45">
        <f t="shared" si="13"/>
        <v>2.9668699522003533E-3</v>
      </c>
      <c r="T88" s="45">
        <f t="shared" si="13"/>
        <v>4.499752760837309E-2</v>
      </c>
      <c r="U88" s="45">
        <f t="shared" si="13"/>
        <v>5.488709411570785E-2</v>
      </c>
      <c r="V88" s="45">
        <f t="shared" si="13"/>
        <v>7.3842096588099468E-2</v>
      </c>
      <c r="W88" s="45">
        <f t="shared" si="13"/>
        <v>3.8404483270149913E-2</v>
      </c>
      <c r="X88" s="45">
        <f t="shared" si="13"/>
        <v>9.1972968518213197E-2</v>
      </c>
      <c r="Y88" s="45">
        <f t="shared" si="13"/>
        <v>-2.7525960112081825E-2</v>
      </c>
      <c r="Z88" s="45">
        <f t="shared" si="13"/>
        <v>-2.917422119663762E-2</v>
      </c>
      <c r="AA88" s="45">
        <f t="shared" si="13"/>
        <v>1.3186088676445599E-3</v>
      </c>
      <c r="AB88" s="45">
        <f t="shared" si="13"/>
        <v>8.735783748145631E-3</v>
      </c>
      <c r="AC88" s="45">
        <f t="shared" si="13"/>
        <v>5.3238833031152052E-2</v>
      </c>
      <c r="AD88" s="45">
        <f t="shared" si="13"/>
        <v>4.3349266523817293E-2</v>
      </c>
      <c r="AE88" s="45">
        <f t="shared" si="13"/>
        <v>7.961101038404475E-2</v>
      </c>
      <c r="AF88" s="45">
        <f t="shared" si="13"/>
        <v>4.9118180319762575E-2</v>
      </c>
      <c r="AG88" s="45">
        <f t="shared" si="13"/>
        <v>8.8676446349101615E-2</v>
      </c>
      <c r="AH88" s="45">
        <f t="shared" si="13"/>
        <v>9.2797099060491106E-2</v>
      </c>
      <c r="AI88" s="25">
        <f t="shared" si="13"/>
        <v>-2.5053568485248135E-2</v>
      </c>
      <c r="AP88" s="1">
        <v>82</v>
      </c>
      <c r="AQ88" s="73">
        <f t="shared" si="10"/>
        <v>0.1259600614439324</v>
      </c>
      <c r="AR88" s="4">
        <v>-2.7525960112081825E-2</v>
      </c>
      <c r="AS88" s="4">
        <v>-2.1764032073310423E-2</v>
      </c>
    </row>
    <row r="89" spans="2:45" x14ac:dyDescent="0.3">
      <c r="B89" s="30"/>
      <c r="C89">
        <v>35</v>
      </c>
      <c r="D89" s="60">
        <f t="shared" si="12"/>
        <v>1307.5999999999999</v>
      </c>
      <c r="E89" s="45">
        <f t="shared" si="13"/>
        <v>4.8944631385745571E-3</v>
      </c>
      <c r="F89" s="45">
        <f t="shared" si="13"/>
        <v>3.4720097889262842E-2</v>
      </c>
      <c r="G89" s="45">
        <f t="shared" si="13"/>
        <v>-4.2520648516365792E-2</v>
      </c>
      <c r="H89" s="45">
        <f t="shared" si="13"/>
        <v>3.4720097889262842E-2</v>
      </c>
      <c r="I89" s="45">
        <f t="shared" si="13"/>
        <v>-3.1814010400734102E-2</v>
      </c>
      <c r="J89" s="45">
        <f t="shared" si="13"/>
        <v>4.8944631385745571E-3</v>
      </c>
      <c r="K89" s="45">
        <f t="shared" si="13"/>
        <v>-1.1930253900275245E-2</v>
      </c>
      <c r="L89" s="45">
        <f t="shared" si="13"/>
        <v>-4.588559192412887E-4</v>
      </c>
      <c r="M89" s="45">
        <f t="shared" si="13"/>
        <v>-4.2826552462526075E-3</v>
      </c>
      <c r="N89" s="45">
        <f t="shared" si="13"/>
        <v>3.36494340777003E-3</v>
      </c>
      <c r="O89" s="45">
        <f t="shared" si="13"/>
        <v>1.5601101254206251E-2</v>
      </c>
      <c r="P89" s="45">
        <f t="shared" si="13"/>
        <v>4.9250535331905855E-2</v>
      </c>
      <c r="Q89" s="45">
        <f t="shared" si="13"/>
        <v>-4.588559192412887E-4</v>
      </c>
      <c r="R89" s="45">
        <f t="shared" si="13"/>
        <v>6.5310492505353396E-2</v>
      </c>
      <c r="S89" s="45">
        <f t="shared" si="13"/>
        <v>9.4830223309881403E-3</v>
      </c>
      <c r="T89" s="45">
        <f t="shared" si="13"/>
        <v>3.3955338023860582E-2</v>
      </c>
      <c r="U89" s="45">
        <f t="shared" si="13"/>
        <v>4.7721015601101327E-2</v>
      </c>
      <c r="V89" s="45">
        <f t="shared" si="13"/>
        <v>6.3780972774548861E-2</v>
      </c>
      <c r="W89" s="45">
        <f t="shared" si="13"/>
        <v>4.0073416947078687E-2</v>
      </c>
      <c r="X89" s="45">
        <f t="shared" si="13"/>
        <v>9.5136127256041675E-2</v>
      </c>
      <c r="Y89" s="45">
        <f t="shared" si="13"/>
        <v>-2.951973080452731E-2</v>
      </c>
      <c r="Z89" s="45">
        <f t="shared" si="13"/>
        <v>-2.5695931477515994E-2</v>
      </c>
      <c r="AA89" s="45">
        <f t="shared" si="13"/>
        <v>-4.2826552462526075E-3</v>
      </c>
      <c r="AB89" s="45">
        <f t="shared" si="13"/>
        <v>8.7182624655858763E-3</v>
      </c>
      <c r="AC89" s="45">
        <f t="shared" si="13"/>
        <v>4.389721627409001E-2</v>
      </c>
      <c r="AD89" s="45">
        <f t="shared" si="13"/>
        <v>3.624961762006737E-2</v>
      </c>
      <c r="AE89" s="45">
        <f t="shared" si="13"/>
        <v>6.6075252370755663E-2</v>
      </c>
      <c r="AF89" s="45">
        <f t="shared" si="13"/>
        <v>4.2367696543285482E-2</v>
      </c>
      <c r="AG89" s="45">
        <f t="shared" si="13"/>
        <v>8.3664729275007718E-2</v>
      </c>
      <c r="AH89" s="45">
        <f t="shared" si="13"/>
        <v>8.2899969409605465E-2</v>
      </c>
      <c r="AI89" s="25">
        <f t="shared" si="13"/>
        <v>-3.7932089323952214E-2</v>
      </c>
      <c r="AP89" s="1">
        <v>83</v>
      </c>
      <c r="AQ89" s="73">
        <f t="shared" si="10"/>
        <v>0.12749615975422426</v>
      </c>
      <c r="AR89" s="4">
        <v>-2.7182044887780549E-2</v>
      </c>
      <c r="AS89" s="4">
        <v>-2.0564197205378359E-2</v>
      </c>
    </row>
    <row r="90" spans="2:45" x14ac:dyDescent="0.3">
      <c r="B90" s="30"/>
      <c r="C90">
        <v>40</v>
      </c>
      <c r="D90" s="60">
        <f t="shared" si="12"/>
        <v>1399.8</v>
      </c>
      <c r="E90" s="45">
        <f t="shared" si="13"/>
        <v>5.1435919417059904E-3</v>
      </c>
      <c r="F90" s="45">
        <f t="shared" si="13"/>
        <v>3.3004714959279931E-2</v>
      </c>
      <c r="G90" s="45">
        <f t="shared" si="13"/>
        <v>-4.9864266323760509E-2</v>
      </c>
      <c r="H90" s="45">
        <f t="shared" si="13"/>
        <v>3.4433490498642694E-2</v>
      </c>
      <c r="I90" s="45">
        <f t="shared" si="13"/>
        <v>-2.271753107586795E-2</v>
      </c>
      <c r="J90" s="45">
        <f t="shared" si="13"/>
        <v>1.7288184026289503E-2</v>
      </c>
      <c r="K90" s="45">
        <f t="shared" si="13"/>
        <v>-1.5573653379054118E-2</v>
      </c>
      <c r="L90" s="45">
        <f t="shared" ref="L90:AI90" si="14">(L40-$D90)/$D90</f>
        <v>8.5726532361769217E-4</v>
      </c>
      <c r="M90" s="45">
        <f t="shared" si="14"/>
        <v>-5.5722246035147553E-3</v>
      </c>
      <c r="N90" s="45">
        <f t="shared" si="14"/>
        <v>1.3001857408201204E-2</v>
      </c>
      <c r="O90" s="45">
        <f t="shared" si="14"/>
        <v>1.0144306329475673E-2</v>
      </c>
      <c r="P90" s="45">
        <f t="shared" si="14"/>
        <v>5.7293899128446957E-2</v>
      </c>
      <c r="Q90" s="45">
        <f t="shared" si="14"/>
        <v>7.2867552507501401E-3</v>
      </c>
      <c r="R90" s="45">
        <f t="shared" si="14"/>
        <v>6.015145020717249E-2</v>
      </c>
      <c r="S90" s="45">
        <f t="shared" si="14"/>
        <v>9.4299185597942897E-3</v>
      </c>
      <c r="T90" s="45">
        <f t="shared" si="14"/>
        <v>2.7289612801828865E-2</v>
      </c>
      <c r="U90" s="45">
        <f t="shared" si="14"/>
        <v>5.0150021431633121E-2</v>
      </c>
      <c r="V90" s="45">
        <f t="shared" si="14"/>
        <v>6.5866552364623548E-2</v>
      </c>
      <c r="W90" s="45">
        <f t="shared" si="14"/>
        <v>3.4433490498642694E-2</v>
      </c>
      <c r="X90" s="45">
        <f t="shared" si="14"/>
        <v>9.3013287612516107E-2</v>
      </c>
      <c r="Y90" s="45">
        <f t="shared" si="14"/>
        <v>-3.7005286469495614E-2</v>
      </c>
      <c r="Z90" s="45">
        <f t="shared" si="14"/>
        <v>-2.5575082154593483E-2</v>
      </c>
      <c r="AA90" s="45">
        <f t="shared" si="14"/>
        <v>-1.2716102300328587E-2</v>
      </c>
      <c r="AB90" s="45">
        <f t="shared" si="14"/>
        <v>1.0858694099157054E-2</v>
      </c>
      <c r="AC90" s="45">
        <f t="shared" si="14"/>
        <v>3.8719817116730997E-2</v>
      </c>
      <c r="AD90" s="45">
        <f t="shared" si="14"/>
        <v>3.6576653807686849E-2</v>
      </c>
      <c r="AE90" s="45">
        <f t="shared" si="14"/>
        <v>5.9437062437491105E-2</v>
      </c>
      <c r="AF90" s="45">
        <f t="shared" si="14"/>
        <v>4.4434919274182062E-2</v>
      </c>
      <c r="AG90" s="45">
        <f t="shared" si="14"/>
        <v>8.3011858836976746E-2</v>
      </c>
      <c r="AH90" s="45">
        <f t="shared" si="14"/>
        <v>8.6583797685383657E-2</v>
      </c>
      <c r="AI90" s="25">
        <f t="shared" si="14"/>
        <v>-4.9149878554079124E-2</v>
      </c>
      <c r="AP90" s="1">
        <v>84</v>
      </c>
      <c r="AQ90" s="73">
        <f t="shared" si="10"/>
        <v>0.12903225806451613</v>
      </c>
      <c r="AR90" s="4">
        <v>-2.7014104709538637E-2</v>
      </c>
      <c r="AS90" s="4">
        <v>-2.0544672718585764E-2</v>
      </c>
    </row>
    <row r="91" spans="2:45" x14ac:dyDescent="0.3">
      <c r="B91" s="30"/>
      <c r="C91">
        <v>45</v>
      </c>
      <c r="D91" s="60">
        <f t="shared" si="12"/>
        <v>1498.6</v>
      </c>
      <c r="E91" s="45">
        <f t="shared" ref="E91:AI99" si="15">(E41-$D91)/$D91</f>
        <v>1.0276257840651335E-2</v>
      </c>
      <c r="F91" s="45">
        <f t="shared" si="15"/>
        <v>2.5623915654611033E-2</v>
      </c>
      <c r="G91" s="45">
        <f t="shared" si="15"/>
        <v>-5.6452689176564735E-2</v>
      </c>
      <c r="H91" s="45">
        <f t="shared" si="15"/>
        <v>4.2973441879087214E-2</v>
      </c>
      <c r="I91" s="45">
        <f t="shared" si="15"/>
        <v>-2.2420926197784539E-2</v>
      </c>
      <c r="J91" s="45">
        <f t="shared" si="15"/>
        <v>1.8283731482717263E-2</v>
      </c>
      <c r="K91" s="45">
        <f t="shared" si="15"/>
        <v>-1.5748031496062933E-2</v>
      </c>
      <c r="L91" s="45">
        <f t="shared" si="15"/>
        <v>4.9379420792740499E-3</v>
      </c>
      <c r="M91" s="45">
        <f t="shared" si="15"/>
        <v>1.6014947284132464E-3</v>
      </c>
      <c r="N91" s="45">
        <f t="shared" si="15"/>
        <v>1.3612705191512139E-2</v>
      </c>
      <c r="O91" s="45">
        <f t="shared" si="15"/>
        <v>1.2278126251167818E-2</v>
      </c>
      <c r="P91" s="45">
        <f t="shared" si="15"/>
        <v>6.8330441745629314E-2</v>
      </c>
      <c r="Q91" s="45">
        <f t="shared" si="15"/>
        <v>7.6070999599626926E-3</v>
      </c>
      <c r="R91" s="45">
        <f t="shared" si="15"/>
        <v>6.365941545442419E-2</v>
      </c>
      <c r="S91" s="45">
        <f t="shared" si="15"/>
        <v>4.2706526091018894E-3</v>
      </c>
      <c r="T91" s="45">
        <f t="shared" si="15"/>
        <v>2.362204724409455E-2</v>
      </c>
      <c r="U91" s="45">
        <f t="shared" si="15"/>
        <v>5.0313626050980977E-2</v>
      </c>
      <c r="V91" s="45">
        <f t="shared" si="15"/>
        <v>5.6986520752702587E-2</v>
      </c>
      <c r="W91" s="45">
        <f t="shared" si="15"/>
        <v>3.2964099826504799E-2</v>
      </c>
      <c r="X91" s="45">
        <f t="shared" si="15"/>
        <v>8.5679967970105492E-2</v>
      </c>
      <c r="Y91" s="45">
        <f t="shared" si="15"/>
        <v>-3.7768584011744238E-2</v>
      </c>
      <c r="Z91" s="45">
        <f t="shared" si="15"/>
        <v>-3.2430268250366948E-2</v>
      </c>
      <c r="AA91" s="45">
        <f t="shared" si="15"/>
        <v>-1.3078873615374289E-2</v>
      </c>
      <c r="AB91" s="45">
        <f t="shared" si="15"/>
        <v>1.1610836780995658E-2</v>
      </c>
      <c r="AC91" s="45">
        <f t="shared" si="15"/>
        <v>3.0294941945816157E-2</v>
      </c>
      <c r="AD91" s="45">
        <f t="shared" si="15"/>
        <v>3.096223141598832E-2</v>
      </c>
      <c r="AE91" s="45">
        <f t="shared" si="15"/>
        <v>5.3650073401841782E-2</v>
      </c>
      <c r="AF91" s="45">
        <f t="shared" si="15"/>
        <v>3.4298678766849125E-2</v>
      </c>
      <c r="AG91" s="45">
        <f t="shared" si="15"/>
        <v>7.9007073268383896E-2</v>
      </c>
      <c r="AH91" s="45">
        <f t="shared" si="15"/>
        <v>7.4336046977178771E-2</v>
      </c>
      <c r="AI91" s="25">
        <f t="shared" si="15"/>
        <v>-6.112371546776986E-2</v>
      </c>
      <c r="AP91" s="1">
        <v>85</v>
      </c>
      <c r="AQ91" s="73">
        <f t="shared" si="10"/>
        <v>0.13056835637480799</v>
      </c>
      <c r="AR91" s="4">
        <v>-2.6743865453542841E-2</v>
      </c>
      <c r="AS91" s="4">
        <v>-2.02883075280299E-2</v>
      </c>
    </row>
    <row r="92" spans="2:45" x14ac:dyDescent="0.3">
      <c r="B92" s="30"/>
      <c r="C92">
        <v>50</v>
      </c>
      <c r="D92" s="60">
        <f t="shared" si="12"/>
        <v>1601.4</v>
      </c>
      <c r="E92" s="45">
        <f t="shared" si="15"/>
        <v>1.0990383414512245E-2</v>
      </c>
      <c r="F92" s="45">
        <f t="shared" si="15"/>
        <v>2.7226177095041781E-2</v>
      </c>
      <c r="G92" s="45">
        <f t="shared" si="15"/>
        <v>-6.3944048957162533E-2</v>
      </c>
      <c r="H92" s="45">
        <f t="shared" si="15"/>
        <v>4.7208692394155052E-2</v>
      </c>
      <c r="I92" s="45">
        <f t="shared" si="15"/>
        <v>-2.1481203946546828E-2</v>
      </c>
      <c r="J92" s="45">
        <f t="shared" si="15"/>
        <v>1.8483826651679722E-2</v>
      </c>
      <c r="K92" s="45">
        <f t="shared" si="15"/>
        <v>-1.7110028724865799E-2</v>
      </c>
      <c r="L92" s="45">
        <f t="shared" si="15"/>
        <v>5.9947545897339255E-3</v>
      </c>
      <c r="M92" s="45">
        <f t="shared" si="15"/>
        <v>8.4925690021230849E-3</v>
      </c>
      <c r="N92" s="45">
        <f t="shared" si="15"/>
        <v>1.0990383414512245E-2</v>
      </c>
      <c r="O92" s="45">
        <f t="shared" si="15"/>
        <v>1.1614837017609535E-2</v>
      </c>
      <c r="P92" s="45">
        <f t="shared" si="15"/>
        <v>7.4060197327338512E-2</v>
      </c>
      <c r="Q92" s="45">
        <f t="shared" si="15"/>
        <v>4.1213937804420557E-3</v>
      </c>
      <c r="R92" s="45">
        <f t="shared" si="15"/>
        <v>5.9073310853003561E-2</v>
      </c>
      <c r="S92" s="45">
        <f t="shared" si="15"/>
        <v>4.7458473835393462E-3</v>
      </c>
      <c r="T92" s="45">
        <f t="shared" si="15"/>
        <v>1.7859373048582431E-2</v>
      </c>
      <c r="U92" s="45">
        <f t="shared" si="15"/>
        <v>6.219557886849001E-2</v>
      </c>
      <c r="V92" s="45">
        <f t="shared" si="15"/>
        <v>5.6575496440614402E-2</v>
      </c>
      <c r="W92" s="45">
        <f t="shared" si="15"/>
        <v>2.1606094667166172E-2</v>
      </c>
      <c r="X92" s="45">
        <f t="shared" si="15"/>
        <v>7.780691894592226E-2</v>
      </c>
      <c r="Y92" s="45">
        <f t="shared" si="15"/>
        <v>-4.5210440864243841E-2</v>
      </c>
      <c r="Z92" s="45">
        <f t="shared" si="15"/>
        <v>-3.5843636817784491E-2</v>
      </c>
      <c r="AA92" s="45">
        <f t="shared" si="15"/>
        <v>-2.9599100786811595E-2</v>
      </c>
      <c r="AB92" s="45">
        <f t="shared" si="15"/>
        <v>1.4737105033095983E-2</v>
      </c>
      <c r="AC92" s="45">
        <f t="shared" si="15"/>
        <v>4.096415636318216E-2</v>
      </c>
      <c r="AD92" s="45">
        <f t="shared" si="15"/>
        <v>2.7226177095041781E-2</v>
      </c>
      <c r="AE92" s="45">
        <f t="shared" si="15"/>
        <v>5.4077682028225244E-2</v>
      </c>
      <c r="AF92" s="45">
        <f t="shared" si="15"/>
        <v>2.535281628574991E-2</v>
      </c>
      <c r="AG92" s="45">
        <f t="shared" si="15"/>
        <v>7.968027975521412E-2</v>
      </c>
      <c r="AH92" s="45">
        <f t="shared" si="15"/>
        <v>6.531784688397646E-2</v>
      </c>
      <c r="AI92" s="25">
        <f t="shared" si="15"/>
        <v>-6.3319595354065242E-2</v>
      </c>
      <c r="AP92" s="1">
        <v>86</v>
      </c>
      <c r="AQ92" s="73">
        <f t="shared" si="10"/>
        <v>0.13210445468509985</v>
      </c>
      <c r="AR92" s="4">
        <v>-2.6433915211970076E-2</v>
      </c>
      <c r="AS92" s="4">
        <v>-1.9766034691407849E-2</v>
      </c>
    </row>
    <row r="93" spans="2:45" x14ac:dyDescent="0.3">
      <c r="B93" s="30"/>
      <c r="C93">
        <v>55</v>
      </c>
      <c r="D93" s="60">
        <f t="shared" si="12"/>
        <v>1711.8</v>
      </c>
      <c r="E93" s="45">
        <f t="shared" si="15"/>
        <v>7.7111812127585262E-3</v>
      </c>
      <c r="F93" s="45">
        <f t="shared" si="15"/>
        <v>2.6989134244654777E-2</v>
      </c>
      <c r="G93" s="45">
        <f t="shared" si="15"/>
        <v>-6.6479728940296745E-2</v>
      </c>
      <c r="H93" s="45">
        <f t="shared" si="15"/>
        <v>4.6267087276551024E-2</v>
      </c>
      <c r="I93" s="45">
        <f t="shared" si="15"/>
        <v>-1.4487673793667458E-2</v>
      </c>
      <c r="J93" s="45">
        <f t="shared" si="15"/>
        <v>2.815749503446667E-2</v>
      </c>
      <c r="K93" s="45">
        <f t="shared" si="15"/>
        <v>-1.6824395373291248E-2</v>
      </c>
      <c r="L93" s="45">
        <f t="shared" si="15"/>
        <v>3.6219184484168978E-3</v>
      </c>
      <c r="M93" s="45">
        <f t="shared" si="15"/>
        <v>1.9394789110877466E-2</v>
      </c>
      <c r="N93" s="45">
        <f t="shared" si="15"/>
        <v>1.0047902792382315E-2</v>
      </c>
      <c r="O93" s="45">
        <f t="shared" si="15"/>
        <v>7.1270008178525796E-3</v>
      </c>
      <c r="P93" s="45">
        <f t="shared" si="15"/>
        <v>8.3070452155625682E-2</v>
      </c>
      <c r="Q93" s="45">
        <f t="shared" si="15"/>
        <v>7.0101647388716296E-4</v>
      </c>
      <c r="R93" s="45">
        <f t="shared" si="15"/>
        <v>5.6198153989952128E-2</v>
      </c>
      <c r="S93" s="45">
        <f t="shared" si="15"/>
        <v>1.0632083187288262E-2</v>
      </c>
      <c r="T93" s="45">
        <f t="shared" si="15"/>
        <v>1.6473887136347731E-2</v>
      </c>
      <c r="U93" s="45">
        <f t="shared" si="15"/>
        <v>6.0287416754293756E-2</v>
      </c>
      <c r="V93" s="45">
        <f t="shared" si="15"/>
        <v>5.6198153989952128E-2</v>
      </c>
      <c r="W93" s="45">
        <f t="shared" si="15"/>
        <v>1.5305526346535838E-2</v>
      </c>
      <c r="X93" s="45">
        <f t="shared" si="15"/>
        <v>8.1317910970907847E-2</v>
      </c>
      <c r="Y93" s="45">
        <f t="shared" si="15"/>
        <v>-5.1291038672742116E-2</v>
      </c>
      <c r="Z93" s="45">
        <f t="shared" si="15"/>
        <v>-4.0775791564435074E-2</v>
      </c>
      <c r="AA93" s="45">
        <f t="shared" si="15"/>
        <v>-3.5518168010281549E-2</v>
      </c>
      <c r="AB93" s="45">
        <f t="shared" si="15"/>
        <v>2.4535576586050037E-3</v>
      </c>
      <c r="AC93" s="45">
        <f t="shared" si="15"/>
        <v>5.2693071620516445E-2</v>
      </c>
      <c r="AD93" s="45">
        <f t="shared" si="15"/>
        <v>2.815749503446667E-2</v>
      </c>
      <c r="AE93" s="45">
        <f t="shared" si="15"/>
        <v>5.2693071620516445E-2</v>
      </c>
      <c r="AF93" s="45">
        <f t="shared" si="15"/>
        <v>2.5820773454842884E-2</v>
      </c>
      <c r="AG93" s="45">
        <f t="shared" si="15"/>
        <v>8.4238812945437586E-2</v>
      </c>
      <c r="AH93" s="45">
        <f t="shared" si="15"/>
        <v>5.9703236359387804E-2</v>
      </c>
      <c r="AI93" s="25">
        <f t="shared" si="15"/>
        <v>-6.239046617595511E-2</v>
      </c>
      <c r="AP93" s="1">
        <v>87</v>
      </c>
      <c r="AQ93" s="73">
        <f t="shared" si="10"/>
        <v>0.13364055299539171</v>
      </c>
      <c r="AR93" s="4">
        <v>-2.5695931477515994E-2</v>
      </c>
      <c r="AS93" s="4">
        <v>-1.9549172152403774E-2</v>
      </c>
    </row>
    <row r="94" spans="2:45" x14ac:dyDescent="0.3">
      <c r="B94" s="30"/>
      <c r="C94">
        <v>60</v>
      </c>
      <c r="D94" s="60">
        <f t="shared" si="12"/>
        <v>1828.2</v>
      </c>
      <c r="E94" s="45">
        <f t="shared" si="15"/>
        <v>8.0953943769827997E-3</v>
      </c>
      <c r="F94" s="45">
        <f t="shared" si="15"/>
        <v>2.0676074827699353E-2</v>
      </c>
      <c r="G94" s="45">
        <f t="shared" si="15"/>
        <v>-7.4499507712504132E-2</v>
      </c>
      <c r="H94" s="45">
        <f t="shared" si="15"/>
        <v>5.4589213433978753E-2</v>
      </c>
      <c r="I94" s="45">
        <f t="shared" si="15"/>
        <v>-8.8611749261569006E-3</v>
      </c>
      <c r="J94" s="45">
        <f t="shared" si="15"/>
        <v>3.270976917186301E-2</v>
      </c>
      <c r="K94" s="45">
        <f t="shared" si="15"/>
        <v>-2.4723772016190814E-2</v>
      </c>
      <c r="L94" s="45">
        <f t="shared" si="15"/>
        <v>-5.0322721802866458E-3</v>
      </c>
      <c r="M94" s="45">
        <f t="shared" si="15"/>
        <v>2.1223060934252243E-2</v>
      </c>
      <c r="N94" s="45">
        <f t="shared" si="15"/>
        <v>1.3565255442511736E-2</v>
      </c>
      <c r="O94" s="45">
        <f t="shared" si="15"/>
        <v>1.9582102614593564E-2</v>
      </c>
      <c r="P94" s="45">
        <f t="shared" si="15"/>
        <v>9.1237282573022618E-2</v>
      </c>
      <c r="Q94" s="45">
        <f t="shared" si="15"/>
        <v>7.5484082704299063E-3</v>
      </c>
      <c r="R94" s="45">
        <f t="shared" si="15"/>
        <v>5.1854282901214285E-2</v>
      </c>
      <c r="S94" s="45">
        <f t="shared" si="15"/>
        <v>2.2864019253910926E-2</v>
      </c>
      <c r="T94" s="45">
        <f t="shared" si="15"/>
        <v>1.9582102614593564E-2</v>
      </c>
      <c r="U94" s="45">
        <f t="shared" si="15"/>
        <v>7.1545782737118452E-2</v>
      </c>
      <c r="V94" s="45">
        <f t="shared" si="15"/>
        <v>6.4981949458483734E-2</v>
      </c>
      <c r="W94" s="45">
        <f t="shared" si="15"/>
        <v>2.0129088721146458E-2</v>
      </c>
      <c r="X94" s="45">
        <f t="shared" si="15"/>
        <v>8.7408379827152369E-2</v>
      </c>
      <c r="Y94" s="45">
        <f t="shared" si="15"/>
        <v>-5.6995952302811535E-2</v>
      </c>
      <c r="Z94" s="45">
        <f t="shared" si="15"/>
        <v>-4.6056230171753663E-2</v>
      </c>
      <c r="AA94" s="45">
        <f t="shared" si="15"/>
        <v>-3.019363308171975E-2</v>
      </c>
      <c r="AB94" s="45">
        <f t="shared" si="15"/>
        <v>2.6255333114538642E-3</v>
      </c>
      <c r="AC94" s="45">
        <f t="shared" si="15"/>
        <v>7.045181052401267E-2</v>
      </c>
      <c r="AD94" s="45">
        <f t="shared" si="15"/>
        <v>4.693140794223824E-2</v>
      </c>
      <c r="AE94" s="45">
        <f t="shared" si="15"/>
        <v>6.1700032819166369E-2</v>
      </c>
      <c r="AF94" s="45">
        <f t="shared" si="15"/>
        <v>3.0521824745651436E-2</v>
      </c>
      <c r="AG94" s="45">
        <f t="shared" si="15"/>
        <v>8.4126463187834996E-2</v>
      </c>
      <c r="AH94" s="45">
        <f t="shared" si="15"/>
        <v>5.4589213433978753E-2</v>
      </c>
      <c r="AI94" s="25">
        <f t="shared" si="15"/>
        <v>-5.5354993983152849E-2</v>
      </c>
      <c r="AP94" s="1">
        <v>88</v>
      </c>
      <c r="AQ94" s="73">
        <f t="shared" si="10"/>
        <v>0.13517665130568357</v>
      </c>
      <c r="AR94" s="4">
        <v>-2.5625129158917084E-2</v>
      </c>
      <c r="AS94" s="4">
        <v>-1.9489165960537493E-2</v>
      </c>
    </row>
    <row r="95" spans="2:45" x14ac:dyDescent="0.3">
      <c r="B95" s="30"/>
      <c r="C95">
        <v>65</v>
      </c>
      <c r="D95" s="60">
        <f t="shared" si="12"/>
        <v>1935.6</v>
      </c>
      <c r="E95" s="45">
        <f t="shared" si="15"/>
        <v>7.9561892953089949E-3</v>
      </c>
      <c r="F95" s="45">
        <f t="shared" si="15"/>
        <v>1.4672452986154211E-2</v>
      </c>
      <c r="G95" s="45">
        <f t="shared" si="15"/>
        <v>-8.0388510022731924E-2</v>
      </c>
      <c r="H95" s="45">
        <f t="shared" si="15"/>
        <v>5.703657780533173E-2</v>
      </c>
      <c r="I95" s="45">
        <f t="shared" si="15"/>
        <v>7.232899359372241E-4</v>
      </c>
      <c r="J95" s="45">
        <f t="shared" si="15"/>
        <v>4.4637321760694411E-2</v>
      </c>
      <c r="K95" s="45">
        <f t="shared" si="15"/>
        <v>-3.1824757181235744E-2</v>
      </c>
      <c r="L95" s="45">
        <f t="shared" si="15"/>
        <v>-9.6094234345938771E-3</v>
      </c>
      <c r="M95" s="45">
        <f t="shared" si="15"/>
        <v>2.9138251704897755E-2</v>
      </c>
      <c r="N95" s="45">
        <f t="shared" si="15"/>
        <v>2.0355445339946317E-2</v>
      </c>
      <c r="O95" s="45">
        <f t="shared" si="15"/>
        <v>2.655507336226498E-2</v>
      </c>
      <c r="P95" s="45">
        <f t="shared" si="15"/>
        <v>0.11283323000619969</v>
      </c>
      <c r="Q95" s="45">
        <f t="shared" si="15"/>
        <v>1.1056003306468326E-2</v>
      </c>
      <c r="R95" s="45">
        <f t="shared" si="15"/>
        <v>5.6519942136805175E-2</v>
      </c>
      <c r="S95" s="45">
        <f t="shared" si="15"/>
        <v>4.2054143418061629E-2</v>
      </c>
      <c r="T95" s="45">
        <f t="shared" si="15"/>
        <v>2.758834469931809E-2</v>
      </c>
      <c r="U95" s="45">
        <f t="shared" si="15"/>
        <v>8.7518082248398479E-2</v>
      </c>
      <c r="V95" s="45">
        <f t="shared" si="15"/>
        <v>6.6852655507336281E-2</v>
      </c>
      <c r="W95" s="45">
        <f t="shared" si="15"/>
        <v>2.655507336226498E-2</v>
      </c>
      <c r="X95" s="45">
        <f t="shared" si="15"/>
        <v>9.4234345939243694E-2</v>
      </c>
      <c r="Y95" s="45">
        <f t="shared" si="15"/>
        <v>-5.8173176276090054E-2</v>
      </c>
      <c r="Z95" s="45">
        <f t="shared" si="15"/>
        <v>-4.7840462905558954E-2</v>
      </c>
      <c r="AA95" s="45">
        <f t="shared" si="15"/>
        <v>-2.5625129158917084E-2</v>
      </c>
      <c r="AB95" s="45">
        <f t="shared" si="15"/>
        <v>3.3064682785699994E-3</v>
      </c>
      <c r="AC95" s="45">
        <f t="shared" si="15"/>
        <v>8.9584624922504699E-2</v>
      </c>
      <c r="AD95" s="45">
        <f t="shared" si="15"/>
        <v>5.910312047943795E-2</v>
      </c>
      <c r="AE95" s="45">
        <f t="shared" si="15"/>
        <v>7.408555486670805E-2</v>
      </c>
      <c r="AF95" s="45">
        <f t="shared" si="15"/>
        <v>3.8954329406902299E-2</v>
      </c>
      <c r="AG95" s="45">
        <f t="shared" si="15"/>
        <v>9.8884066955982688E-2</v>
      </c>
      <c r="AH95" s="45">
        <f t="shared" si="15"/>
        <v>5.7553213473858285E-2</v>
      </c>
      <c r="AI95" s="25">
        <f t="shared" si="15"/>
        <v>-3.3374664186815416E-2</v>
      </c>
      <c r="AP95" s="1">
        <v>89</v>
      </c>
      <c r="AQ95" s="73">
        <f t="shared" si="10"/>
        <v>0.13671274961597543</v>
      </c>
      <c r="AR95" s="4">
        <v>-2.5575082154593483E-2</v>
      </c>
      <c r="AS95" s="4">
        <v>-1.9261799112545403E-2</v>
      </c>
    </row>
    <row r="96" spans="2:45" x14ac:dyDescent="0.3">
      <c r="B96" s="30"/>
      <c r="C96">
        <v>70</v>
      </c>
      <c r="D96" s="60">
        <f t="shared" si="12"/>
        <v>2048.1999999999998</v>
      </c>
      <c r="E96" s="45">
        <f t="shared" si="15"/>
        <v>3.8082218533347246E-3</v>
      </c>
      <c r="F96" s="45">
        <f t="shared" si="15"/>
        <v>1.6502294697783509E-2</v>
      </c>
      <c r="G96" s="45">
        <f t="shared" si="15"/>
        <v>-8.7003222341568126E-2</v>
      </c>
      <c r="H96" s="45">
        <f t="shared" si="15"/>
        <v>5.4096279660189525E-2</v>
      </c>
      <c r="I96" s="45">
        <f t="shared" si="15"/>
        <v>1.2596426130260806E-2</v>
      </c>
      <c r="J96" s="45">
        <f t="shared" si="15"/>
        <v>4.1402206815740743E-2</v>
      </c>
      <c r="K96" s="45">
        <f t="shared" si="15"/>
        <v>-3.4273996680011631E-2</v>
      </c>
      <c r="L96" s="45">
        <f t="shared" si="15"/>
        <v>-1.132701884581575E-2</v>
      </c>
      <c r="M96" s="45">
        <f t="shared" si="15"/>
        <v>2.577873254564993E-2</v>
      </c>
      <c r="N96" s="45">
        <f t="shared" si="15"/>
        <v>2.577873254564993E-2</v>
      </c>
      <c r="O96" s="45">
        <f t="shared" si="15"/>
        <v>3.4078703251635672E-2</v>
      </c>
      <c r="P96" s="45">
        <f t="shared" si="15"/>
        <v>0.11854311102431413</v>
      </c>
      <c r="Q96" s="45">
        <f t="shared" si="15"/>
        <v>6.7376232789767522E-3</v>
      </c>
      <c r="R96" s="45">
        <f t="shared" si="15"/>
        <v>5.4096279660189525E-2</v>
      </c>
      <c r="S96" s="45">
        <f t="shared" si="15"/>
        <v>5.2143345376428174E-2</v>
      </c>
      <c r="T96" s="45">
        <f t="shared" si="15"/>
        <v>2.9196367542232295E-2</v>
      </c>
      <c r="U96" s="45">
        <f t="shared" si="15"/>
        <v>9.4131432477297231E-2</v>
      </c>
      <c r="V96" s="45">
        <f t="shared" si="15"/>
        <v>6.8743286788399666E-2</v>
      </c>
      <c r="W96" s="45">
        <f t="shared" si="15"/>
        <v>2.7243433258470943E-2</v>
      </c>
      <c r="X96" s="45">
        <f t="shared" si="15"/>
        <v>9.8037301044819933E-2</v>
      </c>
      <c r="Y96" s="45">
        <f t="shared" si="15"/>
        <v>-6.4544478078312581E-2</v>
      </c>
      <c r="Z96" s="45">
        <f t="shared" si="15"/>
        <v>-5.2826872375744474E-2</v>
      </c>
      <c r="AA96" s="45">
        <f t="shared" si="15"/>
        <v>-2.4509325261204872E-2</v>
      </c>
      <c r="AB96" s="45">
        <f t="shared" si="15"/>
        <v>3.9058685675235911E-4</v>
      </c>
      <c r="AC96" s="45">
        <f t="shared" si="15"/>
        <v>0.10047846889952163</v>
      </c>
      <c r="AD96" s="45">
        <f t="shared" si="15"/>
        <v>6.7278586075578656E-2</v>
      </c>
      <c r="AE96" s="45">
        <f t="shared" si="15"/>
        <v>7.4113856068743378E-2</v>
      </c>
      <c r="AF96" s="45">
        <f t="shared" si="15"/>
        <v>4.0425739673860067E-2</v>
      </c>
      <c r="AG96" s="45">
        <f t="shared" si="15"/>
        <v>0.10047846889952163</v>
      </c>
      <c r="AH96" s="45">
        <f t="shared" si="15"/>
        <v>6.2884483937115612E-2</v>
      </c>
      <c r="AI96" s="25">
        <f t="shared" si="15"/>
        <v>-3.4762230250951973E-2</v>
      </c>
      <c r="AP96" s="1">
        <v>90</v>
      </c>
      <c r="AQ96" s="73">
        <f t="shared" si="10"/>
        <v>0.13824884792626729</v>
      </c>
      <c r="AR96" s="4">
        <v>-2.5053568485248135E-2</v>
      </c>
      <c r="AS96" s="4">
        <v>-1.8686599038974908E-2</v>
      </c>
    </row>
    <row r="97" spans="2:45" x14ac:dyDescent="0.3">
      <c r="B97" s="30"/>
      <c r="C97">
        <v>75</v>
      </c>
      <c r="D97" s="60">
        <f t="shared" si="12"/>
        <v>2186.4</v>
      </c>
      <c r="E97" s="45">
        <f t="shared" si="15"/>
        <v>7.1350164654225704E-3</v>
      </c>
      <c r="F97" s="45">
        <f t="shared" si="15"/>
        <v>1.5825100622027036E-2</v>
      </c>
      <c r="G97" s="45">
        <f t="shared" si="15"/>
        <v>-9.3487010611050164E-2</v>
      </c>
      <c r="H97" s="45">
        <f t="shared" si="15"/>
        <v>6.0190267105744558E-2</v>
      </c>
      <c r="I97" s="45">
        <f t="shared" si="15"/>
        <v>1.0336626417855795E-2</v>
      </c>
      <c r="J97" s="45">
        <f t="shared" si="15"/>
        <v>4.8298572996706875E-2</v>
      </c>
      <c r="K97" s="45">
        <f t="shared" si="15"/>
        <v>-4.0431759970728176E-2</v>
      </c>
      <c r="L97" s="45">
        <f t="shared" si="15"/>
        <v>-5.2140504939627201E-3</v>
      </c>
      <c r="M97" s="45">
        <f t="shared" si="15"/>
        <v>3.6406878887669185E-2</v>
      </c>
      <c r="N97" s="45">
        <f t="shared" si="15"/>
        <v>3.5034760336626378E-2</v>
      </c>
      <c r="O97" s="45">
        <f t="shared" si="15"/>
        <v>3.0003658982802738E-2</v>
      </c>
      <c r="P97" s="45">
        <f t="shared" si="15"/>
        <v>0.11736187339919497</v>
      </c>
      <c r="Q97" s="45">
        <f t="shared" si="15"/>
        <v>1.262349066959381E-2</v>
      </c>
      <c r="R97" s="45">
        <f t="shared" si="15"/>
        <v>6.2019758507134974E-2</v>
      </c>
      <c r="S97" s="45">
        <f t="shared" si="15"/>
        <v>4.9670691547749682E-2</v>
      </c>
      <c r="T97" s="45">
        <f t="shared" si="15"/>
        <v>2.5429930479326703E-2</v>
      </c>
      <c r="U97" s="45">
        <f t="shared" si="15"/>
        <v>8.4888401024515142E-2</v>
      </c>
      <c r="V97" s="45">
        <f t="shared" si="15"/>
        <v>5.9275521405049353E-2</v>
      </c>
      <c r="W97" s="45">
        <f t="shared" si="15"/>
        <v>2.222832052689348E-2</v>
      </c>
      <c r="X97" s="45">
        <f t="shared" si="15"/>
        <v>9.0376875228686385E-2</v>
      </c>
      <c r="Y97" s="45">
        <f t="shared" si="15"/>
        <v>-6.5129893889498761E-2</v>
      </c>
      <c r="Z97" s="45">
        <f t="shared" si="15"/>
        <v>-6.5587266739846356E-2</v>
      </c>
      <c r="AA97" s="45">
        <f t="shared" si="15"/>
        <v>-3.0369557263080903E-2</v>
      </c>
      <c r="AB97" s="45">
        <f t="shared" si="15"/>
        <v>5.7628979143797606E-3</v>
      </c>
      <c r="AC97" s="45">
        <f t="shared" si="15"/>
        <v>0.1063849249908525</v>
      </c>
      <c r="AD97" s="45">
        <f t="shared" si="15"/>
        <v>5.7446030003658936E-2</v>
      </c>
      <c r="AE97" s="45">
        <f t="shared" si="15"/>
        <v>6.8422978412001415E-2</v>
      </c>
      <c r="AF97" s="45">
        <f t="shared" si="15"/>
        <v>3.4120014635931166E-2</v>
      </c>
      <c r="AG97" s="45">
        <f t="shared" si="15"/>
        <v>9.5865349432857613E-2</v>
      </c>
      <c r="AH97" s="45">
        <f t="shared" si="15"/>
        <v>5.6531284302963732E-2</v>
      </c>
      <c r="AI97" s="25">
        <f t="shared" si="15"/>
        <v>-4.2718624222466195E-2</v>
      </c>
      <c r="AP97" s="1">
        <v>91</v>
      </c>
      <c r="AQ97" s="73">
        <f t="shared" si="10"/>
        <v>0.13978494623655913</v>
      </c>
      <c r="AR97" s="4">
        <v>-2.4723772016190814E-2</v>
      </c>
      <c r="AS97" s="4">
        <v>-1.8595041322314022E-2</v>
      </c>
    </row>
    <row r="98" spans="2:45" x14ac:dyDescent="0.3">
      <c r="B98" s="30"/>
      <c r="C98">
        <v>80</v>
      </c>
      <c r="D98" s="60">
        <f t="shared" si="12"/>
        <v>2376.6</v>
      </c>
      <c r="E98" s="45">
        <f t="shared" si="15"/>
        <v>1.2791382647479631E-2</v>
      </c>
      <c r="F98" s="45">
        <f t="shared" si="15"/>
        <v>1.1529075149373093E-2</v>
      </c>
      <c r="G98" s="45">
        <f t="shared" si="15"/>
        <v>-9.4083985525540648E-2</v>
      </c>
      <c r="H98" s="45">
        <f t="shared" si="15"/>
        <v>6.4545990069847722E-2</v>
      </c>
      <c r="I98" s="45">
        <f t="shared" si="15"/>
        <v>5.2175376588403984E-3</v>
      </c>
      <c r="J98" s="45">
        <f t="shared" si="15"/>
        <v>7.1699065892451438E-2</v>
      </c>
      <c r="K98" s="45">
        <f t="shared" si="15"/>
        <v>-4.6537069763527693E-2</v>
      </c>
      <c r="L98" s="45">
        <f t="shared" si="15"/>
        <v>2.2721534965918083E-3</v>
      </c>
      <c r="M98" s="45">
        <f t="shared" si="15"/>
        <v>5.655137591517298E-2</v>
      </c>
      <c r="N98" s="45">
        <f t="shared" si="15"/>
        <v>3.3409071783219765E-2</v>
      </c>
      <c r="O98" s="45">
        <f t="shared" si="15"/>
        <v>2.8780610956829124E-2</v>
      </c>
      <c r="P98" s="45">
        <f t="shared" si="15"/>
        <v>0.10746444500547005</v>
      </c>
      <c r="Q98" s="45">
        <f t="shared" si="15"/>
        <v>1.6157535975763734E-2</v>
      </c>
      <c r="R98" s="45">
        <f t="shared" si="15"/>
        <v>8.0955987545232727E-2</v>
      </c>
      <c r="S98" s="45">
        <f t="shared" si="15"/>
        <v>4.5190608432214126E-2</v>
      </c>
      <c r="T98" s="45">
        <f t="shared" si="15"/>
        <v>2.2469073466296428E-2</v>
      </c>
      <c r="U98" s="45">
        <f t="shared" si="15"/>
        <v>8.7267525035765417E-2</v>
      </c>
      <c r="V98" s="45">
        <f t="shared" si="15"/>
        <v>5.3185222586888875E-2</v>
      </c>
      <c r="W98" s="45">
        <f t="shared" si="15"/>
        <v>1.4474459311621684E-2</v>
      </c>
      <c r="X98" s="45">
        <f t="shared" si="15"/>
        <v>9.3158293360262601E-2</v>
      </c>
      <c r="Y98" s="45">
        <f t="shared" si="15"/>
        <v>-7.0100143061516421E-2</v>
      </c>
      <c r="Z98" s="45">
        <f t="shared" si="15"/>
        <v>-7.5149373053942578E-2</v>
      </c>
      <c r="AA98" s="45">
        <f t="shared" si="15"/>
        <v>-3.6017840612639872E-2</v>
      </c>
      <c r="AB98" s="45">
        <f t="shared" si="15"/>
        <v>1.2791382647479631E-2</v>
      </c>
      <c r="AC98" s="45">
        <f t="shared" si="15"/>
        <v>0.10788521417150555</v>
      </c>
      <c r="AD98" s="45">
        <f t="shared" si="15"/>
        <v>5.1502145922746823E-2</v>
      </c>
      <c r="AE98" s="45">
        <f t="shared" si="15"/>
        <v>5.5289068417066441E-2</v>
      </c>
      <c r="AF98" s="45">
        <f t="shared" si="15"/>
        <v>3.9299840107716949E-2</v>
      </c>
      <c r="AG98" s="45">
        <f t="shared" si="15"/>
        <v>9.2737524194227094E-2</v>
      </c>
      <c r="AH98" s="45">
        <f t="shared" si="15"/>
        <v>4.4769839266178613E-2</v>
      </c>
      <c r="AI98" s="25">
        <f t="shared" si="15"/>
        <v>-5.1165530589918337E-2</v>
      </c>
      <c r="AP98" s="1">
        <v>92</v>
      </c>
      <c r="AQ98" s="73">
        <f t="shared" si="10"/>
        <v>0.14132104454685099</v>
      </c>
      <c r="AR98" s="4">
        <v>-2.4509325261204872E-2</v>
      </c>
      <c r="AS98" s="4">
        <v>-1.7715194185782445E-2</v>
      </c>
    </row>
    <row r="99" spans="2:45" x14ac:dyDescent="0.3">
      <c r="B99" s="30"/>
      <c r="C99">
        <v>85</v>
      </c>
      <c r="D99" s="60">
        <f t="shared" si="12"/>
        <v>2721.6</v>
      </c>
      <c r="E99" s="45">
        <f t="shared" si="15"/>
        <v>9.3327454438565886E-3</v>
      </c>
      <c r="F99" s="45">
        <f t="shared" si="15"/>
        <v>2.1457965902410382E-2</v>
      </c>
      <c r="G99" s="45">
        <f t="shared" si="15"/>
        <v>-8.950617283950614E-2</v>
      </c>
      <c r="H99" s="45">
        <f t="shared" si="15"/>
        <v>6.5182245737801334E-2</v>
      </c>
      <c r="I99" s="45">
        <f t="shared" si="15"/>
        <v>-6.4667842445619893E-3</v>
      </c>
      <c r="J99" s="45">
        <f t="shared" si="15"/>
        <v>7.6205173427395689E-2</v>
      </c>
      <c r="K99" s="45">
        <f t="shared" si="15"/>
        <v>-5.2395649617871812E-2</v>
      </c>
      <c r="L99" s="45">
        <f t="shared" ref="L99:AI99" si="16">(L49-$D99)/$D99</f>
        <v>6.0258671369782819E-3</v>
      </c>
      <c r="M99" s="45">
        <f t="shared" si="16"/>
        <v>5.7098765432098804E-2</v>
      </c>
      <c r="N99" s="45">
        <f t="shared" si="16"/>
        <v>4.019694297472079E-2</v>
      </c>
      <c r="O99" s="45">
        <f t="shared" si="16"/>
        <v>1.7048794826572639E-2</v>
      </c>
      <c r="P99" s="45">
        <f t="shared" si="16"/>
        <v>0.11111111111111115</v>
      </c>
      <c r="Q99" s="45">
        <f t="shared" si="16"/>
        <v>2.7189888300999747E-3</v>
      </c>
      <c r="R99" s="45">
        <f t="shared" si="16"/>
        <v>7.0326278659612024E-2</v>
      </c>
      <c r="S99" s="45">
        <f t="shared" si="16"/>
        <v>3.5052910052910086E-2</v>
      </c>
      <c r="T99" s="45">
        <f t="shared" si="16"/>
        <v>3.1378600823045305E-2</v>
      </c>
      <c r="U99" s="45">
        <f t="shared" si="16"/>
        <v>8.3553791887125251E-2</v>
      </c>
      <c r="V99" s="45">
        <f t="shared" si="16"/>
        <v>5.8201058201058239E-2</v>
      </c>
      <c r="W99" s="45">
        <f t="shared" si="16"/>
        <v>-6.8342151675484675E-3</v>
      </c>
      <c r="X99" s="45">
        <f t="shared" si="16"/>
        <v>9.788359788359792E-2</v>
      </c>
      <c r="Y99" s="45">
        <f t="shared" si="16"/>
        <v>-5.3865373309817721E-2</v>
      </c>
      <c r="Z99" s="45">
        <f t="shared" si="16"/>
        <v>-0.10714285714285711</v>
      </c>
      <c r="AA99" s="45">
        <f t="shared" si="16"/>
        <v>-5.4967666078777157E-2</v>
      </c>
      <c r="AB99" s="45">
        <f t="shared" si="16"/>
        <v>1.5946502057613204E-2</v>
      </c>
      <c r="AC99" s="45">
        <f t="shared" si="16"/>
        <v>0.11000881834215172</v>
      </c>
      <c r="AD99" s="45">
        <f t="shared" si="16"/>
        <v>4.6443268665490922E-2</v>
      </c>
      <c r="AE99" s="45">
        <f t="shared" si="16"/>
        <v>4.5708406819517967E-2</v>
      </c>
      <c r="AF99" s="45">
        <f t="shared" si="16"/>
        <v>2.6234567901234601E-2</v>
      </c>
      <c r="AG99" s="45">
        <f t="shared" si="16"/>
        <v>0.10486478542034101</v>
      </c>
      <c r="AH99" s="45">
        <f t="shared" si="16"/>
        <v>1.3741916519694331E-2</v>
      </c>
      <c r="AI99" s="25">
        <f t="shared" si="16"/>
        <v>-7.6646090534979394E-2</v>
      </c>
      <c r="AP99" s="1">
        <v>93</v>
      </c>
      <c r="AQ99" s="73">
        <f t="shared" si="10"/>
        <v>0.14285714285714285</v>
      </c>
      <c r="AR99" s="4">
        <v>-2.271753107586795E-2</v>
      </c>
      <c r="AS99" s="4">
        <v>-1.6579604814898959E-2</v>
      </c>
    </row>
    <row r="100" spans="2:45" x14ac:dyDescent="0.3">
      <c r="B100" s="30"/>
      <c r="C100">
        <v>90</v>
      </c>
      <c r="D100" s="60">
        <f t="shared" si="12"/>
        <v>3245.4</v>
      </c>
      <c r="E100" s="45">
        <f t="shared" ref="E100:AI101" si="17">(E50-$D100)/$D100</f>
        <v>1.435878474148022E-2</v>
      </c>
      <c r="F100" s="45">
        <f t="shared" si="17"/>
        <v>2.2678252295556759E-2</v>
      </c>
      <c r="G100" s="45">
        <f t="shared" si="17"/>
        <v>-8.2701670056079396E-2</v>
      </c>
      <c r="H100" s="45">
        <f t="shared" si="17"/>
        <v>4.7636654957786378E-2</v>
      </c>
      <c r="I100" s="45">
        <f t="shared" si="17"/>
        <v>-1.9720219387440964E-3</v>
      </c>
      <c r="J100" s="45">
        <f t="shared" si="17"/>
        <v>8.2763295741665091E-2</v>
      </c>
      <c r="K100" s="45">
        <f t="shared" si="17"/>
        <v>-3.3092993159548924E-2</v>
      </c>
      <c r="L100" s="45">
        <f t="shared" si="17"/>
        <v>1.1092623405435105E-3</v>
      </c>
      <c r="M100" s="45">
        <f t="shared" si="17"/>
        <v>5.2566709804646547E-2</v>
      </c>
      <c r="N100" s="45">
        <f t="shared" si="17"/>
        <v>5.3491095088432826E-2</v>
      </c>
      <c r="O100" s="45">
        <f t="shared" si="17"/>
        <v>1.5283170025266503E-2</v>
      </c>
      <c r="P100" s="45">
        <f t="shared" si="17"/>
        <v>0.1218956060886177</v>
      </c>
      <c r="Q100" s="45">
        <f t="shared" si="17"/>
        <v>-1.4913415911752046E-2</v>
      </c>
      <c r="R100" s="45">
        <f t="shared" si="17"/>
        <v>4.9177297097430177E-2</v>
      </c>
      <c r="S100" s="45">
        <f t="shared" si="17"/>
        <v>3.1305848277562061E-2</v>
      </c>
      <c r="T100" s="45">
        <f t="shared" si="17"/>
        <v>3.3154618845134626E-2</v>
      </c>
      <c r="U100" s="45">
        <f t="shared" si="17"/>
        <v>8.2147038885807572E-2</v>
      </c>
      <c r="V100" s="45">
        <f t="shared" si="17"/>
        <v>7.6600727183089884E-2</v>
      </c>
      <c r="W100" s="45">
        <f t="shared" si="17"/>
        <v>3.4079004128920905E-2</v>
      </c>
      <c r="X100" s="45">
        <f t="shared" si="17"/>
        <v>0.1218956060886177</v>
      </c>
      <c r="Y100" s="45">
        <f t="shared" si="17"/>
        <v>-5.5278239970419696E-2</v>
      </c>
      <c r="Z100" s="45">
        <f t="shared" si="17"/>
        <v>-6.3597707524496241E-2</v>
      </c>
      <c r="AA100" s="45">
        <f t="shared" si="17"/>
        <v>-3.0627965736118843E-2</v>
      </c>
      <c r="AB100" s="45">
        <f t="shared" si="17"/>
        <v>4.4986750477598782E-3</v>
      </c>
      <c r="AC100" s="45">
        <f t="shared" si="17"/>
        <v>0.12436063351204779</v>
      </c>
      <c r="AD100" s="45">
        <f t="shared" si="17"/>
        <v>3.4695260984778424E-2</v>
      </c>
      <c r="AE100" s="45">
        <f t="shared" si="17"/>
        <v>6.7973131201084586E-2</v>
      </c>
      <c r="AF100" s="45">
        <f t="shared" si="17"/>
        <v>2.6499044801873142E-3</v>
      </c>
      <c r="AG100" s="45">
        <f t="shared" si="17"/>
        <v>0.1000184877056757</v>
      </c>
      <c r="AH100" s="45">
        <f t="shared" si="17"/>
        <v>6.335120478215317E-2</v>
      </c>
      <c r="AI100" s="25">
        <f t="shared" si="17"/>
        <v>-7.5614716213717903E-2</v>
      </c>
      <c r="AP100" s="1">
        <v>94</v>
      </c>
      <c r="AQ100" s="73">
        <f t="shared" si="10"/>
        <v>0.14439324116743471</v>
      </c>
      <c r="AR100" s="4">
        <v>-2.2608216156603224E-2</v>
      </c>
      <c r="AS100" s="4">
        <v>-1.6463414634146342E-2</v>
      </c>
    </row>
    <row r="101" spans="2:45" x14ac:dyDescent="0.3">
      <c r="B101" s="30"/>
      <c r="C101">
        <v>95</v>
      </c>
      <c r="D101" s="60">
        <f t="shared" si="12"/>
        <v>4010</v>
      </c>
      <c r="E101" s="45">
        <f t="shared" si="17"/>
        <v>5.735660847880299E-3</v>
      </c>
      <c r="F101" s="45">
        <f t="shared" si="17"/>
        <v>3.466334164588529E-2</v>
      </c>
      <c r="G101" s="45">
        <f t="shared" si="17"/>
        <v>-6.3341645885286776E-2</v>
      </c>
      <c r="H101" s="45">
        <f t="shared" si="17"/>
        <v>3.4413965087281798E-2</v>
      </c>
      <c r="I101" s="45">
        <f t="shared" si="17"/>
        <v>-1.1471321695760598E-2</v>
      </c>
      <c r="J101" s="45">
        <f t="shared" si="17"/>
        <v>5.6857855361596009E-2</v>
      </c>
      <c r="K101" s="45">
        <f t="shared" si="17"/>
        <v>-3.8653366583541147E-2</v>
      </c>
      <c r="L101" s="45">
        <f t="shared" si="17"/>
        <v>-1.5461346633416459E-2</v>
      </c>
      <c r="M101" s="45">
        <f t="shared" si="17"/>
        <v>3.1920199501246881E-2</v>
      </c>
      <c r="N101" s="45">
        <f t="shared" si="17"/>
        <v>5.7855361596009978E-2</v>
      </c>
      <c r="O101" s="45">
        <f t="shared" si="17"/>
        <v>-7.9800498753117202E-3</v>
      </c>
      <c r="P101" s="45">
        <f t="shared" si="17"/>
        <v>0.11246882793017457</v>
      </c>
      <c r="Q101" s="45">
        <f t="shared" si="17"/>
        <v>-2.6433915211970076E-2</v>
      </c>
      <c r="R101" s="45">
        <f t="shared" si="17"/>
        <v>1.1970074812967581E-2</v>
      </c>
      <c r="S101" s="45">
        <f t="shared" si="17"/>
        <v>1.6708229426433914E-2</v>
      </c>
      <c r="T101" s="45">
        <f t="shared" si="17"/>
        <v>3.790523690773067E-2</v>
      </c>
      <c r="U101" s="45">
        <f t="shared" si="17"/>
        <v>5.4862842892768077E-2</v>
      </c>
      <c r="V101" s="45">
        <f t="shared" si="17"/>
        <v>7.2069825436408982E-2</v>
      </c>
      <c r="W101" s="45">
        <f t="shared" si="17"/>
        <v>3.3167082294264343E-2</v>
      </c>
      <c r="X101" s="45">
        <f t="shared" si="17"/>
        <v>9.8254364089775559E-2</v>
      </c>
      <c r="Y101" s="45">
        <f t="shared" si="17"/>
        <v>-6.3591022443890269E-2</v>
      </c>
      <c r="Z101" s="45">
        <f t="shared" si="17"/>
        <v>-4.7132169576059847E-2</v>
      </c>
      <c r="AA101" s="45">
        <f t="shared" si="17"/>
        <v>-2.7182044887780549E-2</v>
      </c>
      <c r="AB101" s="45">
        <f t="shared" si="17"/>
        <v>-1.4962593516209476E-3</v>
      </c>
      <c r="AC101" s="45">
        <f t="shared" si="17"/>
        <v>0.11296758104738154</v>
      </c>
      <c r="AD101" s="45">
        <f t="shared" si="17"/>
        <v>1.770573566084788E-2</v>
      </c>
      <c r="AE101" s="45">
        <f t="shared" si="17"/>
        <v>5.0124688279301749E-2</v>
      </c>
      <c r="AF101" s="45">
        <f t="shared" si="17"/>
        <v>-2.9925187032418953E-3</v>
      </c>
      <c r="AG101" s="45">
        <f t="shared" si="17"/>
        <v>7.6558603491271818E-2</v>
      </c>
      <c r="AH101" s="45">
        <f t="shared" si="17"/>
        <v>4.3890274314214467E-2</v>
      </c>
      <c r="AI101" s="25">
        <f t="shared" si="17"/>
        <v>-6.7830423940149626E-2</v>
      </c>
      <c r="AP101" s="1">
        <v>95</v>
      </c>
      <c r="AQ101" s="73">
        <f t="shared" si="10"/>
        <v>0.14592933947772657</v>
      </c>
      <c r="AR101" s="4">
        <v>-2.2420926197784539E-2</v>
      </c>
      <c r="AS101" s="4">
        <v>-1.5676925299812197E-2</v>
      </c>
    </row>
    <row r="102" spans="2:45" ht="15.6" x14ac:dyDescent="0.3">
      <c r="B102" s="26" t="s">
        <v>38</v>
      </c>
      <c r="C102" s="48" t="s">
        <v>55</v>
      </c>
      <c r="D102" s="59" t="s">
        <v>56</v>
      </c>
      <c r="E102" s="49" t="s">
        <v>6</v>
      </c>
      <c r="F102" s="49" t="s">
        <v>14</v>
      </c>
      <c r="G102" s="49" t="s">
        <v>7</v>
      </c>
      <c r="H102" s="49" t="s">
        <v>8</v>
      </c>
      <c r="I102" s="49" t="s">
        <v>12</v>
      </c>
      <c r="J102" s="49" t="s">
        <v>13</v>
      </c>
      <c r="K102" s="49" t="s">
        <v>15</v>
      </c>
      <c r="L102" s="49" t="s">
        <v>10</v>
      </c>
      <c r="M102" s="49" t="s">
        <v>9</v>
      </c>
      <c r="N102" s="49" t="s">
        <v>11</v>
      </c>
      <c r="O102" s="49" t="s">
        <v>20</v>
      </c>
      <c r="P102" s="49" t="s">
        <v>18</v>
      </c>
      <c r="Q102" s="49" t="s">
        <v>19</v>
      </c>
      <c r="R102" s="49" t="s">
        <v>16</v>
      </c>
      <c r="S102" s="49" t="s">
        <v>22</v>
      </c>
      <c r="T102" s="49" t="s">
        <v>23</v>
      </c>
      <c r="U102" s="49" t="s">
        <v>21</v>
      </c>
      <c r="V102" s="49" t="s">
        <v>27</v>
      </c>
      <c r="W102" s="49" t="s">
        <v>17</v>
      </c>
      <c r="X102" s="49" t="s">
        <v>26</v>
      </c>
      <c r="Y102" s="49" t="s">
        <v>29</v>
      </c>
      <c r="Z102" s="49" t="s">
        <v>25</v>
      </c>
      <c r="AA102" s="49" t="s">
        <v>24</v>
      </c>
      <c r="AB102" s="49" t="s">
        <v>30</v>
      </c>
      <c r="AC102" s="49" t="s">
        <v>33</v>
      </c>
      <c r="AD102" s="49" t="s">
        <v>31</v>
      </c>
      <c r="AE102" s="49" t="s">
        <v>28</v>
      </c>
      <c r="AF102" s="49" t="s">
        <v>32</v>
      </c>
      <c r="AG102" s="49" t="s">
        <v>34</v>
      </c>
      <c r="AH102" s="49" t="s">
        <v>35</v>
      </c>
      <c r="AI102" s="44" t="s">
        <v>36</v>
      </c>
      <c r="AP102" s="1">
        <v>96</v>
      </c>
      <c r="AQ102" s="73">
        <f t="shared" si="10"/>
        <v>0.14746543778801843</v>
      </c>
      <c r="AR102" s="4">
        <v>-2.2395326192794548E-2</v>
      </c>
      <c r="AS102" s="4">
        <v>-1.3172836702248492E-2</v>
      </c>
    </row>
    <row r="103" spans="2:45" x14ac:dyDescent="0.3">
      <c r="B103" s="30"/>
      <c r="C103">
        <v>1</v>
      </c>
      <c r="D103" s="60">
        <f>AVERAGE(E53:I53)</f>
        <v>580</v>
      </c>
      <c r="E103" s="45">
        <f t="shared" ref="E103:AI103" si="18">(E53-$D103)/$D103</f>
        <v>-4.8275862068965517E-2</v>
      </c>
      <c r="F103" s="45">
        <f t="shared" si="18"/>
        <v>-1.7241379310344827E-3</v>
      </c>
      <c r="G103" s="45">
        <f t="shared" si="18"/>
        <v>-3.1034482758620689E-2</v>
      </c>
      <c r="H103" s="45">
        <f t="shared" si="18"/>
        <v>0.13448275862068965</v>
      </c>
      <c r="I103" s="45">
        <f t="shared" si="18"/>
        <v>-5.3448275862068968E-2</v>
      </c>
      <c r="J103" s="45">
        <f t="shared" si="18"/>
        <v>0.1</v>
      </c>
      <c r="K103" s="45">
        <f t="shared" si="18"/>
        <v>3.9655172413793106E-2</v>
      </c>
      <c r="L103" s="45">
        <f t="shared" si="18"/>
        <v>7.2413793103448282E-2</v>
      </c>
      <c r="M103" s="45">
        <f t="shared" si="18"/>
        <v>6.2068965517241378E-2</v>
      </c>
      <c r="N103" s="45">
        <f t="shared" si="18"/>
        <v>9.4827586206896547E-2</v>
      </c>
      <c r="O103" s="45">
        <f t="shared" si="18"/>
        <v>0.15862068965517243</v>
      </c>
      <c r="P103" s="45">
        <f t="shared" si="18"/>
        <v>6.8965517241379309E-3</v>
      </c>
      <c r="Q103" s="45">
        <f t="shared" si="18"/>
        <v>7.7586206896551727E-2</v>
      </c>
      <c r="R103" s="45">
        <f t="shared" si="18"/>
        <v>0.20344827586206896</v>
      </c>
      <c r="S103" s="45">
        <f t="shared" si="18"/>
        <v>6.3793103448275865E-2</v>
      </c>
      <c r="T103" s="45">
        <f t="shared" si="18"/>
        <v>0.13448275862068965</v>
      </c>
      <c r="U103" s="45">
        <f t="shared" si="18"/>
        <v>3.4482758620689655E-2</v>
      </c>
      <c r="V103" s="45">
        <f t="shared" si="18"/>
        <v>0.1396551724137931</v>
      </c>
      <c r="W103" s="45">
        <f t="shared" si="18"/>
        <v>0.11724137931034483</v>
      </c>
      <c r="X103" s="45">
        <f t="shared" si="18"/>
        <v>3.793103448275862E-2</v>
      </c>
      <c r="Y103" s="45">
        <f t="shared" si="18"/>
        <v>0.2</v>
      </c>
      <c r="Z103" s="45">
        <f t="shared" si="18"/>
        <v>6.8965517241379309E-2</v>
      </c>
      <c r="AA103" s="45">
        <f t="shared" si="18"/>
        <v>6.8965517241379309E-2</v>
      </c>
      <c r="AB103" s="45">
        <f t="shared" si="18"/>
        <v>0.14137931034482759</v>
      </c>
      <c r="AC103" s="45">
        <f t="shared" si="18"/>
        <v>0.11724137931034483</v>
      </c>
      <c r="AD103" s="45">
        <f t="shared" si="18"/>
        <v>0.16896551724137931</v>
      </c>
      <c r="AE103" s="45">
        <f t="shared" si="18"/>
        <v>0.2</v>
      </c>
      <c r="AF103" s="45">
        <f t="shared" si="18"/>
        <v>0.18965517241379309</v>
      </c>
      <c r="AG103" s="45">
        <f t="shared" si="18"/>
        <v>0.25172413793103449</v>
      </c>
      <c r="AH103" s="45">
        <f t="shared" si="18"/>
        <v>0.25517241379310346</v>
      </c>
      <c r="AI103" s="25">
        <f t="shared" si="18"/>
        <v>0.43620689655172412</v>
      </c>
      <c r="AP103" s="1">
        <v>97</v>
      </c>
      <c r="AQ103" s="73">
        <f t="shared" si="10"/>
        <v>0.14900153609831029</v>
      </c>
      <c r="AR103" s="4">
        <v>-2.2063208109719672E-2</v>
      </c>
      <c r="AS103" s="4">
        <v>-1.2900143334925944E-2</v>
      </c>
    </row>
    <row r="104" spans="2:45" x14ac:dyDescent="0.3">
      <c r="B104" s="30"/>
      <c r="C104">
        <v>3</v>
      </c>
      <c r="D104" s="60">
        <f t="shared" ref="D104:D123" si="19">AVERAGE(E54:I54)</f>
        <v>698.8</v>
      </c>
      <c r="E104" s="45">
        <f t="shared" ref="E104:AI112" si="20">(E54-$D104)/$D104</f>
        <v>-3.4058385804235772E-2</v>
      </c>
      <c r="F104" s="45">
        <f t="shared" si="20"/>
        <v>-5.4378935317686821E-3</v>
      </c>
      <c r="G104" s="45">
        <f t="shared" si="20"/>
        <v>-2.5758443045219731E-3</v>
      </c>
      <c r="H104" s="45">
        <f t="shared" si="20"/>
        <v>8.042358328563258E-2</v>
      </c>
      <c r="I104" s="45">
        <f t="shared" si="20"/>
        <v>-3.8351459645105834E-2</v>
      </c>
      <c r="J104" s="45">
        <f t="shared" si="20"/>
        <v>4.3216943331425367E-2</v>
      </c>
      <c r="K104" s="45">
        <f t="shared" si="20"/>
        <v>3.3199771036061886E-2</v>
      </c>
      <c r="L104" s="45">
        <f t="shared" si="20"/>
        <v>2.747567258156847E-2</v>
      </c>
      <c r="M104" s="45">
        <f t="shared" si="20"/>
        <v>1.8889524899828345E-2</v>
      </c>
      <c r="N104" s="45">
        <f t="shared" si="20"/>
        <v>2.4613623354321761E-2</v>
      </c>
      <c r="O104" s="45">
        <f t="shared" si="20"/>
        <v>8.6147681740126006E-2</v>
      </c>
      <c r="P104" s="45">
        <f t="shared" si="20"/>
        <v>5.1803091013165492E-2</v>
      </c>
      <c r="Q104" s="45">
        <f t="shared" si="20"/>
        <v>4.4647967945048724E-2</v>
      </c>
      <c r="R104" s="45">
        <f t="shared" si="20"/>
        <v>0.18059530623926739</v>
      </c>
      <c r="S104" s="45">
        <f t="shared" si="20"/>
        <v>7.1837435603892455E-2</v>
      </c>
      <c r="T104" s="45">
        <f t="shared" si="20"/>
        <v>8.7578706353749355E-2</v>
      </c>
      <c r="U104" s="45">
        <f t="shared" si="20"/>
        <v>5.0372066399542142E-2</v>
      </c>
      <c r="V104" s="45">
        <f t="shared" si="20"/>
        <v>9.1871780194619418E-2</v>
      </c>
      <c r="W104" s="45">
        <f t="shared" si="20"/>
        <v>8.6147681740126006E-2</v>
      </c>
      <c r="X104" s="45">
        <f t="shared" si="20"/>
        <v>7.899255867200923E-2</v>
      </c>
      <c r="Y104" s="45">
        <f t="shared" si="20"/>
        <v>0.11619919862621644</v>
      </c>
      <c r="Z104" s="45">
        <f t="shared" si="20"/>
        <v>1.7458500286204989E-2</v>
      </c>
      <c r="AA104" s="45">
        <f t="shared" si="20"/>
        <v>5.8958214081282267E-2</v>
      </c>
      <c r="AB104" s="45">
        <f t="shared" si="20"/>
        <v>6.6113337149399043E-2</v>
      </c>
      <c r="AC104" s="45">
        <f t="shared" si="20"/>
        <v>5.6096164854035561E-2</v>
      </c>
      <c r="AD104" s="45">
        <f t="shared" si="20"/>
        <v>0.12764739553520327</v>
      </c>
      <c r="AE104" s="45">
        <f t="shared" si="20"/>
        <v>0.17630223239839732</v>
      </c>
      <c r="AF104" s="45">
        <f t="shared" si="20"/>
        <v>0.15340583858042367</v>
      </c>
      <c r="AG104" s="45">
        <f t="shared" si="20"/>
        <v>0.23926731539782492</v>
      </c>
      <c r="AH104" s="45">
        <f t="shared" si="20"/>
        <v>0.19347452776187757</v>
      </c>
      <c r="AI104" s="25">
        <f t="shared" si="20"/>
        <v>0.28935317687464235</v>
      </c>
      <c r="AP104" s="1">
        <v>98</v>
      </c>
      <c r="AQ104" s="73">
        <f t="shared" si="10"/>
        <v>0.15053763440860216</v>
      </c>
      <c r="AR104" s="4">
        <v>-2.1481203946546828E-2</v>
      </c>
      <c r="AS104" s="4">
        <v>-1.2813667912439935E-2</v>
      </c>
    </row>
    <row r="105" spans="2:45" x14ac:dyDescent="0.3">
      <c r="B105" s="30"/>
      <c r="C105">
        <v>5</v>
      </c>
      <c r="D105" s="60">
        <f t="shared" si="19"/>
        <v>758.6</v>
      </c>
      <c r="E105" s="45">
        <f t="shared" si="20"/>
        <v>-2.8473503822831561E-2</v>
      </c>
      <c r="F105" s="45">
        <f t="shared" si="20"/>
        <v>-3.4273662008964178E-3</v>
      </c>
      <c r="G105" s="45">
        <f t="shared" si="20"/>
        <v>-2.0564197205378359E-2</v>
      </c>
      <c r="H105" s="45">
        <f t="shared" si="20"/>
        <v>8.6211442130239888E-2</v>
      </c>
      <c r="I105" s="45">
        <f t="shared" si="20"/>
        <v>-3.3746374901133698E-2</v>
      </c>
      <c r="J105" s="45">
        <f t="shared" si="20"/>
        <v>4.0073820195096199E-2</v>
      </c>
      <c r="K105" s="45">
        <f t="shared" si="20"/>
        <v>4.4028473503822801E-2</v>
      </c>
      <c r="L105" s="45">
        <f t="shared" si="20"/>
        <v>2.6891642499340861E-2</v>
      </c>
      <c r="M105" s="45">
        <f t="shared" si="20"/>
        <v>7.1183759557078528E-3</v>
      </c>
      <c r="N105" s="45">
        <f t="shared" si="20"/>
        <v>1.3709464803585522E-2</v>
      </c>
      <c r="O105" s="45">
        <f t="shared" si="20"/>
        <v>7.1711046664909017E-2</v>
      </c>
      <c r="P105" s="45">
        <f t="shared" si="20"/>
        <v>5.9847086738729204E-2</v>
      </c>
      <c r="Q105" s="45">
        <f t="shared" si="20"/>
        <v>5.721065119957814E-2</v>
      </c>
      <c r="R105" s="45">
        <f t="shared" si="20"/>
        <v>0.17321381492222512</v>
      </c>
      <c r="S105" s="45">
        <f t="shared" si="20"/>
        <v>8.7529659899815412E-2</v>
      </c>
      <c r="T105" s="45">
        <f t="shared" si="20"/>
        <v>8.0938571051937747E-2</v>
      </c>
      <c r="U105" s="45">
        <f t="shared" si="20"/>
        <v>6.3801740047455813E-2</v>
      </c>
      <c r="V105" s="45">
        <f t="shared" si="20"/>
        <v>8.8847877669390951E-2</v>
      </c>
      <c r="W105" s="45">
        <f t="shared" si="20"/>
        <v>7.4347482204060081E-2</v>
      </c>
      <c r="X105" s="45">
        <f t="shared" si="20"/>
        <v>9.4120748747693092E-2</v>
      </c>
      <c r="Y105" s="45">
        <f t="shared" si="20"/>
        <v>0.10993936198259949</v>
      </c>
      <c r="Z105" s="45">
        <f t="shared" si="20"/>
        <v>3.7437384655945129E-2</v>
      </c>
      <c r="AA105" s="45">
        <f t="shared" si="20"/>
        <v>4.4028473503822801E-2</v>
      </c>
      <c r="AB105" s="45">
        <f t="shared" si="20"/>
        <v>6.1165304508304742E-2</v>
      </c>
      <c r="AC105" s="45">
        <f t="shared" si="20"/>
        <v>6.5119957817031338E-2</v>
      </c>
      <c r="AD105" s="45">
        <f t="shared" si="20"/>
        <v>0.11389401529132609</v>
      </c>
      <c r="AE105" s="45">
        <f t="shared" si="20"/>
        <v>0.17848668600052725</v>
      </c>
      <c r="AF105" s="45">
        <f t="shared" si="20"/>
        <v>0.14157658845241231</v>
      </c>
      <c r="AG105" s="45">
        <f t="shared" si="20"/>
        <v>0.2233060901660954</v>
      </c>
      <c r="AH105" s="45">
        <f t="shared" si="20"/>
        <v>0.19694173477458474</v>
      </c>
      <c r="AI105" s="25">
        <f t="shared" si="20"/>
        <v>0.24044292117057733</v>
      </c>
      <c r="AP105" s="1">
        <v>99</v>
      </c>
      <c r="AQ105" s="73">
        <f t="shared" si="10"/>
        <v>0.15207373271889402</v>
      </c>
      <c r="AR105" s="4">
        <v>-2.1037532871145136E-2</v>
      </c>
      <c r="AS105" s="4">
        <v>-1.2532708993251649E-2</v>
      </c>
    </row>
    <row r="106" spans="2:45" x14ac:dyDescent="0.3">
      <c r="B106" s="30"/>
      <c r="C106">
        <v>10</v>
      </c>
      <c r="D106" s="60">
        <f t="shared" si="19"/>
        <v>873</v>
      </c>
      <c r="E106" s="45">
        <f t="shared" si="20"/>
        <v>-2.1764032073310423E-2</v>
      </c>
      <c r="F106" s="45">
        <f t="shared" si="20"/>
        <v>1.1454753722794959E-2</v>
      </c>
      <c r="G106" s="45">
        <f t="shared" si="20"/>
        <v>-3.0927835051546393E-2</v>
      </c>
      <c r="H106" s="45">
        <f t="shared" si="20"/>
        <v>7.1019473081328749E-2</v>
      </c>
      <c r="I106" s="45">
        <f t="shared" si="20"/>
        <v>-2.9782359679266894E-2</v>
      </c>
      <c r="J106" s="45">
        <f t="shared" si="20"/>
        <v>2.4054982817869417E-2</v>
      </c>
      <c r="K106" s="45">
        <f t="shared" si="20"/>
        <v>2.8636884306987399E-2</v>
      </c>
      <c r="L106" s="45">
        <f t="shared" si="20"/>
        <v>2.1764032073310423E-2</v>
      </c>
      <c r="M106" s="45">
        <f t="shared" si="20"/>
        <v>-5.7273768613974796E-3</v>
      </c>
      <c r="N106" s="45">
        <f t="shared" si="20"/>
        <v>2.2909507445589921E-3</v>
      </c>
      <c r="O106" s="45">
        <f t="shared" si="20"/>
        <v>4.9255441008018326E-2</v>
      </c>
      <c r="P106" s="45">
        <f t="shared" si="20"/>
        <v>7.4455899198167239E-2</v>
      </c>
      <c r="Q106" s="45">
        <f t="shared" si="20"/>
        <v>5.1546391752577317E-2</v>
      </c>
      <c r="R106" s="45">
        <f t="shared" si="20"/>
        <v>0.13745704467353953</v>
      </c>
      <c r="S106" s="45">
        <f t="shared" si="20"/>
        <v>7.7892325315005728E-2</v>
      </c>
      <c r="T106" s="45">
        <f t="shared" si="20"/>
        <v>7.7892325315005728E-2</v>
      </c>
      <c r="U106" s="45">
        <f t="shared" si="20"/>
        <v>8.0183276059564726E-2</v>
      </c>
      <c r="V106" s="45">
        <f t="shared" si="20"/>
        <v>6.8728522336769765E-2</v>
      </c>
      <c r="W106" s="45">
        <f t="shared" si="20"/>
        <v>8.3619702176403202E-2</v>
      </c>
      <c r="X106" s="45">
        <f t="shared" si="20"/>
        <v>9.2783505154639179E-2</v>
      </c>
      <c r="Y106" s="45">
        <f t="shared" si="20"/>
        <v>7.1019473081328749E-2</v>
      </c>
      <c r="Z106" s="45">
        <f t="shared" si="20"/>
        <v>3.4364261168384883E-2</v>
      </c>
      <c r="AA106" s="45">
        <f t="shared" si="20"/>
        <v>3.8946162657502864E-2</v>
      </c>
      <c r="AB106" s="45">
        <f t="shared" si="20"/>
        <v>3.4364261168384883E-2</v>
      </c>
      <c r="AC106" s="45">
        <f t="shared" si="20"/>
        <v>7.560137457044673E-2</v>
      </c>
      <c r="AD106" s="45">
        <f t="shared" si="20"/>
        <v>0.11683848797250859</v>
      </c>
      <c r="AE106" s="45">
        <f t="shared" si="20"/>
        <v>0.1672394043528064</v>
      </c>
      <c r="AF106" s="45">
        <f t="shared" si="20"/>
        <v>0.12371134020618557</v>
      </c>
      <c r="AG106" s="45">
        <f t="shared" si="20"/>
        <v>0.19931271477663232</v>
      </c>
      <c r="AH106" s="45">
        <f t="shared" si="20"/>
        <v>0.15349369988545247</v>
      </c>
      <c r="AI106" s="25">
        <f t="shared" si="20"/>
        <v>0.19358533791523483</v>
      </c>
      <c r="AP106" s="1">
        <v>100</v>
      </c>
      <c r="AQ106" s="73">
        <f t="shared" si="10"/>
        <v>0.15360983102918588</v>
      </c>
      <c r="AR106" s="4">
        <v>-2.018795683954059E-2</v>
      </c>
      <c r="AS106" s="4">
        <v>-1.2226122745430362E-2</v>
      </c>
    </row>
    <row r="107" spans="2:45" x14ac:dyDescent="0.3">
      <c r="B107" s="30"/>
      <c r="C107">
        <v>15</v>
      </c>
      <c r="D107" s="60">
        <f t="shared" si="19"/>
        <v>976.6</v>
      </c>
      <c r="E107" s="45">
        <f t="shared" si="20"/>
        <v>-2.6622977677657408E-3</v>
      </c>
      <c r="F107" s="45">
        <f t="shared" si="20"/>
        <v>2.2936719229981545E-2</v>
      </c>
      <c r="G107" s="45">
        <f t="shared" si="20"/>
        <v>-3.7476960884702051E-2</v>
      </c>
      <c r="H107" s="45">
        <f t="shared" si="20"/>
        <v>5.4679500307188177E-2</v>
      </c>
      <c r="I107" s="45">
        <f t="shared" si="20"/>
        <v>-3.7476960884702051E-2</v>
      </c>
      <c r="J107" s="45">
        <f t="shared" si="20"/>
        <v>2.0888797870161763E-2</v>
      </c>
      <c r="K107" s="45">
        <f t="shared" si="20"/>
        <v>2.8056522629531001E-2</v>
      </c>
      <c r="L107" s="45">
        <f t="shared" si="20"/>
        <v>1.269711243088263E-2</v>
      </c>
      <c r="M107" s="45">
        <f t="shared" si="20"/>
        <v>-7.7821011673151986E-3</v>
      </c>
      <c r="N107" s="45">
        <f t="shared" si="20"/>
        <v>1.1673151750972739E-2</v>
      </c>
      <c r="O107" s="45">
        <f t="shared" si="20"/>
        <v>3.215236534917057E-2</v>
      </c>
      <c r="P107" s="45">
        <f t="shared" si="20"/>
        <v>6.1847225066557418E-2</v>
      </c>
      <c r="Q107" s="45">
        <f t="shared" si="20"/>
        <v>2.4984640589801328E-2</v>
      </c>
      <c r="R107" s="45">
        <f t="shared" si="20"/>
        <v>0.11406921974196188</v>
      </c>
      <c r="S107" s="45">
        <f t="shared" si="20"/>
        <v>5.5703460987098073E-2</v>
      </c>
      <c r="T107" s="45">
        <f t="shared" si="20"/>
        <v>7.3110792545566225E-2</v>
      </c>
      <c r="U107" s="45">
        <f t="shared" si="20"/>
        <v>7.3110792545566225E-2</v>
      </c>
      <c r="V107" s="45">
        <f t="shared" si="20"/>
        <v>5.9799303706737639E-2</v>
      </c>
      <c r="W107" s="45">
        <f t="shared" si="20"/>
        <v>8.3350399344665135E-2</v>
      </c>
      <c r="X107" s="45">
        <f t="shared" si="20"/>
        <v>9.5637927503583839E-2</v>
      </c>
      <c r="Y107" s="45">
        <f t="shared" si="20"/>
        <v>5.4679500307188177E-2</v>
      </c>
      <c r="Z107" s="45">
        <f t="shared" si="20"/>
        <v>2.4984640589801328E-2</v>
      </c>
      <c r="AA107" s="45">
        <f t="shared" si="20"/>
        <v>4.136801146835959E-2</v>
      </c>
      <c r="AB107" s="45">
        <f t="shared" si="20"/>
        <v>2.9080483309440894E-2</v>
      </c>
      <c r="AC107" s="45">
        <f t="shared" si="20"/>
        <v>6.3895146426377197E-2</v>
      </c>
      <c r="AD107" s="45">
        <f t="shared" si="20"/>
        <v>9.7685848863403618E-2</v>
      </c>
      <c r="AE107" s="45">
        <f t="shared" si="20"/>
        <v>0.1488838828588982</v>
      </c>
      <c r="AF107" s="45">
        <f t="shared" si="20"/>
        <v>0.10792545566250253</v>
      </c>
      <c r="AG107" s="45">
        <f t="shared" si="20"/>
        <v>0.16936309645709602</v>
      </c>
      <c r="AH107" s="45">
        <f t="shared" si="20"/>
        <v>0.14990784353880809</v>
      </c>
      <c r="AI107" s="25">
        <f t="shared" si="20"/>
        <v>0.15195576489862786</v>
      </c>
      <c r="AP107" s="1">
        <v>101</v>
      </c>
      <c r="AQ107" s="73">
        <f t="shared" si="10"/>
        <v>0.15514592933947774</v>
      </c>
      <c r="AR107" s="4">
        <v>-2.0185780635941328E-2</v>
      </c>
      <c r="AS107" s="4">
        <v>-1.1944577161968466E-2</v>
      </c>
    </row>
    <row r="108" spans="2:45" x14ac:dyDescent="0.3">
      <c r="B108" s="17"/>
      <c r="C108">
        <v>20</v>
      </c>
      <c r="D108" s="60">
        <f t="shared" si="19"/>
        <v>1076.5999999999999</v>
      </c>
      <c r="E108" s="45">
        <f t="shared" si="20"/>
        <v>-5.5731005015782005E-4</v>
      </c>
      <c r="F108" s="45">
        <f t="shared" si="20"/>
        <v>1.8948541705368839E-2</v>
      </c>
      <c r="G108" s="45">
        <f t="shared" si="20"/>
        <v>-3.3067062976035587E-2</v>
      </c>
      <c r="H108" s="45">
        <f t="shared" si="20"/>
        <v>5.7960245216422158E-2</v>
      </c>
      <c r="I108" s="45">
        <f t="shared" si="20"/>
        <v>-4.3284413895597167E-2</v>
      </c>
      <c r="J108" s="45">
        <f t="shared" si="20"/>
        <v>1.8019691621772332E-2</v>
      </c>
      <c r="K108" s="45">
        <f t="shared" si="20"/>
        <v>9.6600408694037642E-3</v>
      </c>
      <c r="L108" s="45">
        <f t="shared" si="20"/>
        <v>9.6600408694037642E-3</v>
      </c>
      <c r="M108" s="45">
        <f t="shared" si="20"/>
        <v>-6.1304105517368656E-3</v>
      </c>
      <c r="N108" s="45">
        <f t="shared" si="20"/>
        <v>3.7154003343868754E-4</v>
      </c>
      <c r="O108" s="45">
        <f t="shared" si="20"/>
        <v>2.7308192457737409E-2</v>
      </c>
      <c r="P108" s="45">
        <f t="shared" si="20"/>
        <v>6.2604495634404692E-2</v>
      </c>
      <c r="Q108" s="45">
        <f t="shared" si="20"/>
        <v>1.7090841538175826E-2</v>
      </c>
      <c r="R108" s="45">
        <f t="shared" si="20"/>
        <v>9.6043098643878971E-2</v>
      </c>
      <c r="S108" s="45">
        <f t="shared" si="20"/>
        <v>4.3098643878878039E-2</v>
      </c>
      <c r="T108" s="45">
        <f t="shared" si="20"/>
        <v>6.9106446219580245E-2</v>
      </c>
      <c r="U108" s="45">
        <f t="shared" si="20"/>
        <v>6.8177596135983745E-2</v>
      </c>
      <c r="V108" s="45">
        <f t="shared" si="20"/>
        <v>7.3750696637562785E-2</v>
      </c>
      <c r="W108" s="45">
        <f t="shared" si="20"/>
        <v>7.4679546721159298E-2</v>
      </c>
      <c r="X108" s="45">
        <f t="shared" si="20"/>
        <v>9.6043098643878971E-2</v>
      </c>
      <c r="Y108" s="45">
        <f t="shared" si="20"/>
        <v>2.8237042541333916E-2</v>
      </c>
      <c r="Z108" s="45">
        <f t="shared" si="20"/>
        <v>1.1517741036596779E-2</v>
      </c>
      <c r="AA108" s="45">
        <f t="shared" si="20"/>
        <v>3.6596693293702486E-2</v>
      </c>
      <c r="AB108" s="45">
        <f t="shared" si="20"/>
        <v>3.3810143042912959E-2</v>
      </c>
      <c r="AC108" s="45">
        <f t="shared" si="20"/>
        <v>6.0746795467211678E-2</v>
      </c>
      <c r="AD108" s="45">
        <f t="shared" si="20"/>
        <v>9.0469998142299932E-2</v>
      </c>
      <c r="AE108" s="45">
        <f t="shared" si="20"/>
        <v>0.13691250232212532</v>
      </c>
      <c r="AF108" s="45">
        <f t="shared" si="20"/>
        <v>9.6971948727475485E-2</v>
      </c>
      <c r="AG108" s="45">
        <f t="shared" si="20"/>
        <v>0.1480587033252834</v>
      </c>
      <c r="AH108" s="45">
        <f t="shared" si="20"/>
        <v>0.13133940182054626</v>
      </c>
      <c r="AI108" s="25">
        <f t="shared" si="20"/>
        <v>0.11647780048300214</v>
      </c>
      <c r="AP108" s="1">
        <v>102</v>
      </c>
      <c r="AQ108" s="73">
        <f t="shared" si="10"/>
        <v>0.15668202764976957</v>
      </c>
      <c r="AR108" s="4">
        <v>-1.9851116625310142E-2</v>
      </c>
      <c r="AS108" s="4">
        <v>-1.1703511053316027E-2</v>
      </c>
    </row>
    <row r="109" spans="2:45" x14ac:dyDescent="0.3">
      <c r="B109" s="17"/>
      <c r="C109">
        <v>25</v>
      </c>
      <c r="D109" s="60">
        <f t="shared" si="19"/>
        <v>1171.4000000000001</v>
      </c>
      <c r="E109" s="45">
        <f t="shared" si="20"/>
        <v>-6.3172272494451858E-3</v>
      </c>
      <c r="F109" s="45">
        <f t="shared" si="20"/>
        <v>2.5268908997780355E-2</v>
      </c>
      <c r="G109" s="45">
        <f t="shared" si="20"/>
        <v>-3.7049684138637601E-2</v>
      </c>
      <c r="H109" s="45">
        <f t="shared" si="20"/>
        <v>5.8562403961072138E-2</v>
      </c>
      <c r="I109" s="45">
        <f t="shared" si="20"/>
        <v>-4.0464401570770095E-2</v>
      </c>
      <c r="J109" s="45">
        <f t="shared" si="20"/>
        <v>2.100051220761474E-2</v>
      </c>
      <c r="K109" s="45">
        <f t="shared" si="20"/>
        <v>3.073245688919164E-3</v>
      </c>
      <c r="L109" s="45">
        <f t="shared" si="20"/>
        <v>1.8439474133515373E-2</v>
      </c>
      <c r="M109" s="45">
        <f t="shared" si="20"/>
        <v>-8.8782653235445538E-3</v>
      </c>
      <c r="N109" s="45">
        <f t="shared" si="20"/>
        <v>-1.1951511012464494E-3</v>
      </c>
      <c r="O109" s="45">
        <f t="shared" si="20"/>
        <v>3.4659381936144706E-2</v>
      </c>
      <c r="P109" s="45">
        <f t="shared" si="20"/>
        <v>6.1123442035171505E-2</v>
      </c>
      <c r="Q109" s="45">
        <f t="shared" si="20"/>
        <v>9.9026805531841448E-3</v>
      </c>
      <c r="R109" s="45">
        <f t="shared" si="20"/>
        <v>9.1855898924363924E-2</v>
      </c>
      <c r="S109" s="45">
        <f t="shared" si="20"/>
        <v>3.9781458084343441E-2</v>
      </c>
      <c r="T109" s="45">
        <f t="shared" si="20"/>
        <v>6.6245518183370239E-2</v>
      </c>
      <c r="U109" s="45">
        <f t="shared" si="20"/>
        <v>6.7099197541403366E-2</v>
      </c>
      <c r="V109" s="45">
        <f t="shared" si="20"/>
        <v>8.3319105344032696E-2</v>
      </c>
      <c r="W109" s="45">
        <f t="shared" si="20"/>
        <v>6.9660235615502733E-2</v>
      </c>
      <c r="X109" s="45">
        <f t="shared" si="20"/>
        <v>9.7831654430595785E-2</v>
      </c>
      <c r="Y109" s="45">
        <f t="shared" si="20"/>
        <v>1.2463718627283514E-2</v>
      </c>
      <c r="Z109" s="45">
        <f t="shared" si="20"/>
        <v>8.1953218371178995E-3</v>
      </c>
      <c r="AA109" s="45">
        <f t="shared" si="20"/>
        <v>3.5513061294177826E-2</v>
      </c>
      <c r="AB109" s="45">
        <f t="shared" si="20"/>
        <v>3.0390985145979089E-2</v>
      </c>
      <c r="AC109" s="45">
        <f t="shared" si="20"/>
        <v>5.600136588697277E-2</v>
      </c>
      <c r="AD109" s="45">
        <f t="shared" si="20"/>
        <v>7.9050708553867088E-2</v>
      </c>
      <c r="AE109" s="45">
        <f t="shared" si="20"/>
        <v>0.12088099709749009</v>
      </c>
      <c r="AF109" s="45">
        <f t="shared" si="20"/>
        <v>9.1855898924363924E-2</v>
      </c>
      <c r="AG109" s="45">
        <f t="shared" si="20"/>
        <v>0.12173467645552322</v>
      </c>
      <c r="AH109" s="45">
        <f t="shared" si="20"/>
        <v>0.11746627966535761</v>
      </c>
      <c r="AI109" s="25">
        <f t="shared" si="20"/>
        <v>8.5026464060098936E-2</v>
      </c>
      <c r="AP109" s="1">
        <v>103</v>
      </c>
      <c r="AQ109" s="73">
        <f t="shared" si="10"/>
        <v>0.15821812596006143</v>
      </c>
      <c r="AR109" s="4">
        <v>-1.9292604501607639E-2</v>
      </c>
      <c r="AS109" s="4">
        <v>-1.156991821264714E-2</v>
      </c>
    </row>
    <row r="110" spans="2:45" x14ac:dyDescent="0.3">
      <c r="B110" s="17"/>
      <c r="C110">
        <v>30</v>
      </c>
      <c r="D110" s="60">
        <f t="shared" si="19"/>
        <v>1263.4000000000001</v>
      </c>
      <c r="E110" s="45">
        <f t="shared" si="20"/>
        <v>-1.8996359031186408E-3</v>
      </c>
      <c r="F110" s="45">
        <f t="shared" si="20"/>
        <v>2.5803387684027155E-2</v>
      </c>
      <c r="G110" s="45">
        <f t="shared" si="20"/>
        <v>-3.989235396549002E-2</v>
      </c>
      <c r="H110" s="45">
        <f t="shared" si="20"/>
        <v>4.7965806553743794E-2</v>
      </c>
      <c r="I110" s="45">
        <f t="shared" si="20"/>
        <v>-3.1977204369162647E-2</v>
      </c>
      <c r="J110" s="45">
        <f t="shared" si="20"/>
        <v>1.867975304733252E-2</v>
      </c>
      <c r="K110" s="45">
        <f t="shared" si="20"/>
        <v>-3.1660598385316676E-4</v>
      </c>
      <c r="L110" s="45">
        <f t="shared" si="20"/>
        <v>2.1054297926230731E-2</v>
      </c>
      <c r="M110" s="45">
        <f t="shared" si="20"/>
        <v>-4.2741807820168521E-3</v>
      </c>
      <c r="N110" s="45">
        <f t="shared" si="20"/>
        <v>3.6409688143105184E-3</v>
      </c>
      <c r="O110" s="45">
        <f t="shared" si="20"/>
        <v>2.5011872724394417E-2</v>
      </c>
      <c r="P110" s="45">
        <f t="shared" si="20"/>
        <v>5.5089441190438425E-2</v>
      </c>
      <c r="Q110" s="45">
        <f t="shared" si="20"/>
        <v>1.7888238087699786E-2</v>
      </c>
      <c r="R110" s="45">
        <f t="shared" si="20"/>
        <v>9.0707614373911588E-2</v>
      </c>
      <c r="S110" s="45">
        <f t="shared" si="20"/>
        <v>3.2135507361089048E-2</v>
      </c>
      <c r="T110" s="45">
        <f t="shared" si="20"/>
        <v>6.2213075827133056E-2</v>
      </c>
      <c r="U110" s="45">
        <f t="shared" si="20"/>
        <v>7.0919740383093163E-2</v>
      </c>
      <c r="V110" s="45">
        <f t="shared" si="20"/>
        <v>7.5668830140889584E-2</v>
      </c>
      <c r="W110" s="45">
        <f t="shared" si="20"/>
        <v>6.3796105746398532E-2</v>
      </c>
      <c r="X110" s="45">
        <f t="shared" si="20"/>
        <v>0.10495488364730085</v>
      </c>
      <c r="Y110" s="45">
        <f t="shared" si="20"/>
        <v>2.0579388950450442E-3</v>
      </c>
      <c r="Z110" s="45">
        <f t="shared" si="20"/>
        <v>1.2664239354123073E-3</v>
      </c>
      <c r="AA110" s="45">
        <f t="shared" si="20"/>
        <v>3.6884597118885469E-2</v>
      </c>
      <c r="AB110" s="45">
        <f t="shared" si="20"/>
        <v>2.7386417603292627E-2</v>
      </c>
      <c r="AC110" s="45">
        <f t="shared" si="20"/>
        <v>6.063004590786758E-2</v>
      </c>
      <c r="AD110" s="45">
        <f t="shared" si="20"/>
        <v>7.0919740383093163E-2</v>
      </c>
      <c r="AE110" s="45">
        <f t="shared" si="20"/>
        <v>0.11445306316289369</v>
      </c>
      <c r="AF110" s="45">
        <f t="shared" si="20"/>
        <v>8.8333069495013378E-2</v>
      </c>
      <c r="AG110" s="45">
        <f t="shared" si="20"/>
        <v>0.1168276080417919</v>
      </c>
      <c r="AH110" s="45">
        <f t="shared" si="20"/>
        <v>0.11287003324362822</v>
      </c>
      <c r="AI110" s="25">
        <f t="shared" si="20"/>
        <v>6.7753680544562211E-2</v>
      </c>
      <c r="AP110" s="1">
        <v>104</v>
      </c>
      <c r="AQ110" s="73">
        <f t="shared" si="10"/>
        <v>0.1597542242703533</v>
      </c>
      <c r="AR110" s="4">
        <v>-1.9292604501607639E-2</v>
      </c>
      <c r="AS110" s="4">
        <v>-1.1194029850746291E-2</v>
      </c>
    </row>
    <row r="111" spans="2:45" x14ac:dyDescent="0.3">
      <c r="B111" s="17"/>
      <c r="C111">
        <v>35</v>
      </c>
      <c r="D111" s="60">
        <f t="shared" si="19"/>
        <v>1359.2</v>
      </c>
      <c r="E111" s="45">
        <f t="shared" si="20"/>
        <v>5.8858151854028441E-4</v>
      </c>
      <c r="F111" s="45">
        <f t="shared" si="20"/>
        <v>2.854620364920538E-2</v>
      </c>
      <c r="G111" s="45">
        <f t="shared" si="20"/>
        <v>-3.7669217186580374E-2</v>
      </c>
      <c r="H111" s="45">
        <f t="shared" si="20"/>
        <v>4.3260741612713323E-2</v>
      </c>
      <c r="I111" s="45">
        <f t="shared" si="20"/>
        <v>-3.4726309593878783E-2</v>
      </c>
      <c r="J111" s="45">
        <f t="shared" si="20"/>
        <v>1.3831665685697435E-2</v>
      </c>
      <c r="K111" s="45">
        <f t="shared" si="20"/>
        <v>-1.6185991759859073E-3</v>
      </c>
      <c r="L111" s="45">
        <f t="shared" si="20"/>
        <v>1.2360211889346641E-2</v>
      </c>
      <c r="M111" s="45">
        <f t="shared" si="20"/>
        <v>-6.0329605650382909E-3</v>
      </c>
      <c r="N111" s="45">
        <f t="shared" si="20"/>
        <v>6.4743967039434629E-3</v>
      </c>
      <c r="O111" s="45">
        <f t="shared" si="20"/>
        <v>2.3396115361977599E-2</v>
      </c>
      <c r="P111" s="45">
        <f t="shared" si="20"/>
        <v>5.2825191288993489E-2</v>
      </c>
      <c r="Q111" s="45">
        <f t="shared" si="20"/>
        <v>1.2360211889346641E-2</v>
      </c>
      <c r="R111" s="45">
        <f t="shared" si="20"/>
        <v>7.4161271336080012E-2</v>
      </c>
      <c r="S111" s="45">
        <f t="shared" si="20"/>
        <v>2.4131842260152997E-2</v>
      </c>
      <c r="T111" s="45">
        <f t="shared" si="20"/>
        <v>4.7675103001765709E-2</v>
      </c>
      <c r="U111" s="45">
        <f t="shared" si="20"/>
        <v>6.1653914067098255E-2</v>
      </c>
      <c r="V111" s="45">
        <f t="shared" si="20"/>
        <v>6.6068275456150641E-2</v>
      </c>
      <c r="W111" s="45">
        <f t="shared" si="20"/>
        <v>5.797527957622127E-2</v>
      </c>
      <c r="X111" s="45">
        <f t="shared" si="20"/>
        <v>9.6968805179517323E-2</v>
      </c>
      <c r="Y111" s="45">
        <f t="shared" si="20"/>
        <v>-5.297233666862894E-3</v>
      </c>
      <c r="Z111" s="45">
        <f t="shared" si="20"/>
        <v>-3.0900529723367019E-3</v>
      </c>
      <c r="AA111" s="45">
        <f t="shared" si="20"/>
        <v>2.4867569158328395E-2</v>
      </c>
      <c r="AB111" s="45">
        <f t="shared" si="20"/>
        <v>2.3396115361977599E-2</v>
      </c>
      <c r="AC111" s="45">
        <f t="shared" si="20"/>
        <v>5.797527957622127E-2</v>
      </c>
      <c r="AD111" s="45">
        <f t="shared" si="20"/>
        <v>6.1653914067098255E-2</v>
      </c>
      <c r="AE111" s="45">
        <f t="shared" si="20"/>
        <v>9.6968805179517323E-2</v>
      </c>
      <c r="AF111" s="45">
        <f t="shared" si="20"/>
        <v>7.4896998234255413E-2</v>
      </c>
      <c r="AG111" s="45">
        <f t="shared" si="20"/>
        <v>0.1021188934667451</v>
      </c>
      <c r="AH111" s="45">
        <f t="shared" si="20"/>
        <v>9.7704532077692724E-2</v>
      </c>
      <c r="AI111" s="25">
        <f t="shared" si="20"/>
        <v>4.4732195409064118E-2</v>
      </c>
      <c r="AP111" s="1">
        <v>105</v>
      </c>
      <c r="AQ111" s="73">
        <f t="shared" si="10"/>
        <v>0.16129032258064516</v>
      </c>
      <c r="AR111" s="4">
        <v>-1.9081693500298084E-2</v>
      </c>
      <c r="AS111" s="4">
        <v>-1.1015615542912508E-2</v>
      </c>
    </row>
    <row r="112" spans="2:45" x14ac:dyDescent="0.3">
      <c r="B112" s="17"/>
      <c r="C112">
        <v>40</v>
      </c>
      <c r="D112" s="60">
        <f t="shared" si="19"/>
        <v>1452.2</v>
      </c>
      <c r="E112" s="45">
        <f t="shared" si="20"/>
        <v>-1.377220768489502E-4</v>
      </c>
      <c r="F112" s="45">
        <f t="shared" si="20"/>
        <v>2.947252444566861E-2</v>
      </c>
      <c r="G112" s="45">
        <f t="shared" si="20"/>
        <v>-4.1454345131524614E-2</v>
      </c>
      <c r="H112" s="45">
        <f t="shared" si="20"/>
        <v>4.0490290593582119E-2</v>
      </c>
      <c r="I112" s="45">
        <f t="shared" si="20"/>
        <v>-2.837074783087732E-2</v>
      </c>
      <c r="J112" s="45">
        <f t="shared" si="20"/>
        <v>1.6388927145021315E-2</v>
      </c>
      <c r="K112" s="45">
        <f t="shared" si="20"/>
        <v>-7.7124363035394883E-3</v>
      </c>
      <c r="L112" s="45">
        <f t="shared" ref="L112:AI112" si="21">(L62-$D112)/$D112</f>
        <v>9.5028233025753715E-3</v>
      </c>
      <c r="M112" s="45">
        <f t="shared" si="21"/>
        <v>-1.5149428453381389E-3</v>
      </c>
      <c r="N112" s="45">
        <f t="shared" si="21"/>
        <v>1.0191433686819965E-2</v>
      </c>
      <c r="O112" s="45">
        <f t="shared" si="21"/>
        <v>1.9831979066244287E-2</v>
      </c>
      <c r="P112" s="45">
        <f t="shared" si="21"/>
        <v>5.9771381352430764E-2</v>
      </c>
      <c r="Q112" s="45">
        <f t="shared" si="21"/>
        <v>1.5700316760776722E-2</v>
      </c>
      <c r="R112" s="45">
        <f t="shared" si="21"/>
        <v>6.3214433273653739E-2</v>
      </c>
      <c r="S112" s="45">
        <f t="shared" si="21"/>
        <v>2.3275030987467259E-2</v>
      </c>
      <c r="T112" s="45">
        <f t="shared" si="21"/>
        <v>3.3604186751136175E-2</v>
      </c>
      <c r="U112" s="45">
        <f t="shared" si="21"/>
        <v>5.5639719046963194E-2</v>
      </c>
      <c r="V112" s="45">
        <f t="shared" si="21"/>
        <v>6.6657485194876701E-2</v>
      </c>
      <c r="W112" s="45">
        <f t="shared" si="21"/>
        <v>4.9442225588761844E-2</v>
      </c>
      <c r="X112" s="45">
        <f t="shared" si="21"/>
        <v>9.5579121333149664E-2</v>
      </c>
      <c r="Y112" s="45">
        <f t="shared" si="21"/>
        <v>-1.2532708993251649E-2</v>
      </c>
      <c r="Z112" s="45">
        <f t="shared" si="21"/>
        <v>-9.0896570720286774E-3</v>
      </c>
      <c r="AA112" s="45">
        <f t="shared" si="21"/>
        <v>7.4369921498415878E-3</v>
      </c>
      <c r="AB112" s="45">
        <f t="shared" si="21"/>
        <v>2.0520589450488881E-2</v>
      </c>
      <c r="AC112" s="45">
        <f t="shared" si="21"/>
        <v>4.3933342514805088E-2</v>
      </c>
      <c r="AD112" s="45">
        <f t="shared" si="21"/>
        <v>5.0130835973006438E-2</v>
      </c>
      <c r="AE112" s="45">
        <f t="shared" si="21"/>
        <v>8.1118303264013189E-2</v>
      </c>
      <c r="AF112" s="45">
        <f t="shared" si="21"/>
        <v>6.4591654042142926E-2</v>
      </c>
      <c r="AG112" s="45">
        <f t="shared" si="21"/>
        <v>9.6267731717394264E-2</v>
      </c>
      <c r="AH112" s="45">
        <f t="shared" si="21"/>
        <v>9.0758848643437515E-2</v>
      </c>
      <c r="AI112" s="25">
        <f t="shared" si="21"/>
        <v>2.0520589450488881E-2</v>
      </c>
      <c r="AP112" s="1">
        <v>106</v>
      </c>
      <c r="AQ112" s="73">
        <f t="shared" si="10"/>
        <v>0.16282642089093702</v>
      </c>
      <c r="AR112" s="4">
        <v>-1.9081693500298084E-2</v>
      </c>
      <c r="AS112" s="4">
        <v>-1.0743801652892562E-2</v>
      </c>
    </row>
    <row r="113" spans="2:45" x14ac:dyDescent="0.3">
      <c r="B113" s="17"/>
      <c r="C113">
        <v>45</v>
      </c>
      <c r="D113" s="60">
        <f t="shared" si="19"/>
        <v>1548.8</v>
      </c>
      <c r="E113" s="45">
        <f t="shared" ref="E113:AI121" si="22">(E63-$D113)/$D113</f>
        <v>2.7117768595041618E-3</v>
      </c>
      <c r="F113" s="45">
        <f t="shared" si="22"/>
        <v>2.8538223140495898E-2</v>
      </c>
      <c r="G113" s="45">
        <f t="shared" si="22"/>
        <v>-5.2815082644628072E-2</v>
      </c>
      <c r="H113" s="45">
        <f t="shared" si="22"/>
        <v>4.6616735537190111E-2</v>
      </c>
      <c r="I113" s="45">
        <f t="shared" si="22"/>
        <v>-2.5051652892561956E-2</v>
      </c>
      <c r="J113" s="45">
        <f t="shared" si="22"/>
        <v>2.143595041322317E-2</v>
      </c>
      <c r="K113" s="45">
        <f t="shared" si="22"/>
        <v>-5.0361570247933595E-3</v>
      </c>
      <c r="L113" s="45">
        <f t="shared" si="22"/>
        <v>7.2314049586777156E-3</v>
      </c>
      <c r="M113" s="45">
        <f t="shared" si="22"/>
        <v>2.7117768595041618E-3</v>
      </c>
      <c r="N113" s="45">
        <f t="shared" si="22"/>
        <v>8.5227272727273016E-3</v>
      </c>
      <c r="O113" s="45">
        <f t="shared" si="22"/>
        <v>2.4664256198347136E-2</v>
      </c>
      <c r="P113" s="45">
        <f t="shared" si="22"/>
        <v>6.4049586776859541E-2</v>
      </c>
      <c r="Q113" s="45">
        <f t="shared" si="22"/>
        <v>1.175103305785127E-2</v>
      </c>
      <c r="R113" s="45">
        <f t="shared" si="22"/>
        <v>6.4049586776859541E-2</v>
      </c>
      <c r="S113" s="45">
        <f t="shared" si="22"/>
        <v>2.143595041322317E-2</v>
      </c>
      <c r="T113" s="45">
        <f t="shared" si="22"/>
        <v>3.3703512396694245E-2</v>
      </c>
      <c r="U113" s="45">
        <f t="shared" si="22"/>
        <v>4.9845041322314078E-2</v>
      </c>
      <c r="V113" s="45">
        <f t="shared" si="22"/>
        <v>5.888429752066119E-2</v>
      </c>
      <c r="W113" s="45">
        <f t="shared" si="22"/>
        <v>4.3388429752066145E-2</v>
      </c>
      <c r="X113" s="45">
        <f t="shared" si="22"/>
        <v>8.8584710743801684E-2</v>
      </c>
      <c r="Y113" s="45">
        <f t="shared" si="22"/>
        <v>-2.3114669421487575E-2</v>
      </c>
      <c r="Z113" s="45">
        <f t="shared" si="22"/>
        <v>-1.8595041322314022E-2</v>
      </c>
      <c r="AA113" s="45">
        <f t="shared" si="22"/>
        <v>7.7479338842978147E-4</v>
      </c>
      <c r="AB113" s="45">
        <f t="shared" si="22"/>
        <v>2.0144628099173584E-2</v>
      </c>
      <c r="AC113" s="45">
        <f t="shared" si="22"/>
        <v>3.0475206611570278E-2</v>
      </c>
      <c r="AD113" s="45">
        <f t="shared" si="22"/>
        <v>4.4034090909090939E-2</v>
      </c>
      <c r="AE113" s="45">
        <f t="shared" si="22"/>
        <v>7.1151859504132262E-2</v>
      </c>
      <c r="AF113" s="45">
        <f t="shared" si="22"/>
        <v>5.3073347107438044E-2</v>
      </c>
      <c r="AG113" s="45">
        <f t="shared" si="22"/>
        <v>8.471074380165293E-2</v>
      </c>
      <c r="AH113" s="45">
        <f t="shared" si="22"/>
        <v>7.6317148760330605E-2</v>
      </c>
      <c r="AI113" s="25">
        <f t="shared" si="22"/>
        <v>-3.7448347107437723E-3</v>
      </c>
      <c r="AP113" s="1">
        <v>107</v>
      </c>
      <c r="AQ113" s="73">
        <f t="shared" si="10"/>
        <v>0.16436251920122888</v>
      </c>
      <c r="AR113" s="4">
        <v>-1.9081693500298084E-2</v>
      </c>
      <c r="AS113" s="4">
        <v>-9.6748185971512624E-3</v>
      </c>
    </row>
    <row r="114" spans="2:45" x14ac:dyDescent="0.3">
      <c r="B114" s="17"/>
      <c r="C114">
        <v>50</v>
      </c>
      <c r="D114" s="60">
        <f t="shared" si="19"/>
        <v>1652.2</v>
      </c>
      <c r="E114" s="45">
        <f t="shared" si="22"/>
        <v>4.1157244885606792E-3</v>
      </c>
      <c r="F114" s="45">
        <f t="shared" si="22"/>
        <v>2.8325868538917779E-2</v>
      </c>
      <c r="G114" s="45">
        <f t="shared" si="22"/>
        <v>-5.4593874833555288E-2</v>
      </c>
      <c r="H114" s="45">
        <f t="shared" si="22"/>
        <v>4.9509744582980242E-2</v>
      </c>
      <c r="I114" s="45">
        <f t="shared" si="22"/>
        <v>-2.7357462776903551E-2</v>
      </c>
      <c r="J114" s="45">
        <f t="shared" si="22"/>
        <v>2.1668078925069577E-2</v>
      </c>
      <c r="K114" s="45">
        <f t="shared" si="22"/>
        <v>-1.2226122745430362E-2</v>
      </c>
      <c r="L114" s="45">
        <f t="shared" si="22"/>
        <v>1.0773514102408881E-2</v>
      </c>
      <c r="M114" s="45">
        <f t="shared" si="22"/>
        <v>5.3262316910785345E-3</v>
      </c>
      <c r="N114" s="45">
        <f t="shared" si="22"/>
        <v>1.6947100835249694E-3</v>
      </c>
      <c r="O114" s="45">
        <f t="shared" si="22"/>
        <v>1.6826050114998155E-2</v>
      </c>
      <c r="P114" s="45">
        <f t="shared" si="22"/>
        <v>6.9483113424524845E-2</v>
      </c>
      <c r="Q114" s="45">
        <f t="shared" si="22"/>
        <v>4.1157244885606792E-3</v>
      </c>
      <c r="R114" s="45">
        <f t="shared" si="22"/>
        <v>5.6167534196828441E-2</v>
      </c>
      <c r="S114" s="45">
        <f t="shared" si="22"/>
        <v>1.4405035709962447E-2</v>
      </c>
      <c r="T114" s="45">
        <f t="shared" si="22"/>
        <v>2.4694346931364214E-2</v>
      </c>
      <c r="U114" s="45">
        <f t="shared" si="22"/>
        <v>6.2825323810676639E-2</v>
      </c>
      <c r="V114" s="45">
        <f t="shared" si="22"/>
        <v>4.7088730177944529E-2</v>
      </c>
      <c r="W114" s="45">
        <f t="shared" si="22"/>
        <v>2.6510107735140995E-2</v>
      </c>
      <c r="X114" s="45">
        <f t="shared" si="22"/>
        <v>7.2509381430819489E-2</v>
      </c>
      <c r="Y114" s="45">
        <f t="shared" si="22"/>
        <v>-3.6436266795787459E-2</v>
      </c>
      <c r="Z114" s="45">
        <f t="shared" si="22"/>
        <v>-2.433119477060891E-2</v>
      </c>
      <c r="AA114" s="45">
        <f t="shared" si="22"/>
        <v>-1.1015615542912508E-2</v>
      </c>
      <c r="AB114" s="45">
        <f t="shared" si="22"/>
        <v>1.6220796513739227E-2</v>
      </c>
      <c r="AC114" s="45">
        <f t="shared" si="22"/>
        <v>3.014162934269456E-2</v>
      </c>
      <c r="AD114" s="45">
        <f t="shared" si="22"/>
        <v>3.7404672557801694E-2</v>
      </c>
      <c r="AE114" s="45">
        <f t="shared" si="22"/>
        <v>6.0404309405640934E-2</v>
      </c>
      <c r="AF114" s="45">
        <f t="shared" si="22"/>
        <v>4.2246701367873112E-2</v>
      </c>
      <c r="AG114" s="45">
        <f t="shared" si="22"/>
        <v>8.0377678247185544E-2</v>
      </c>
      <c r="AH114" s="45">
        <f t="shared" si="22"/>
        <v>6.5851591816971283E-2</v>
      </c>
      <c r="AI114" s="25">
        <f t="shared" si="22"/>
        <v>-1.9489165960537493E-2</v>
      </c>
      <c r="AK114" s="38"/>
      <c r="AP114" s="1">
        <v>108</v>
      </c>
      <c r="AQ114" s="73">
        <f t="shared" si="10"/>
        <v>0.16589861751152074</v>
      </c>
      <c r="AR114" s="4">
        <v>-1.9081693500298084E-2</v>
      </c>
      <c r="AS114" s="4">
        <v>-9.1749747146366457E-3</v>
      </c>
    </row>
    <row r="115" spans="2:45" x14ac:dyDescent="0.3">
      <c r="B115" s="17"/>
      <c r="C115">
        <v>55</v>
      </c>
      <c r="D115" s="60">
        <f t="shared" si="19"/>
        <v>1761.2</v>
      </c>
      <c r="E115" s="45">
        <f t="shared" si="22"/>
        <v>4.9965932318873233E-3</v>
      </c>
      <c r="F115" s="45">
        <f t="shared" si="22"/>
        <v>2.7140585964115348E-2</v>
      </c>
      <c r="G115" s="45">
        <f t="shared" si="22"/>
        <v>-6.0299795593913262E-2</v>
      </c>
      <c r="H115" s="45">
        <f t="shared" si="22"/>
        <v>4.4742221212809422E-2</v>
      </c>
      <c r="I115" s="45">
        <f t="shared" si="22"/>
        <v>-1.6579604814898959E-2</v>
      </c>
      <c r="J115" s="45">
        <f t="shared" si="22"/>
        <v>3.0547354076765815E-2</v>
      </c>
      <c r="K115" s="45">
        <f t="shared" si="22"/>
        <v>-1.3172836702248492E-2</v>
      </c>
      <c r="L115" s="45">
        <f t="shared" si="22"/>
        <v>4.9965932318873233E-3</v>
      </c>
      <c r="M115" s="45">
        <f t="shared" si="22"/>
        <v>1.2945718828071743E-2</v>
      </c>
      <c r="N115" s="45">
        <f t="shared" si="22"/>
        <v>4.5423574835336961E-4</v>
      </c>
      <c r="O115" s="45">
        <f t="shared" si="22"/>
        <v>1.2945718828071743E-2</v>
      </c>
      <c r="P115" s="45">
        <f t="shared" si="22"/>
        <v>7.8809902339314078E-2</v>
      </c>
      <c r="Q115" s="45">
        <f t="shared" si="22"/>
        <v>5.5643879173290682E-3</v>
      </c>
      <c r="R115" s="45">
        <f t="shared" si="22"/>
        <v>5.4394730865319076E-2</v>
      </c>
      <c r="S115" s="45">
        <f t="shared" si="22"/>
        <v>1.3513513513513487E-2</v>
      </c>
      <c r="T115" s="45">
        <f t="shared" si="22"/>
        <v>2.0327049738814419E-2</v>
      </c>
      <c r="U115" s="45">
        <f t="shared" si="22"/>
        <v>6.5750624574153954E-2</v>
      </c>
      <c r="V115" s="45">
        <f t="shared" si="22"/>
        <v>4.6445605269134653E-2</v>
      </c>
      <c r="W115" s="45">
        <f t="shared" si="22"/>
        <v>2.4869407222348372E-2</v>
      </c>
      <c r="X115" s="45">
        <f t="shared" si="22"/>
        <v>7.483533954122186E-2</v>
      </c>
      <c r="Y115" s="45">
        <f t="shared" si="22"/>
        <v>-4.6104928457869662E-2</v>
      </c>
      <c r="Z115" s="45">
        <f t="shared" si="22"/>
        <v>-3.4749034749034777E-2</v>
      </c>
      <c r="AA115" s="45">
        <f t="shared" si="22"/>
        <v>-1.7715194185782445E-2</v>
      </c>
      <c r="AB115" s="45">
        <f t="shared" si="22"/>
        <v>4.4287985464455792E-3</v>
      </c>
      <c r="AC115" s="45">
        <f t="shared" si="22"/>
        <v>4.0199863729275469E-2</v>
      </c>
      <c r="AD115" s="45">
        <f t="shared" si="22"/>
        <v>3.2250738133091046E-2</v>
      </c>
      <c r="AE115" s="45">
        <f t="shared" si="22"/>
        <v>5.6665909607086049E-2</v>
      </c>
      <c r="AF115" s="45">
        <f t="shared" si="22"/>
        <v>3.4521916874858026E-2</v>
      </c>
      <c r="AG115" s="45">
        <f t="shared" si="22"/>
        <v>7.6538723597547098E-2</v>
      </c>
      <c r="AH115" s="45">
        <f t="shared" si="22"/>
        <v>4.9284578696343374E-2</v>
      </c>
      <c r="AI115" s="25">
        <f t="shared" si="22"/>
        <v>-2.5096525096525123E-2</v>
      </c>
      <c r="AP115" s="1">
        <v>109</v>
      </c>
      <c r="AQ115" s="73">
        <f t="shared" si="10"/>
        <v>0.1674347158218126</v>
      </c>
      <c r="AR115" s="4">
        <v>-1.8646904135787738E-2</v>
      </c>
      <c r="AS115" s="4">
        <v>-9.0896570720286774E-3</v>
      </c>
    </row>
    <row r="116" spans="2:45" x14ac:dyDescent="0.3">
      <c r="B116" s="17"/>
      <c r="C116">
        <v>60</v>
      </c>
      <c r="D116" s="60">
        <f t="shared" si="19"/>
        <v>1873</v>
      </c>
      <c r="E116" s="45">
        <f t="shared" si="22"/>
        <v>6.4068339562199676E-3</v>
      </c>
      <c r="F116" s="45">
        <f t="shared" si="22"/>
        <v>2.1890016017084891E-2</v>
      </c>
      <c r="G116" s="45">
        <f t="shared" si="22"/>
        <v>-6.9407367859049648E-2</v>
      </c>
      <c r="H116" s="45">
        <f t="shared" si="22"/>
        <v>5.3924185798184733E-2</v>
      </c>
      <c r="I116" s="45">
        <f t="shared" si="22"/>
        <v>-1.2813667912439935E-2</v>
      </c>
      <c r="J116" s="45">
        <f t="shared" si="22"/>
        <v>3.2568072610784836E-2</v>
      </c>
      <c r="K116" s="45">
        <f t="shared" si="22"/>
        <v>-2.02883075280299E-2</v>
      </c>
      <c r="L116" s="45">
        <f t="shared" si="22"/>
        <v>-5.339028296849973E-4</v>
      </c>
      <c r="M116" s="45">
        <f t="shared" si="22"/>
        <v>1.3881473571809931E-2</v>
      </c>
      <c r="N116" s="45">
        <f t="shared" si="22"/>
        <v>9.0763481046449539E-3</v>
      </c>
      <c r="O116" s="45">
        <f t="shared" si="22"/>
        <v>2.2957821676454885E-2</v>
      </c>
      <c r="P116" s="45">
        <f t="shared" si="22"/>
        <v>8.4890549919914571E-2</v>
      </c>
      <c r="Q116" s="45">
        <f t="shared" si="22"/>
        <v>1.014415376401495E-2</v>
      </c>
      <c r="R116" s="45">
        <f t="shared" si="22"/>
        <v>5.0186865990389747E-2</v>
      </c>
      <c r="S116" s="45">
        <f t="shared" si="22"/>
        <v>2.8296849973304859E-2</v>
      </c>
      <c r="T116" s="45">
        <f t="shared" si="22"/>
        <v>2.2957821676454885E-2</v>
      </c>
      <c r="U116" s="45">
        <f t="shared" si="22"/>
        <v>7.1009076348104647E-2</v>
      </c>
      <c r="V116" s="45">
        <f t="shared" si="22"/>
        <v>5.445808862786973E-2</v>
      </c>
      <c r="W116" s="45">
        <f t="shared" si="22"/>
        <v>2.8830752802989856E-2</v>
      </c>
      <c r="X116" s="45">
        <f t="shared" si="22"/>
        <v>7.901761879337961E-2</v>
      </c>
      <c r="Y116" s="45">
        <f t="shared" si="22"/>
        <v>-4.9119060331019752E-2</v>
      </c>
      <c r="Z116" s="45">
        <f t="shared" si="22"/>
        <v>-3.6305392418579815E-2</v>
      </c>
      <c r="AA116" s="45">
        <f t="shared" si="22"/>
        <v>-1.8686599038974908E-2</v>
      </c>
      <c r="AB116" s="45">
        <f t="shared" si="22"/>
        <v>-1.0678056593699946E-3</v>
      </c>
      <c r="AC116" s="45">
        <f t="shared" si="22"/>
        <v>5.0720768820074744E-2</v>
      </c>
      <c r="AD116" s="45">
        <f t="shared" si="22"/>
        <v>3.9508809396689805E-2</v>
      </c>
      <c r="AE116" s="45">
        <f t="shared" si="22"/>
        <v>6.4602242391884682E-2</v>
      </c>
      <c r="AF116" s="45">
        <f t="shared" si="22"/>
        <v>3.1500266951414842E-2</v>
      </c>
      <c r="AG116" s="45">
        <f t="shared" si="22"/>
        <v>7.6348104644954617E-2</v>
      </c>
      <c r="AH116" s="45">
        <f t="shared" si="22"/>
        <v>4.6983449012279764E-2</v>
      </c>
      <c r="AI116" s="25">
        <f t="shared" si="22"/>
        <v>-2.8830752802989856E-2</v>
      </c>
      <c r="AP116" s="1">
        <v>110</v>
      </c>
      <c r="AQ116" s="73">
        <f t="shared" si="10"/>
        <v>0.16897081413210446</v>
      </c>
      <c r="AR116" s="4">
        <v>-1.8472566859663603E-2</v>
      </c>
      <c r="AS116" s="4">
        <v>-8.8782653235445538E-3</v>
      </c>
    </row>
    <row r="117" spans="2:45" x14ac:dyDescent="0.3">
      <c r="B117" s="17"/>
      <c r="C117">
        <v>65</v>
      </c>
      <c r="D117" s="60">
        <f t="shared" si="19"/>
        <v>1983.2</v>
      </c>
      <c r="E117" s="45">
        <f t="shared" si="22"/>
        <v>7.4626865671641564E-3</v>
      </c>
      <c r="F117" s="45">
        <f t="shared" si="22"/>
        <v>1.6538926986688157E-2</v>
      </c>
      <c r="G117" s="45">
        <f t="shared" si="22"/>
        <v>-7.6240419524001637E-2</v>
      </c>
      <c r="H117" s="45">
        <f t="shared" si="22"/>
        <v>5.5869302137958828E-2</v>
      </c>
      <c r="I117" s="45">
        <f t="shared" si="22"/>
        <v>-3.6304961678096234E-3</v>
      </c>
      <c r="J117" s="45">
        <f t="shared" si="22"/>
        <v>4.3767648245260159E-2</v>
      </c>
      <c r="K117" s="45">
        <f t="shared" si="22"/>
        <v>-2.8842275110931851E-2</v>
      </c>
      <c r="L117" s="45">
        <f t="shared" si="22"/>
        <v>-1.1194029850746291E-2</v>
      </c>
      <c r="M117" s="45">
        <f t="shared" si="22"/>
        <v>1.9564340459862824E-2</v>
      </c>
      <c r="N117" s="45">
        <f t="shared" si="22"/>
        <v>1.0992335619201267E-2</v>
      </c>
      <c r="O117" s="45">
        <f t="shared" si="22"/>
        <v>2.7632109721661937E-2</v>
      </c>
      <c r="P117" s="45">
        <f t="shared" si="22"/>
        <v>0.1052843888664784</v>
      </c>
      <c r="Q117" s="45">
        <f t="shared" si="22"/>
        <v>7.9669221460266001E-3</v>
      </c>
      <c r="R117" s="45">
        <f t="shared" si="22"/>
        <v>4.7801532876159715E-2</v>
      </c>
      <c r="S117" s="45">
        <f t="shared" si="22"/>
        <v>4.6793061718434829E-2</v>
      </c>
      <c r="T117" s="45">
        <f t="shared" si="22"/>
        <v>2.813634530052438E-2</v>
      </c>
      <c r="U117" s="45">
        <f t="shared" si="22"/>
        <v>8.7131908027430385E-2</v>
      </c>
      <c r="V117" s="45">
        <f t="shared" si="22"/>
        <v>5.5365066559096385E-2</v>
      </c>
      <c r="W117" s="45">
        <f t="shared" si="22"/>
        <v>2.8640580879386826E-2</v>
      </c>
      <c r="X117" s="45">
        <f t="shared" si="22"/>
        <v>8.5114965711980614E-2</v>
      </c>
      <c r="Y117" s="45">
        <f t="shared" si="22"/>
        <v>-5.8087938684953634E-2</v>
      </c>
      <c r="Z117" s="45">
        <f t="shared" si="22"/>
        <v>-3.9431222267043188E-2</v>
      </c>
      <c r="AA117" s="45">
        <f t="shared" si="22"/>
        <v>-1.9766034691407849E-2</v>
      </c>
      <c r="AB117" s="45">
        <f t="shared" si="22"/>
        <v>-6.6559096409842906E-3</v>
      </c>
      <c r="AC117" s="45">
        <f t="shared" si="22"/>
        <v>6.8979427188382389E-2</v>
      </c>
      <c r="AD117" s="45">
        <f t="shared" si="22"/>
        <v>5.8390480032271055E-2</v>
      </c>
      <c r="AE117" s="45">
        <f t="shared" si="22"/>
        <v>7.0492133924969724E-2</v>
      </c>
      <c r="AF117" s="45">
        <f t="shared" si="22"/>
        <v>3.6708350141185939E-2</v>
      </c>
      <c r="AG117" s="45">
        <f t="shared" si="22"/>
        <v>8.3602258975393279E-2</v>
      </c>
      <c r="AH117" s="45">
        <f t="shared" si="22"/>
        <v>3.8725292456635717E-2</v>
      </c>
      <c r="AI117" s="25">
        <f t="shared" si="22"/>
        <v>-1.9261799112545403E-2</v>
      </c>
      <c r="AP117" s="1">
        <v>111</v>
      </c>
      <c r="AQ117" s="73">
        <f t="shared" si="10"/>
        <v>0.17050691244239632</v>
      </c>
      <c r="AR117" s="4">
        <v>-1.8472566859663603E-2</v>
      </c>
      <c r="AS117" s="4">
        <v>-8.7790020603779936E-3</v>
      </c>
    </row>
    <row r="118" spans="2:45" x14ac:dyDescent="0.3">
      <c r="B118" s="17"/>
      <c r="C118">
        <v>70</v>
      </c>
      <c r="D118" s="60">
        <f t="shared" si="19"/>
        <v>2093</v>
      </c>
      <c r="E118" s="45">
        <f t="shared" si="22"/>
        <v>3.3444816053511705E-3</v>
      </c>
      <c r="F118" s="45">
        <f t="shared" si="22"/>
        <v>1.5766841853798376E-2</v>
      </c>
      <c r="G118" s="45">
        <f t="shared" si="22"/>
        <v>-8.2656473960821791E-2</v>
      </c>
      <c r="H118" s="45">
        <f t="shared" si="22"/>
        <v>5.4467271858576208E-2</v>
      </c>
      <c r="I118" s="45">
        <f t="shared" si="22"/>
        <v>9.0778786430960341E-3</v>
      </c>
      <c r="J118" s="45">
        <f t="shared" si="22"/>
        <v>4.300047778308648E-2</v>
      </c>
      <c r="K118" s="45">
        <f t="shared" si="22"/>
        <v>-3.0100334448160536E-2</v>
      </c>
      <c r="L118" s="45">
        <f t="shared" si="22"/>
        <v>-1.2900143334925944E-2</v>
      </c>
      <c r="M118" s="45">
        <f t="shared" si="22"/>
        <v>2.10224558050645E-2</v>
      </c>
      <c r="N118" s="45">
        <f t="shared" si="22"/>
        <v>1.4811275680840898E-2</v>
      </c>
      <c r="O118" s="45">
        <f t="shared" si="22"/>
        <v>3.2489249880554232E-2</v>
      </c>
      <c r="P118" s="45">
        <f t="shared" si="22"/>
        <v>0.10750119445771619</v>
      </c>
      <c r="Q118" s="45">
        <f t="shared" si="22"/>
        <v>3.822264691829909E-3</v>
      </c>
      <c r="R118" s="45">
        <f t="shared" si="22"/>
        <v>4.4911610129001432E-2</v>
      </c>
      <c r="S118" s="45">
        <f t="shared" si="22"/>
        <v>5.3033922599139992E-2</v>
      </c>
      <c r="T118" s="45">
        <f t="shared" si="22"/>
        <v>2.866698518872432E-2</v>
      </c>
      <c r="U118" s="45">
        <f t="shared" si="22"/>
        <v>8.8389870998566655E-2</v>
      </c>
      <c r="V118" s="45">
        <f t="shared" si="22"/>
        <v>5.5900621118012424E-2</v>
      </c>
      <c r="W118" s="45">
        <f t="shared" si="22"/>
        <v>3.2489249880554232E-2</v>
      </c>
      <c r="X118" s="45">
        <f t="shared" si="22"/>
        <v>8.7434304825609169E-2</v>
      </c>
      <c r="Y118" s="45">
        <f t="shared" si="22"/>
        <v>-6.5456282847587199E-2</v>
      </c>
      <c r="Z118" s="45">
        <f t="shared" si="22"/>
        <v>-4.7300525561395128E-2</v>
      </c>
      <c r="AA118" s="45">
        <f t="shared" si="22"/>
        <v>-2.0544672718585764E-2</v>
      </c>
      <c r="AB118" s="45">
        <f t="shared" si="22"/>
        <v>-1.1944577161968466E-2</v>
      </c>
      <c r="AC118" s="45">
        <f t="shared" si="22"/>
        <v>7.16674629718108E-2</v>
      </c>
      <c r="AD118" s="45">
        <f t="shared" si="22"/>
        <v>6.1634018155757288E-2</v>
      </c>
      <c r="AE118" s="45">
        <f t="shared" si="22"/>
        <v>6.7367415193502145E-2</v>
      </c>
      <c r="AF118" s="45">
        <f t="shared" si="22"/>
        <v>3.7744863831820352E-2</v>
      </c>
      <c r="AG118" s="45">
        <f t="shared" si="22"/>
        <v>8.2178690874343055E-2</v>
      </c>
      <c r="AH118" s="45">
        <f t="shared" si="22"/>
        <v>3.8700430004777832E-2</v>
      </c>
      <c r="AI118" s="25">
        <f t="shared" si="22"/>
        <v>-2.818920210224558E-2</v>
      </c>
      <c r="AP118" s="1">
        <v>112</v>
      </c>
      <c r="AQ118" s="73">
        <f t="shared" si="10"/>
        <v>0.17204301075268819</v>
      </c>
      <c r="AR118" s="4">
        <v>-1.7110028724865799E-2</v>
      </c>
      <c r="AS118" s="4">
        <v>-7.7821011673151986E-3</v>
      </c>
    </row>
    <row r="119" spans="2:45" x14ac:dyDescent="0.3">
      <c r="B119" s="17"/>
      <c r="C119">
        <v>75</v>
      </c>
      <c r="D119" s="60">
        <f t="shared" si="19"/>
        <v>2232.6</v>
      </c>
      <c r="E119" s="45">
        <f t="shared" si="22"/>
        <v>6.4498790647675762E-3</v>
      </c>
      <c r="F119" s="45">
        <f t="shared" si="22"/>
        <v>1.4064319627340362E-2</v>
      </c>
      <c r="G119" s="45">
        <f t="shared" si="22"/>
        <v>-8.9402490369972193E-2</v>
      </c>
      <c r="H119" s="45">
        <f t="shared" si="22"/>
        <v>6.0646779539550347E-2</v>
      </c>
      <c r="I119" s="45">
        <f t="shared" si="22"/>
        <v>8.2415121383141148E-3</v>
      </c>
      <c r="J119" s="45">
        <f t="shared" si="22"/>
        <v>4.9001164561497848E-2</v>
      </c>
      <c r="K119" s="45">
        <f t="shared" si="22"/>
        <v>-4.0132580847442402E-2</v>
      </c>
      <c r="L119" s="45">
        <f t="shared" si="22"/>
        <v>-8.7790020603779936E-3</v>
      </c>
      <c r="M119" s="45">
        <f t="shared" si="22"/>
        <v>2.7949475947326028E-2</v>
      </c>
      <c r="N119" s="45">
        <f t="shared" si="22"/>
        <v>2.1678760189913146E-2</v>
      </c>
      <c r="O119" s="45">
        <f t="shared" si="22"/>
        <v>2.6605751142166126E-2</v>
      </c>
      <c r="P119" s="45">
        <f t="shared" si="22"/>
        <v>0.10633342291498706</v>
      </c>
      <c r="Q119" s="45">
        <f t="shared" si="22"/>
        <v>7.7936038699274795E-3</v>
      </c>
      <c r="R119" s="45">
        <f t="shared" si="22"/>
        <v>4.9896981098271113E-2</v>
      </c>
      <c r="S119" s="45">
        <f t="shared" si="22"/>
        <v>5.1240705903431022E-2</v>
      </c>
      <c r="T119" s="45">
        <f t="shared" si="22"/>
        <v>2.1678760189913146E-2</v>
      </c>
      <c r="U119" s="45">
        <f t="shared" si="22"/>
        <v>8.3490101227268701E-2</v>
      </c>
      <c r="V119" s="45">
        <f t="shared" si="22"/>
        <v>4.6313714951178038E-2</v>
      </c>
      <c r="W119" s="45">
        <f t="shared" si="22"/>
        <v>1.8543402311206707E-2</v>
      </c>
      <c r="X119" s="45">
        <f t="shared" si="22"/>
        <v>8.0802651616948898E-2</v>
      </c>
      <c r="Y119" s="45">
        <f t="shared" si="22"/>
        <v>-6.9246618292573642E-2</v>
      </c>
      <c r="Z119" s="45">
        <f t="shared" si="22"/>
        <v>-6.252799426677412E-2</v>
      </c>
      <c r="AA119" s="45">
        <f t="shared" si="22"/>
        <v>-3.2070232016482986E-2</v>
      </c>
      <c r="AB119" s="45">
        <f t="shared" si="22"/>
        <v>-9.6748185971512624E-3</v>
      </c>
      <c r="AC119" s="45">
        <f t="shared" si="22"/>
        <v>8.2146376422108799E-2</v>
      </c>
      <c r="AD119" s="45">
        <f t="shared" si="22"/>
        <v>4.6313714951178038E-2</v>
      </c>
      <c r="AE119" s="45">
        <f t="shared" si="22"/>
        <v>5.9750963002777074E-2</v>
      </c>
      <c r="AF119" s="45">
        <f t="shared" si="22"/>
        <v>2.3022484995073051E-2</v>
      </c>
      <c r="AG119" s="45">
        <f t="shared" si="22"/>
        <v>6.9157036638896399E-2</v>
      </c>
      <c r="AH119" s="45">
        <f t="shared" si="22"/>
        <v>2.3022484995073051E-2</v>
      </c>
      <c r="AI119" s="25">
        <f t="shared" si="22"/>
        <v>-4.1476305652602311E-2</v>
      </c>
      <c r="AP119" s="1">
        <v>113</v>
      </c>
      <c r="AQ119" s="73">
        <f t="shared" si="10"/>
        <v>0.17357910906298002</v>
      </c>
      <c r="AR119" s="4">
        <v>-1.7094017094017065E-2</v>
      </c>
      <c r="AS119" s="4">
        <v>-7.7124363035394883E-3</v>
      </c>
    </row>
    <row r="120" spans="2:45" x14ac:dyDescent="0.3">
      <c r="B120" s="17"/>
      <c r="C120">
        <v>80</v>
      </c>
      <c r="D120" s="60">
        <f t="shared" si="19"/>
        <v>2420</v>
      </c>
      <c r="E120" s="45">
        <f t="shared" si="22"/>
        <v>1.2809917355371901E-2</v>
      </c>
      <c r="F120" s="45">
        <f t="shared" si="22"/>
        <v>7.8512396694214882E-3</v>
      </c>
      <c r="G120" s="45">
        <f t="shared" si="22"/>
        <v>-9.0082644628099173E-2</v>
      </c>
      <c r="H120" s="45">
        <f t="shared" si="22"/>
        <v>6.363636363636363E-2</v>
      </c>
      <c r="I120" s="45">
        <f t="shared" si="22"/>
        <v>5.7851239669421484E-3</v>
      </c>
      <c r="J120" s="45">
        <f t="shared" si="22"/>
        <v>6.5289256198347106E-2</v>
      </c>
      <c r="K120" s="45">
        <f t="shared" si="22"/>
        <v>-4.2975206611570248E-2</v>
      </c>
      <c r="L120" s="45">
        <f t="shared" si="22"/>
        <v>-2.4793388429752068E-3</v>
      </c>
      <c r="M120" s="45">
        <f t="shared" si="22"/>
        <v>4.7933884297520664E-2</v>
      </c>
      <c r="N120" s="45">
        <f t="shared" si="22"/>
        <v>2.2727272727272728E-2</v>
      </c>
      <c r="O120" s="45">
        <f t="shared" si="22"/>
        <v>2.6859504132231406E-2</v>
      </c>
      <c r="P120" s="45">
        <f t="shared" si="22"/>
        <v>0.10041322314049586</v>
      </c>
      <c r="Q120" s="45">
        <f t="shared" si="22"/>
        <v>9.9173553719008271E-3</v>
      </c>
      <c r="R120" s="45">
        <f t="shared" si="22"/>
        <v>6.7355371900826452E-2</v>
      </c>
      <c r="S120" s="45">
        <f t="shared" si="22"/>
        <v>4.4628099173553717E-2</v>
      </c>
      <c r="T120" s="45">
        <f t="shared" si="22"/>
        <v>1.3223140495867768E-2</v>
      </c>
      <c r="U120" s="45">
        <f t="shared" si="22"/>
        <v>8.6776859504132234E-2</v>
      </c>
      <c r="V120" s="45">
        <f t="shared" si="22"/>
        <v>3.8429752066115701E-2</v>
      </c>
      <c r="W120" s="45">
        <f t="shared" si="22"/>
        <v>7.4380165289256199E-3</v>
      </c>
      <c r="X120" s="45">
        <f t="shared" si="22"/>
        <v>7.5619834710743808E-2</v>
      </c>
      <c r="Y120" s="45">
        <f t="shared" si="22"/>
        <v>-7.768595041322314E-2</v>
      </c>
      <c r="Z120" s="45">
        <f t="shared" si="22"/>
        <v>-7.479338842975207E-2</v>
      </c>
      <c r="AA120" s="45">
        <f t="shared" si="22"/>
        <v>-4.2975206611570248E-2</v>
      </c>
      <c r="AB120" s="45">
        <f t="shared" si="22"/>
        <v>-1.0743801652892562E-2</v>
      </c>
      <c r="AC120" s="45">
        <f t="shared" si="22"/>
        <v>8.7190082644628103E-2</v>
      </c>
      <c r="AD120" s="45">
        <f t="shared" si="22"/>
        <v>3.884297520661157E-2</v>
      </c>
      <c r="AE120" s="45">
        <f t="shared" si="22"/>
        <v>4.1322314049586778E-2</v>
      </c>
      <c r="AF120" s="45">
        <f t="shared" si="22"/>
        <v>2.3966942148760332E-2</v>
      </c>
      <c r="AG120" s="45">
        <f t="shared" si="22"/>
        <v>6.0330578512396697E-2</v>
      </c>
      <c r="AH120" s="45">
        <f t="shared" si="22"/>
        <v>6.6115702479338841E-3</v>
      </c>
      <c r="AI120" s="25">
        <f t="shared" si="22"/>
        <v>-5.6611570247933882E-2</v>
      </c>
      <c r="AP120" s="1">
        <v>114</v>
      </c>
      <c r="AQ120" s="73">
        <f t="shared" si="10"/>
        <v>0.17511520737327188</v>
      </c>
      <c r="AR120" s="4">
        <v>-1.6824395373291248E-2</v>
      </c>
      <c r="AS120" s="4">
        <v>-7.3688773298656593E-3</v>
      </c>
    </row>
    <row r="121" spans="2:45" x14ac:dyDescent="0.3">
      <c r="B121" s="17"/>
      <c r="C121">
        <v>85</v>
      </c>
      <c r="D121" s="60">
        <f t="shared" si="19"/>
        <v>2768.4</v>
      </c>
      <c r="E121" s="45">
        <f t="shared" si="22"/>
        <v>9.6084380869816167E-3</v>
      </c>
      <c r="F121" s="45">
        <f t="shared" si="22"/>
        <v>2.3695997688195313E-2</v>
      </c>
      <c r="G121" s="45">
        <f t="shared" si="22"/>
        <v>-8.7920820690651671E-2</v>
      </c>
      <c r="H121" s="45">
        <f t="shared" si="22"/>
        <v>6.1985262245340234E-2</v>
      </c>
      <c r="I121" s="45">
        <f t="shared" si="22"/>
        <v>-7.3688773298656593E-3</v>
      </c>
      <c r="J121" s="45">
        <f t="shared" si="22"/>
        <v>7.1376968646149369E-2</v>
      </c>
      <c r="K121" s="45">
        <f t="shared" si="22"/>
        <v>-5.5411067764773905E-2</v>
      </c>
      <c r="L121" s="45">
        <f t="shared" ref="L121:AI121" si="23">(L71-$D121)/$D121</f>
        <v>1.3003901170350776E-3</v>
      </c>
      <c r="M121" s="45">
        <f t="shared" si="23"/>
        <v>4.5369166305447156E-2</v>
      </c>
      <c r="N121" s="45">
        <f t="shared" si="23"/>
        <v>3.236526513509605E-2</v>
      </c>
      <c r="O121" s="45">
        <f t="shared" si="23"/>
        <v>1.0330877040890012E-2</v>
      </c>
      <c r="P121" s="45">
        <f t="shared" si="23"/>
        <v>0.10424794104898133</v>
      </c>
      <c r="Q121" s="45">
        <f t="shared" si="23"/>
        <v>-6.2852188990030668E-3</v>
      </c>
      <c r="R121" s="45">
        <f t="shared" si="23"/>
        <v>5.0065019505851724E-2</v>
      </c>
      <c r="S121" s="45">
        <f t="shared" si="23"/>
        <v>2.4779656119057906E-2</v>
      </c>
      <c r="T121" s="45">
        <f t="shared" si="23"/>
        <v>2.3695997688195313E-2</v>
      </c>
      <c r="U121" s="45">
        <f t="shared" si="23"/>
        <v>7.7878919231324922E-2</v>
      </c>
      <c r="V121" s="45">
        <f t="shared" si="23"/>
        <v>4.4285507874584566E-2</v>
      </c>
      <c r="W121" s="45">
        <f t="shared" si="23"/>
        <v>-9.1749747146366457E-3</v>
      </c>
      <c r="X121" s="45">
        <f t="shared" si="23"/>
        <v>7.6434041323508131E-2</v>
      </c>
      <c r="Y121" s="45">
        <f t="shared" si="23"/>
        <v>-7.672301690507155E-2</v>
      </c>
      <c r="Z121" s="45">
        <f t="shared" si="23"/>
        <v>-0.10778789192313253</v>
      </c>
      <c r="AA121" s="45">
        <f t="shared" si="23"/>
        <v>-6.4441554688628847E-2</v>
      </c>
      <c r="AB121" s="45">
        <f t="shared" si="23"/>
        <v>-1.1703511053316027E-2</v>
      </c>
      <c r="AC121" s="45">
        <f t="shared" si="23"/>
        <v>8.5103308770408864E-2</v>
      </c>
      <c r="AD121" s="45">
        <f t="shared" si="23"/>
        <v>2.694697298078309E-2</v>
      </c>
      <c r="AE121" s="45">
        <f t="shared" si="23"/>
        <v>2.2973558734286918E-2</v>
      </c>
      <c r="AF121" s="45">
        <f t="shared" si="23"/>
        <v>9.247218610027419E-3</v>
      </c>
      <c r="AG121" s="45">
        <f t="shared" si="23"/>
        <v>7.1738188123103563E-2</v>
      </c>
      <c r="AH121" s="45">
        <f t="shared" si="23"/>
        <v>-1.5676925299812197E-2</v>
      </c>
      <c r="AI121" s="25">
        <f t="shared" si="23"/>
        <v>-9.406155179887303E-2</v>
      </c>
      <c r="AP121" s="1">
        <v>115</v>
      </c>
      <c r="AQ121" s="73">
        <f t="shared" si="10"/>
        <v>0.17665130568356374</v>
      </c>
      <c r="AR121" s="4">
        <v>-1.6094420600858368E-2</v>
      </c>
      <c r="AS121" s="4">
        <v>-7.0121951219512197E-3</v>
      </c>
    </row>
    <row r="122" spans="2:45" x14ac:dyDescent="0.3">
      <c r="B122" s="17"/>
      <c r="C122">
        <v>90</v>
      </c>
      <c r="D122" s="60">
        <f t="shared" si="19"/>
        <v>3280</v>
      </c>
      <c r="E122" s="45">
        <f t="shared" ref="E122:AI123" si="24">(E72-$D122)/$D122</f>
        <v>1.4634146341463415E-2</v>
      </c>
      <c r="F122" s="45">
        <f t="shared" si="24"/>
        <v>2.6524390243902438E-2</v>
      </c>
      <c r="G122" s="45">
        <f t="shared" si="24"/>
        <v>-7.8963414634146342E-2</v>
      </c>
      <c r="H122" s="45">
        <f t="shared" si="24"/>
        <v>4.2987804878048777E-2</v>
      </c>
      <c r="I122" s="45">
        <f t="shared" si="24"/>
        <v>-5.1829268292682929E-3</v>
      </c>
      <c r="J122" s="45">
        <f t="shared" si="24"/>
        <v>7.4695121951219509E-2</v>
      </c>
      <c r="K122" s="45">
        <f t="shared" si="24"/>
        <v>-3.7195121951219511E-2</v>
      </c>
      <c r="L122" s="45">
        <f t="shared" si="24"/>
        <v>-7.0121951219512197E-3</v>
      </c>
      <c r="M122" s="45">
        <f t="shared" si="24"/>
        <v>3.567073170731707E-2</v>
      </c>
      <c r="N122" s="45">
        <f t="shared" si="24"/>
        <v>4.3292682926829265E-2</v>
      </c>
      <c r="O122" s="45">
        <f t="shared" si="24"/>
        <v>3.6585365853658539E-3</v>
      </c>
      <c r="P122" s="45">
        <f t="shared" si="24"/>
        <v>0.11402439024390244</v>
      </c>
      <c r="Q122" s="45">
        <f t="shared" si="24"/>
        <v>-3.3841463414634149E-2</v>
      </c>
      <c r="R122" s="45">
        <f t="shared" si="24"/>
        <v>2.8048780487804879E-2</v>
      </c>
      <c r="S122" s="45">
        <f t="shared" si="24"/>
        <v>2.8353658536585367E-2</v>
      </c>
      <c r="T122" s="45">
        <f t="shared" si="24"/>
        <v>2.4085365853658537E-2</v>
      </c>
      <c r="U122" s="45">
        <f t="shared" si="24"/>
        <v>7.6524390243902438E-2</v>
      </c>
      <c r="V122" s="45">
        <f t="shared" si="24"/>
        <v>6.2804878048780488E-2</v>
      </c>
      <c r="W122" s="45">
        <f t="shared" si="24"/>
        <v>2.5000000000000001E-2</v>
      </c>
      <c r="X122" s="45">
        <f t="shared" si="24"/>
        <v>8.9329268292682923E-2</v>
      </c>
      <c r="Y122" s="45">
        <f t="shared" si="24"/>
        <v>-7.8963414634146342E-2</v>
      </c>
      <c r="Z122" s="45">
        <f t="shared" si="24"/>
        <v>-6.9207317073170738E-2</v>
      </c>
      <c r="AA122" s="45">
        <f t="shared" si="24"/>
        <v>-4.1158536585365856E-2</v>
      </c>
      <c r="AB122" s="45">
        <f t="shared" si="24"/>
        <v>-2.5000000000000001E-2</v>
      </c>
      <c r="AC122" s="45">
        <f t="shared" si="24"/>
        <v>9.5731707317073172E-2</v>
      </c>
      <c r="AD122" s="45">
        <f t="shared" si="24"/>
        <v>1.676829268292683E-2</v>
      </c>
      <c r="AE122" s="45">
        <f t="shared" si="24"/>
        <v>4.4817073170731705E-2</v>
      </c>
      <c r="AF122" s="45">
        <f t="shared" si="24"/>
        <v>-1.6463414634146342E-2</v>
      </c>
      <c r="AG122" s="45">
        <f t="shared" si="24"/>
        <v>5.8841463414634143E-2</v>
      </c>
      <c r="AH122" s="45">
        <f t="shared" si="24"/>
        <v>2.5000000000000001E-2</v>
      </c>
      <c r="AI122" s="25">
        <f t="shared" si="24"/>
        <v>-0.10884146341463415</v>
      </c>
      <c r="AP122" s="1">
        <v>116</v>
      </c>
      <c r="AQ122" s="73">
        <f t="shared" si="10"/>
        <v>0.1781874039938556</v>
      </c>
      <c r="AR122" s="4">
        <v>-1.5748031496062933E-2</v>
      </c>
      <c r="AS122" s="4">
        <v>-6.6559096409842906E-3</v>
      </c>
    </row>
    <row r="123" spans="2:45" x14ac:dyDescent="0.3">
      <c r="B123" s="18"/>
      <c r="C123" s="46">
        <v>95</v>
      </c>
      <c r="D123" s="61">
        <f t="shared" si="19"/>
        <v>4010.4</v>
      </c>
      <c r="E123" s="47">
        <f t="shared" si="24"/>
        <v>7.6301615798922574E-3</v>
      </c>
      <c r="F123" s="47">
        <f t="shared" si="24"/>
        <v>3.6305605425892652E-2</v>
      </c>
      <c r="G123" s="47">
        <f t="shared" si="24"/>
        <v>-6.0442848593656513E-2</v>
      </c>
      <c r="H123" s="47">
        <f t="shared" si="24"/>
        <v>2.8076999800518629E-2</v>
      </c>
      <c r="I123" s="47">
        <f t="shared" si="24"/>
        <v>-1.156991821264714E-2</v>
      </c>
      <c r="J123" s="47">
        <f t="shared" si="24"/>
        <v>4.8274486335527604E-2</v>
      </c>
      <c r="K123" s="47">
        <f t="shared" si="24"/>
        <v>-4.6479154199082405E-2</v>
      </c>
      <c r="L123" s="47">
        <f t="shared" si="24"/>
        <v>-2.6531019349690824E-2</v>
      </c>
      <c r="M123" s="47">
        <f t="shared" si="24"/>
        <v>3.1318571713544761E-2</v>
      </c>
      <c r="N123" s="47">
        <f t="shared" si="24"/>
        <v>5.2762816676640713E-2</v>
      </c>
      <c r="O123" s="47">
        <f t="shared" si="24"/>
        <v>-1.9549172152403774E-2</v>
      </c>
      <c r="P123" s="47">
        <f t="shared" si="24"/>
        <v>9.789547177338917E-2</v>
      </c>
      <c r="Q123" s="47">
        <f t="shared" si="24"/>
        <v>-3.6754438460004014E-2</v>
      </c>
      <c r="R123" s="47">
        <f t="shared" si="24"/>
        <v>-6.33353281468185E-3</v>
      </c>
      <c r="S123" s="47">
        <f t="shared" si="24"/>
        <v>1.087173349291839E-2</v>
      </c>
      <c r="T123" s="47">
        <f t="shared" si="24"/>
        <v>2.4586076201875102E-2</v>
      </c>
      <c r="U123" s="47">
        <f t="shared" si="24"/>
        <v>4.8025134649910213E-2</v>
      </c>
      <c r="V123" s="47">
        <f t="shared" si="24"/>
        <v>4.952124476361458E-2</v>
      </c>
      <c r="W123" s="47">
        <f t="shared" si="24"/>
        <v>2.6580889686814258E-2</v>
      </c>
      <c r="X123" s="47">
        <f t="shared" si="24"/>
        <v>6.7973269499301797E-2</v>
      </c>
      <c r="Y123" s="47">
        <f t="shared" si="24"/>
        <v>-8.7123478954717753E-2</v>
      </c>
      <c r="Z123" s="47">
        <f t="shared" si="24"/>
        <v>-5.4957111510073826E-2</v>
      </c>
      <c r="AA123" s="47">
        <f t="shared" si="24"/>
        <v>-4.0494713744264936E-2</v>
      </c>
      <c r="AB123" s="47">
        <f t="shared" si="24"/>
        <v>-3.9497307001795351E-2</v>
      </c>
      <c r="AC123" s="47">
        <f t="shared" si="24"/>
        <v>8.0440853780171531E-2</v>
      </c>
      <c r="AD123" s="47">
        <f t="shared" si="24"/>
        <v>-1.5958507879513491E-3</v>
      </c>
      <c r="AE123" s="47">
        <f t="shared" si="24"/>
        <v>2.084580091761418E-2</v>
      </c>
      <c r="AF123" s="47">
        <f t="shared" si="24"/>
        <v>-3.525832834629964E-2</v>
      </c>
      <c r="AG123" s="47">
        <f t="shared" si="24"/>
        <v>2.7328944743666445E-2</v>
      </c>
      <c r="AH123" s="47">
        <f t="shared" si="24"/>
        <v>8.8769200079792318E-3</v>
      </c>
      <c r="AI123" s="29">
        <f t="shared" si="24"/>
        <v>-0.11904049471374428</v>
      </c>
      <c r="AP123" s="1">
        <v>117</v>
      </c>
      <c r="AQ123" s="73">
        <f t="shared" si="10"/>
        <v>0.17972350230414746</v>
      </c>
      <c r="AR123" s="4">
        <v>-1.5719899964272876E-2</v>
      </c>
      <c r="AS123" s="4">
        <v>-6.33353281468185E-3</v>
      </c>
    </row>
    <row r="124" spans="2:45" x14ac:dyDescent="0.3">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P124" s="1">
        <v>118</v>
      </c>
      <c r="AQ124" s="73">
        <f t="shared" si="10"/>
        <v>0.18125960061443933</v>
      </c>
      <c r="AR124" s="4">
        <v>-1.5573653379054118E-2</v>
      </c>
      <c r="AS124" s="4">
        <v>-6.3172272494451858E-3</v>
      </c>
    </row>
    <row r="125" spans="2:45" x14ac:dyDescent="0.3">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P125" s="1">
        <v>119</v>
      </c>
      <c r="AQ125" s="73">
        <f t="shared" si="10"/>
        <v>0.18279569892473119</v>
      </c>
      <c r="AR125" s="4">
        <v>-1.5461346633416459E-2</v>
      </c>
      <c r="AS125" s="4">
        <v>-6.2852188990030668E-3</v>
      </c>
    </row>
    <row r="126" spans="2:45" s="33" customFormat="1" ht="15.6" customHeight="1" x14ac:dyDescent="0.35">
      <c r="B126" s="32" t="s">
        <v>61</v>
      </c>
      <c r="D126" s="32" t="s">
        <v>65</v>
      </c>
      <c r="F126" s="32" t="s">
        <v>62</v>
      </c>
      <c r="I126" s="32" t="s">
        <v>63</v>
      </c>
      <c r="W126" s="32" t="s">
        <v>70</v>
      </c>
      <c r="AP126" s="1">
        <v>120</v>
      </c>
      <c r="AQ126" s="73">
        <f t="shared" si="10"/>
        <v>0.18433179723502305</v>
      </c>
      <c r="AR126" s="4">
        <v>-1.4913415911752046E-2</v>
      </c>
      <c r="AS126" s="4">
        <v>-6.1304105517368656E-3</v>
      </c>
    </row>
    <row r="127" spans="2:45" x14ac:dyDescent="0.3">
      <c r="B127" s="50"/>
      <c r="C127" s="41"/>
      <c r="D127" s="41"/>
      <c r="E127" s="41"/>
      <c r="F127" s="41"/>
      <c r="G127" s="41"/>
      <c r="H127" s="41"/>
      <c r="I127" s="41"/>
      <c r="J127" s="41"/>
      <c r="K127" s="41"/>
      <c r="L127" s="41"/>
      <c r="M127" s="41"/>
      <c r="N127" s="41"/>
      <c r="O127" s="41"/>
      <c r="P127" s="41"/>
      <c r="Q127" s="41"/>
      <c r="R127" s="41"/>
      <c r="S127" s="41"/>
      <c r="T127" s="41"/>
      <c r="U127" s="41"/>
      <c r="V127" s="41"/>
      <c r="W127" s="41"/>
      <c r="X127" s="41"/>
      <c r="Y127" s="41"/>
      <c r="Z127" s="41"/>
      <c r="AA127" s="41"/>
      <c r="AB127" s="41"/>
      <c r="AC127" s="41"/>
      <c r="AD127" s="41"/>
      <c r="AE127" s="41"/>
      <c r="AF127" s="41"/>
      <c r="AG127" s="41"/>
      <c r="AH127" s="41"/>
      <c r="AI127" s="42"/>
      <c r="AP127" s="1">
        <v>121</v>
      </c>
      <c r="AQ127" s="73">
        <f t="shared" si="10"/>
        <v>0.18586789554531491</v>
      </c>
      <c r="AR127" s="4">
        <v>-1.4609421586165705E-2</v>
      </c>
      <c r="AS127" s="4">
        <v>-6.0329605650382909E-3</v>
      </c>
    </row>
    <row r="128" spans="2:45" x14ac:dyDescent="0.3">
      <c r="B128" s="17"/>
      <c r="D128" t="s">
        <v>57</v>
      </c>
      <c r="E128" s="1">
        <f>E6</f>
        <v>898</v>
      </c>
      <c r="F128" s="1">
        <f t="shared" ref="F128:AI128" si="25">F6</f>
        <v>903</v>
      </c>
      <c r="G128" s="1">
        <f t="shared" si="25"/>
        <v>907</v>
      </c>
      <c r="H128" s="1">
        <f t="shared" si="25"/>
        <v>911</v>
      </c>
      <c r="I128" s="1">
        <f t="shared" si="25"/>
        <v>917</v>
      </c>
      <c r="J128" s="1">
        <f t="shared" si="25"/>
        <v>923</v>
      </c>
      <c r="K128" s="1">
        <f t="shared" si="25"/>
        <v>924</v>
      </c>
      <c r="L128" s="1">
        <f t="shared" si="25"/>
        <v>924</v>
      </c>
      <c r="M128" s="1">
        <f t="shared" si="25"/>
        <v>924</v>
      </c>
      <c r="N128" s="1">
        <f t="shared" si="25"/>
        <v>925</v>
      </c>
      <c r="O128" s="1">
        <f t="shared" si="25"/>
        <v>944</v>
      </c>
      <c r="P128" s="1">
        <f t="shared" si="25"/>
        <v>945</v>
      </c>
      <c r="Q128" s="1">
        <f t="shared" si="25"/>
        <v>946</v>
      </c>
      <c r="R128" s="1">
        <f t="shared" si="25"/>
        <v>947</v>
      </c>
      <c r="S128" s="1">
        <f t="shared" si="25"/>
        <v>952</v>
      </c>
      <c r="T128" s="1">
        <f t="shared" si="25"/>
        <v>953</v>
      </c>
      <c r="U128" s="1">
        <f t="shared" si="25"/>
        <v>953</v>
      </c>
      <c r="V128" s="1">
        <f t="shared" si="25"/>
        <v>966</v>
      </c>
      <c r="W128" s="1">
        <f t="shared" si="25"/>
        <v>970</v>
      </c>
      <c r="X128" s="1">
        <f t="shared" si="25"/>
        <v>972</v>
      </c>
      <c r="Y128" s="1">
        <f t="shared" si="25"/>
        <v>974</v>
      </c>
      <c r="Z128" s="1">
        <f t="shared" si="25"/>
        <v>977</v>
      </c>
      <c r="AA128" s="1">
        <f t="shared" si="25"/>
        <v>983</v>
      </c>
      <c r="AB128" s="1">
        <f t="shared" si="25"/>
        <v>983</v>
      </c>
      <c r="AC128" s="1">
        <f t="shared" si="25"/>
        <v>992</v>
      </c>
      <c r="AD128" s="1">
        <f t="shared" si="25"/>
        <v>997</v>
      </c>
      <c r="AE128" s="1">
        <f t="shared" si="25"/>
        <v>1013</v>
      </c>
      <c r="AF128" s="1">
        <f t="shared" si="25"/>
        <v>1013</v>
      </c>
      <c r="AG128" s="1">
        <f t="shared" si="25"/>
        <v>1014</v>
      </c>
      <c r="AH128" s="1">
        <f t="shared" si="25"/>
        <v>1039</v>
      </c>
      <c r="AI128" s="1">
        <f t="shared" si="25"/>
        <v>1074</v>
      </c>
      <c r="AJ128" t="s">
        <v>59</v>
      </c>
      <c r="AP128" s="1">
        <v>122</v>
      </c>
      <c r="AQ128" s="73">
        <f t="shared" si="10"/>
        <v>0.18740399385560677</v>
      </c>
      <c r="AR128" s="4">
        <v>-1.4605647517039922E-2</v>
      </c>
      <c r="AS128" s="4">
        <v>-5.7273768613974796E-3</v>
      </c>
    </row>
    <row r="129" spans="2:45" x14ac:dyDescent="0.3">
      <c r="B129" s="51" t="s">
        <v>37</v>
      </c>
      <c r="D129">
        <v>1</v>
      </c>
      <c r="E129" s="38">
        <f>E81</f>
        <v>-8.0055690915419812E-3</v>
      </c>
      <c r="F129" s="38">
        <f t="shared" ref="E129:AI134" si="26">F81</f>
        <v>-4.5248868778280937E-3</v>
      </c>
      <c r="G129" s="38">
        <f t="shared" si="26"/>
        <v>-6.5436825617821132E-2</v>
      </c>
      <c r="H129" s="38">
        <f t="shared" si="26"/>
        <v>8.4232509571876044E-2</v>
      </c>
      <c r="I129" s="38">
        <f t="shared" si="26"/>
        <v>-6.2652279846850375E-3</v>
      </c>
      <c r="J129" s="38">
        <f t="shared" si="26"/>
        <v>2.5060911938739952E-2</v>
      </c>
      <c r="K129" s="38">
        <f t="shared" si="26"/>
        <v>-4.5248868778280937E-3</v>
      </c>
      <c r="L129" s="38">
        <f t="shared" si="26"/>
        <v>-3.2370344587539193E-2</v>
      </c>
      <c r="M129" s="38">
        <f t="shared" si="26"/>
        <v>2.436477549599682E-3</v>
      </c>
      <c r="N129" s="38">
        <f t="shared" si="26"/>
        <v>1.1138183083884401E-2</v>
      </c>
      <c r="O129" s="38">
        <f t="shared" si="26"/>
        <v>6.1608075182735776E-2</v>
      </c>
      <c r="P129" s="38">
        <f t="shared" si="26"/>
        <v>8.9453532892446883E-2</v>
      </c>
      <c r="Q129" s="38">
        <f t="shared" si="26"/>
        <v>3.7243299686738562E-2</v>
      </c>
      <c r="R129" s="38">
        <f t="shared" si="26"/>
        <v>0.19213365819700656</v>
      </c>
      <c r="S129" s="38">
        <f t="shared" si="26"/>
        <v>1.2878524190741345E-2</v>
      </c>
      <c r="T129" s="38">
        <f t="shared" si="26"/>
        <v>7.9011486251305219E-2</v>
      </c>
      <c r="U129" s="38">
        <f t="shared" si="26"/>
        <v>6.1608075182735776E-2</v>
      </c>
      <c r="V129" s="38">
        <f t="shared" si="26"/>
        <v>8.597285067873299E-2</v>
      </c>
      <c r="W129" s="38">
        <f t="shared" si="26"/>
        <v>3.8983640793595502E-2</v>
      </c>
      <c r="X129" s="38">
        <f t="shared" si="26"/>
        <v>5.8127392969021884E-2</v>
      </c>
      <c r="Y129" s="38">
        <f t="shared" si="26"/>
        <v>6.5088757396449662E-2</v>
      </c>
      <c r="Z129" s="38">
        <f t="shared" si="26"/>
        <v>-3.411068569439614E-2</v>
      </c>
      <c r="AA129" s="38">
        <f t="shared" si="26"/>
        <v>-2.018795683954059E-2</v>
      </c>
      <c r="AB129" s="38">
        <f t="shared" si="26"/>
        <v>-8.0055690915419812E-3</v>
      </c>
      <c r="AC129" s="38">
        <f t="shared" si="26"/>
        <v>3.376261747302467E-2</v>
      </c>
      <c r="AD129" s="38">
        <f t="shared" si="26"/>
        <v>0.10859728506787326</v>
      </c>
      <c r="AE129" s="38">
        <f t="shared" si="26"/>
        <v>0.16254785938043853</v>
      </c>
      <c r="AF129" s="38">
        <f t="shared" si="26"/>
        <v>0.10163592064044548</v>
      </c>
      <c r="AG129" s="38">
        <f t="shared" si="26"/>
        <v>0.21301775147928989</v>
      </c>
      <c r="AH129" s="38">
        <f t="shared" si="26"/>
        <v>0.16254785938043853</v>
      </c>
      <c r="AI129" s="52">
        <f t="shared" si="26"/>
        <v>0.11903933170901493</v>
      </c>
      <c r="AP129" s="1">
        <v>123</v>
      </c>
      <c r="AQ129" s="73">
        <f t="shared" si="10"/>
        <v>0.1889400921658986</v>
      </c>
      <c r="AR129" s="4">
        <v>-1.4487673793667458E-2</v>
      </c>
      <c r="AS129" s="4">
        <v>-5.4378935317686821E-3</v>
      </c>
    </row>
    <row r="130" spans="2:45" x14ac:dyDescent="0.3">
      <c r="B130" s="17"/>
      <c r="D130">
        <v>3</v>
      </c>
      <c r="E130" s="38">
        <f t="shared" si="26"/>
        <v>-1.9081693500298084E-2</v>
      </c>
      <c r="F130" s="38">
        <f t="shared" si="26"/>
        <v>2.9815146094222642E-4</v>
      </c>
      <c r="G130" s="38">
        <f t="shared" si="26"/>
        <v>-2.9516994633273636E-2</v>
      </c>
      <c r="H130" s="38">
        <f t="shared" si="26"/>
        <v>6.7382230172927923E-2</v>
      </c>
      <c r="I130" s="38">
        <f t="shared" si="26"/>
        <v>-1.9081693500298084E-2</v>
      </c>
      <c r="J130" s="38">
        <f t="shared" si="26"/>
        <v>1.2224209898628572E-2</v>
      </c>
      <c r="K130" s="38">
        <f t="shared" si="26"/>
        <v>1.2224209898628572E-2</v>
      </c>
      <c r="L130" s="38">
        <f t="shared" si="26"/>
        <v>-2.2063208109719672E-2</v>
      </c>
      <c r="M130" s="38">
        <f t="shared" si="26"/>
        <v>-1.9081693500298084E-2</v>
      </c>
      <c r="N130" s="38">
        <f t="shared" si="26"/>
        <v>1.2224209898628572E-2</v>
      </c>
      <c r="O130" s="38">
        <f t="shared" si="26"/>
        <v>2.2659511031604126E-2</v>
      </c>
      <c r="P130" s="38">
        <f t="shared" si="26"/>
        <v>4.8002385211687607E-2</v>
      </c>
      <c r="Q130" s="38">
        <f t="shared" si="26"/>
        <v>1.6696481812760951E-2</v>
      </c>
      <c r="R130" s="38">
        <f t="shared" si="26"/>
        <v>0.12701252236135965</v>
      </c>
      <c r="S130" s="38">
        <f t="shared" si="26"/>
        <v>2.2659511031604126E-2</v>
      </c>
      <c r="T130" s="38">
        <f t="shared" si="26"/>
        <v>4.3530113297555226E-2</v>
      </c>
      <c r="U130" s="38">
        <f t="shared" si="26"/>
        <v>4.5020870602266019E-2</v>
      </c>
      <c r="V130" s="38">
        <f t="shared" si="26"/>
        <v>6.7382230172927923E-2</v>
      </c>
      <c r="W130" s="38">
        <f t="shared" si="26"/>
        <v>3.9057841383422852E-2</v>
      </c>
      <c r="X130" s="38">
        <f t="shared" si="26"/>
        <v>4.2039355992844432E-2</v>
      </c>
      <c r="Y130" s="38">
        <f t="shared" si="26"/>
        <v>3.011329755515809E-2</v>
      </c>
      <c r="Z130" s="38">
        <f t="shared" si="26"/>
        <v>-2.8026237328562843E-2</v>
      </c>
      <c r="AA130" s="38">
        <f t="shared" si="26"/>
        <v>-1.4609421586165705E-2</v>
      </c>
      <c r="AB130" s="38">
        <f t="shared" si="26"/>
        <v>-1.9081693500298084E-2</v>
      </c>
      <c r="AC130" s="38">
        <f t="shared" si="26"/>
        <v>4.3530113297555226E-2</v>
      </c>
      <c r="AD130" s="38">
        <f t="shared" si="26"/>
        <v>6.589147286821713E-2</v>
      </c>
      <c r="AE130" s="38">
        <f t="shared" si="26"/>
        <v>0.11061419200954092</v>
      </c>
      <c r="AF130" s="38">
        <f t="shared" si="26"/>
        <v>6.8872987477638717E-2</v>
      </c>
      <c r="AG130" s="38">
        <f t="shared" si="26"/>
        <v>0.15980918306499708</v>
      </c>
      <c r="AH130" s="38">
        <f t="shared" si="26"/>
        <v>0.12850327966607045</v>
      </c>
      <c r="AI130" s="52">
        <f t="shared" si="26"/>
        <v>6.7382230172927923E-2</v>
      </c>
      <c r="AP130" s="1">
        <v>124</v>
      </c>
      <c r="AQ130" s="73">
        <f t="shared" si="10"/>
        <v>0.19047619047619047</v>
      </c>
      <c r="AR130" s="4">
        <v>-1.3078873615374289E-2</v>
      </c>
      <c r="AS130" s="4">
        <v>-5.297233666862894E-3</v>
      </c>
    </row>
    <row r="131" spans="2:45" x14ac:dyDescent="0.3">
      <c r="B131" s="17"/>
      <c r="D131">
        <v>5</v>
      </c>
      <c r="E131" s="38">
        <f t="shared" si="26"/>
        <v>-2.2608216156603224E-2</v>
      </c>
      <c r="F131" s="38">
        <f t="shared" si="26"/>
        <v>7.7198786876206543E-3</v>
      </c>
      <c r="G131" s="38">
        <f t="shared" si="26"/>
        <v>-2.9500964984835922E-2</v>
      </c>
      <c r="H131" s="38">
        <f t="shared" si="26"/>
        <v>7.1133167907361489E-2</v>
      </c>
      <c r="I131" s="38">
        <f t="shared" si="26"/>
        <v>-2.6743865453542841E-2</v>
      </c>
      <c r="J131" s="38">
        <f t="shared" si="26"/>
        <v>1.0476978218913734E-2</v>
      </c>
      <c r="K131" s="38">
        <f t="shared" si="26"/>
        <v>1.7369727047146434E-2</v>
      </c>
      <c r="L131" s="38">
        <f t="shared" si="26"/>
        <v>2.205679625034495E-3</v>
      </c>
      <c r="M131" s="38">
        <f t="shared" si="26"/>
        <v>-1.8472566859663603E-2</v>
      </c>
      <c r="N131" s="38">
        <f t="shared" si="26"/>
        <v>1.0476978218913734E-2</v>
      </c>
      <c r="O131" s="38">
        <f t="shared" si="26"/>
        <v>1.3234077750206814E-2</v>
      </c>
      <c r="P131" s="38">
        <f t="shared" si="26"/>
        <v>4.3562172594430688E-2</v>
      </c>
      <c r="Q131" s="38">
        <f t="shared" si="26"/>
        <v>9.098428453267195E-3</v>
      </c>
      <c r="R131" s="38">
        <f t="shared" si="26"/>
        <v>0.12489660876757655</v>
      </c>
      <c r="S131" s="38">
        <f t="shared" si="26"/>
        <v>1.3234077750206814E-2</v>
      </c>
      <c r="T131" s="38">
        <f t="shared" si="26"/>
        <v>5.045492142266339E-2</v>
      </c>
      <c r="U131" s="38">
        <f t="shared" si="26"/>
        <v>3.8047973531844533E-2</v>
      </c>
      <c r="V131" s="38">
        <f t="shared" si="26"/>
        <v>6.975461814171495E-2</v>
      </c>
      <c r="W131" s="38">
        <f t="shared" si="26"/>
        <v>3.6669423766197994E-2</v>
      </c>
      <c r="X131" s="38">
        <f t="shared" si="26"/>
        <v>5.3212020953956468E-2</v>
      </c>
      <c r="Y131" s="38">
        <f t="shared" si="26"/>
        <v>2.5641025641025675E-2</v>
      </c>
      <c r="Z131" s="38">
        <f t="shared" si="26"/>
        <v>-1.8472566859663603E-2</v>
      </c>
      <c r="AA131" s="38">
        <f t="shared" si="26"/>
        <v>-1.9851116625310142E-2</v>
      </c>
      <c r="AB131" s="38">
        <f t="shared" si="26"/>
        <v>-1.7094017094017065E-2</v>
      </c>
      <c r="AC131" s="38">
        <f t="shared" si="26"/>
        <v>3.3912324234904916E-2</v>
      </c>
      <c r="AD131" s="38">
        <f t="shared" si="26"/>
        <v>7.2511717673008028E-2</v>
      </c>
      <c r="AE131" s="38">
        <f t="shared" si="26"/>
        <v>9.7325613454645743E-2</v>
      </c>
      <c r="AF131" s="38">
        <f t="shared" si="26"/>
        <v>7.1133167907361489E-2</v>
      </c>
      <c r="AG131" s="38">
        <f t="shared" si="26"/>
        <v>0.15384615384615388</v>
      </c>
      <c r="AH131" s="38">
        <f t="shared" si="26"/>
        <v>0.12489660876757655</v>
      </c>
      <c r="AI131" s="52">
        <f t="shared" si="26"/>
        <v>4.9076371657016851E-2</v>
      </c>
      <c r="AP131" s="1">
        <v>125</v>
      </c>
      <c r="AQ131" s="73">
        <f t="shared" si="10"/>
        <v>0.19201228878648233</v>
      </c>
      <c r="AR131" s="4">
        <v>-1.2716102300328587E-2</v>
      </c>
      <c r="AS131" s="4">
        <v>-5.1829268292682929E-3</v>
      </c>
    </row>
    <row r="132" spans="2:45" x14ac:dyDescent="0.3">
      <c r="B132" s="17"/>
      <c r="D132">
        <v>10</v>
      </c>
      <c r="E132" s="38">
        <f t="shared" si="26"/>
        <v>-1.2670332297394242E-2</v>
      </c>
      <c r="F132" s="38">
        <f t="shared" si="26"/>
        <v>2.0798469997609342E-2</v>
      </c>
      <c r="G132" s="38">
        <f t="shared" si="26"/>
        <v>-2.7014104709538637E-2</v>
      </c>
      <c r="H132" s="38">
        <f t="shared" si="26"/>
        <v>4.9486014821898128E-2</v>
      </c>
      <c r="I132" s="38">
        <f t="shared" si="26"/>
        <v>-3.0600047812574735E-2</v>
      </c>
      <c r="J132" s="38">
        <f t="shared" si="26"/>
        <v>-3.1078173559646459E-3</v>
      </c>
      <c r="K132" s="38">
        <f t="shared" si="26"/>
        <v>7.650011953143649E-3</v>
      </c>
      <c r="L132" s="38">
        <f t="shared" si="26"/>
        <v>2.8687544824288515E-3</v>
      </c>
      <c r="M132" s="38">
        <f t="shared" si="26"/>
        <v>-1.8646904135787738E-2</v>
      </c>
      <c r="N132" s="38">
        <f t="shared" si="26"/>
        <v>4.7812574707145259E-4</v>
      </c>
      <c r="O132" s="38">
        <f t="shared" si="26"/>
        <v>4.0640688501075509E-3</v>
      </c>
      <c r="P132" s="38">
        <f t="shared" si="26"/>
        <v>5.0681329189576831E-2</v>
      </c>
      <c r="Q132" s="38">
        <f t="shared" si="26"/>
        <v>2.8687544824288515E-3</v>
      </c>
      <c r="R132" s="38">
        <f t="shared" si="26"/>
        <v>9.4907960793688712E-2</v>
      </c>
      <c r="S132" s="38">
        <f t="shared" si="26"/>
        <v>1.6734401147501521E-3</v>
      </c>
      <c r="T132" s="38">
        <f t="shared" si="26"/>
        <v>4.470475735118333E-2</v>
      </c>
      <c r="U132" s="38">
        <f t="shared" si="26"/>
        <v>3.3946928042075039E-2</v>
      </c>
      <c r="V132" s="38">
        <f t="shared" si="26"/>
        <v>5.1876643557255527E-2</v>
      </c>
      <c r="W132" s="38">
        <f t="shared" si="26"/>
        <v>4.470475735118333E-2</v>
      </c>
      <c r="X132" s="38">
        <f t="shared" si="26"/>
        <v>6.0243844131006426E-2</v>
      </c>
      <c r="Y132" s="38">
        <f t="shared" si="26"/>
        <v>8.8453263208223484E-3</v>
      </c>
      <c r="Z132" s="38">
        <f t="shared" si="26"/>
        <v>-2.1037532871145136E-2</v>
      </c>
      <c r="AA132" s="38">
        <f t="shared" si="26"/>
        <v>-6.6937604590007445E-3</v>
      </c>
      <c r="AB132" s="38">
        <f t="shared" si="26"/>
        <v>-1.1475017929715541E-2</v>
      </c>
      <c r="AC132" s="38">
        <f t="shared" si="26"/>
        <v>3.6337556777432438E-2</v>
      </c>
      <c r="AD132" s="38">
        <f t="shared" si="26"/>
        <v>6.0243844131006426E-2</v>
      </c>
      <c r="AE132" s="38">
        <f t="shared" si="26"/>
        <v>9.8493903896724813E-2</v>
      </c>
      <c r="AF132" s="38">
        <f t="shared" si="26"/>
        <v>5.1876643557255527E-2</v>
      </c>
      <c r="AG132" s="38">
        <f t="shared" si="26"/>
        <v>0.1319627061917284</v>
      </c>
      <c r="AH132" s="38">
        <f t="shared" si="26"/>
        <v>0.1224001912502988</v>
      </c>
      <c r="AI132" s="52">
        <f t="shared" si="26"/>
        <v>2.0798469997609342E-2</v>
      </c>
      <c r="AP132" s="1">
        <v>126</v>
      </c>
      <c r="AQ132" s="73">
        <f t="shared" si="10"/>
        <v>0.19354838709677419</v>
      </c>
      <c r="AR132" s="4">
        <v>-1.2670332297394242E-2</v>
      </c>
      <c r="AS132" s="4">
        <v>-5.0361570247933595E-3</v>
      </c>
    </row>
    <row r="133" spans="2:45" x14ac:dyDescent="0.3">
      <c r="B133" s="17"/>
      <c r="D133">
        <v>15</v>
      </c>
      <c r="E133" s="38">
        <f t="shared" si="26"/>
        <v>3.2188841201716738E-3</v>
      </c>
      <c r="F133" s="38">
        <f t="shared" si="26"/>
        <v>2.2532188841201718E-2</v>
      </c>
      <c r="G133" s="38">
        <f t="shared" si="26"/>
        <v>-3.8626609442060089E-2</v>
      </c>
      <c r="H133" s="38">
        <f t="shared" si="26"/>
        <v>4.7210300429184553E-2</v>
      </c>
      <c r="I133" s="38">
        <f t="shared" si="26"/>
        <v>-3.4334763948497854E-2</v>
      </c>
      <c r="J133" s="38">
        <f t="shared" si="26"/>
        <v>6.4377682403433476E-3</v>
      </c>
      <c r="K133" s="38">
        <f t="shared" si="26"/>
        <v>4.2918454935622317E-3</v>
      </c>
      <c r="L133" s="38">
        <f t="shared" si="26"/>
        <v>-7.5107296137339056E-3</v>
      </c>
      <c r="M133" s="38">
        <f t="shared" si="26"/>
        <v>-1.6094420600858368E-2</v>
      </c>
      <c r="N133" s="38">
        <f t="shared" si="26"/>
        <v>2.4678111587982832E-2</v>
      </c>
      <c r="O133" s="38">
        <f t="shared" si="26"/>
        <v>0</v>
      </c>
      <c r="P133" s="38">
        <f t="shared" si="26"/>
        <v>5.1502145922746781E-2</v>
      </c>
      <c r="Q133" s="38">
        <f t="shared" si="26"/>
        <v>-6.4377682403433476E-3</v>
      </c>
      <c r="R133" s="38">
        <f t="shared" si="26"/>
        <v>8.2618025751072965E-2</v>
      </c>
      <c r="S133" s="38">
        <f t="shared" si="26"/>
        <v>6.4377682403433476E-3</v>
      </c>
      <c r="T133" s="38">
        <f t="shared" si="26"/>
        <v>4.8283261802575105E-2</v>
      </c>
      <c r="U133" s="38">
        <f t="shared" si="26"/>
        <v>3.5407725321888413E-2</v>
      </c>
      <c r="V133" s="38">
        <f t="shared" si="26"/>
        <v>5.6866952789699568E-2</v>
      </c>
      <c r="W133" s="38">
        <f t="shared" si="26"/>
        <v>4.7210300429184553E-2</v>
      </c>
      <c r="X133" s="38">
        <f t="shared" si="26"/>
        <v>7.4034334763948495E-2</v>
      </c>
      <c r="Y133" s="38">
        <f t="shared" si="26"/>
        <v>5.3648068669527897E-3</v>
      </c>
      <c r="Z133" s="38">
        <f t="shared" si="26"/>
        <v>-6.4377682403433476E-3</v>
      </c>
      <c r="AA133" s="38">
        <f t="shared" si="26"/>
        <v>-2.1459227467811159E-3</v>
      </c>
      <c r="AB133" s="38">
        <f t="shared" si="26"/>
        <v>-8.5836909871244635E-3</v>
      </c>
      <c r="AC133" s="38">
        <f t="shared" si="26"/>
        <v>4.1845493562231759E-2</v>
      </c>
      <c r="AD133" s="38">
        <f t="shared" si="26"/>
        <v>3.8626609442060089E-2</v>
      </c>
      <c r="AE133" s="38">
        <f t="shared" si="26"/>
        <v>9.8712446351931327E-2</v>
      </c>
      <c r="AF133" s="38">
        <f t="shared" si="26"/>
        <v>4.6137339055793994E-2</v>
      </c>
      <c r="AG133" s="38">
        <f t="shared" si="26"/>
        <v>0.12446351931330472</v>
      </c>
      <c r="AH133" s="38">
        <f t="shared" si="26"/>
        <v>0.12446351931330472</v>
      </c>
      <c r="AI133" s="52">
        <f t="shared" si="26"/>
        <v>5.3648068669527897E-3</v>
      </c>
      <c r="AP133" s="1">
        <v>127</v>
      </c>
      <c r="AQ133" s="73">
        <f t="shared" si="10"/>
        <v>0.19508448540706605</v>
      </c>
      <c r="AR133" s="4">
        <v>-1.1930253900275245E-2</v>
      </c>
      <c r="AS133" s="4">
        <v>-4.2741807820168521E-3</v>
      </c>
    </row>
    <row r="134" spans="2:45" x14ac:dyDescent="0.3">
      <c r="B134" s="17"/>
      <c r="D134">
        <v>20</v>
      </c>
      <c r="E134" s="38">
        <f t="shared" si="26"/>
        <v>6.815968841285297E-3</v>
      </c>
      <c r="F134" s="38">
        <f t="shared" si="26"/>
        <v>2.8237585199610515E-2</v>
      </c>
      <c r="G134" s="38">
        <f t="shared" si="26"/>
        <v>-3.7974683544303799E-2</v>
      </c>
      <c r="H134" s="38">
        <f t="shared" si="26"/>
        <v>4.9659201557935732E-2</v>
      </c>
      <c r="I134" s="38">
        <f t="shared" si="26"/>
        <v>-4.6738072054527749E-2</v>
      </c>
      <c r="J134" s="38">
        <f t="shared" si="26"/>
        <v>2.9211295034079843E-3</v>
      </c>
      <c r="K134" s="38">
        <f t="shared" si="26"/>
        <v>-5.8422590068159686E-3</v>
      </c>
      <c r="L134" s="38">
        <f t="shared" si="26"/>
        <v>5.8422590068159686E-3</v>
      </c>
      <c r="M134" s="38">
        <f t="shared" si="26"/>
        <v>-1.4605647517039922E-2</v>
      </c>
      <c r="N134" s="38">
        <f t="shared" si="26"/>
        <v>3.8948393378773127E-3</v>
      </c>
      <c r="O134" s="38">
        <f t="shared" si="26"/>
        <v>6.815968841285297E-3</v>
      </c>
      <c r="P134" s="38">
        <f t="shared" si="26"/>
        <v>5.0632911392405063E-2</v>
      </c>
      <c r="Q134" s="38">
        <f t="shared" si="26"/>
        <v>-2.9211295034079843E-3</v>
      </c>
      <c r="R134" s="38">
        <f t="shared" si="26"/>
        <v>7.4975657254138267E-2</v>
      </c>
      <c r="S134" s="38">
        <f t="shared" si="26"/>
        <v>2.9211295034079843E-3</v>
      </c>
      <c r="T134" s="38">
        <f t="shared" si="26"/>
        <v>4.3816942551119765E-2</v>
      </c>
      <c r="U134" s="38">
        <f t="shared" si="26"/>
        <v>4.6738072054527749E-2</v>
      </c>
      <c r="V134" s="38">
        <f t="shared" si="26"/>
        <v>7.2054527750730277E-2</v>
      </c>
      <c r="W134" s="38">
        <f t="shared" si="26"/>
        <v>4.7711781888997079E-2</v>
      </c>
      <c r="X134" s="38">
        <f t="shared" si="26"/>
        <v>8.3739045764362224E-2</v>
      </c>
      <c r="Y134" s="38">
        <f t="shared" si="26"/>
        <v>-9.7370983446932822E-3</v>
      </c>
      <c r="Z134" s="38">
        <f t="shared" si="26"/>
        <v>-2.2395326192794548E-2</v>
      </c>
      <c r="AA134" s="38">
        <f t="shared" si="26"/>
        <v>4.8685491723466411E-3</v>
      </c>
      <c r="AB134" s="38">
        <f t="shared" si="26"/>
        <v>-9.7370983446932818E-4</v>
      </c>
      <c r="AC134" s="38">
        <f t="shared" si="26"/>
        <v>4.1869522882181112E-2</v>
      </c>
      <c r="AD134" s="38">
        <f t="shared" si="26"/>
        <v>5.1606621226874393E-2</v>
      </c>
      <c r="AE134" s="38">
        <f t="shared" si="26"/>
        <v>8.6660175267770201E-2</v>
      </c>
      <c r="AF134" s="38">
        <f t="shared" si="26"/>
        <v>4.3816942551119765E-2</v>
      </c>
      <c r="AG134" s="38">
        <f t="shared" si="26"/>
        <v>0.10516066212268745</v>
      </c>
      <c r="AH134" s="38">
        <f t="shared" si="26"/>
        <v>0.10516066212268745</v>
      </c>
      <c r="AI134" s="52">
        <f t="shared" si="26"/>
        <v>-7.7896786757546254E-3</v>
      </c>
      <c r="AP134" s="1">
        <v>128</v>
      </c>
      <c r="AQ134" s="73">
        <f t="shared" si="10"/>
        <v>0.19662058371735791</v>
      </c>
      <c r="AR134" s="4">
        <v>-1.1475017929715541E-2</v>
      </c>
      <c r="AS134" s="4">
        <v>-3.7448347107437723E-3</v>
      </c>
    </row>
    <row r="135" spans="2:45" x14ac:dyDescent="0.3">
      <c r="B135" s="17"/>
      <c r="D135" s="53" t="s">
        <v>58</v>
      </c>
      <c r="E135" s="38" cm="1">
        <f t="array" ref="E135">AVERAGE(ABS(E129:E134))</f>
        <v>1.2066777334549084E-2</v>
      </c>
      <c r="F135" s="38" cm="1">
        <f t="array" ref="F135">AVERAGE(ABS(F129:F134))</f>
        <v>1.4018526844135425E-2</v>
      </c>
      <c r="G135" s="38" cm="1">
        <f t="array" ref="G135">AVERAGE(ABS(G129:G134))</f>
        <v>3.8011697155305536E-2</v>
      </c>
      <c r="H135" s="38" cm="1">
        <f t="array" ref="H135">AVERAGE(ABS(H129:H134))</f>
        <v>6.1517237410197316E-2</v>
      </c>
      <c r="I135" s="38" cm="1">
        <f t="array" ref="I135">AVERAGE(ABS(I129:I134))</f>
        <v>2.7293945125687714E-2</v>
      </c>
      <c r="J135" s="38" cm="1">
        <f t="array" ref="J135">AVERAGE(ABS(J129:J134))</f>
        <v>1.0038135859333039E-2</v>
      </c>
      <c r="K135" s="38" cm="1">
        <f t="array" ref="K135">AVERAGE(ABS(K129:K134))</f>
        <v>8.6504900461874933E-3</v>
      </c>
      <c r="L135" s="38" cm="1">
        <f t="array" ref="L135">AVERAGE(ABS(L129:L134))</f>
        <v>1.2143495904212013E-2</v>
      </c>
      <c r="M135" s="38" cm="1">
        <f t="array" ref="M135">AVERAGE(ABS(M129:M134))</f>
        <v>1.4889618360541231E-2</v>
      </c>
      <c r="N135" s="38" cm="1">
        <f t="array" ref="N135">AVERAGE(ABS(N129:N134))</f>
        <v>1.048174131239305E-2</v>
      </c>
      <c r="O135" s="38" cm="1">
        <f t="array" ref="O135">AVERAGE(ABS(O129:O134))</f>
        <v>1.8063616942656593E-2</v>
      </c>
      <c r="P135" s="38" cm="1">
        <f t="array" ref="P135">AVERAGE(ABS(P129:P134))</f>
        <v>5.5639079533882307E-2</v>
      </c>
      <c r="Q135" s="38" cm="1">
        <f t="array" ref="Q135">AVERAGE(ABS(Q129:Q134))</f>
        <v>1.2544310363157818E-2</v>
      </c>
      <c r="R135" s="38" cm="1">
        <f t="array" ref="R135">AVERAGE(ABS(R129:R134))</f>
        <v>0.11609073885414045</v>
      </c>
      <c r="S135" s="38" cm="1">
        <f t="array" ref="S135">AVERAGE(ABS(S129:S134))</f>
        <v>9.9674084718422932E-3</v>
      </c>
      <c r="T135" s="38" cm="1">
        <f t="array" ref="T135">AVERAGE(ABS(T129:T134))</f>
        <v>5.1633580446067008E-2</v>
      </c>
      <c r="U135" s="38" cm="1">
        <f t="array" ref="U135">AVERAGE(ABS(U129:U134))</f>
        <v>4.3461607455889582E-2</v>
      </c>
      <c r="V135" s="38" cm="1">
        <f t="array" ref="V135">AVERAGE(ABS(V129:V134))</f>
        <v>6.7317970515176864E-2</v>
      </c>
      <c r="W135" s="38" cm="1">
        <f t="array" ref="W135">AVERAGE(ABS(W129:W134))</f>
        <v>4.2389624268763547E-2</v>
      </c>
      <c r="X135" s="38" cm="1">
        <f t="array" ref="X135">AVERAGE(ABS(X129:X134))</f>
        <v>6.189933242918999E-2</v>
      </c>
      <c r="Y135" s="38" cm="1">
        <f t="array" ref="Y135">AVERAGE(ABS(Y129:Y134))</f>
        <v>2.413171868751697E-2</v>
      </c>
      <c r="Z135" s="38" cm="1">
        <f t="array" ref="Z135">AVERAGE(ABS(Z129:Z134))</f>
        <v>2.17466861978176E-2</v>
      </c>
      <c r="AA135" s="38" cm="1">
        <f t="array" ref="AA135">AVERAGE(ABS(AA129:AA134))</f>
        <v>1.1392787904857489E-2</v>
      </c>
      <c r="AB135" s="38" cm="1">
        <f t="array" ref="AB135">AVERAGE(ABS(AB129:AB134))</f>
        <v>1.0868949739527746E-2</v>
      </c>
      <c r="AC135" s="38" cm="1">
        <f t="array" ref="AC135">AVERAGE(ABS(AC129:AC134))</f>
        <v>3.8542938037888351E-2</v>
      </c>
      <c r="AD135" s="38" cm="1">
        <f t="array" ref="AD135">AVERAGE(ABS(AD129:AD134))</f>
        <v>6.6246258401506553E-2</v>
      </c>
      <c r="AE135" s="38" cm="1">
        <f t="array" ref="AE135">AVERAGE(ABS(AE129:AE134))</f>
        <v>0.10905903172684191</v>
      </c>
      <c r="AF135" s="38" cm="1">
        <f t="array" ref="AF135">AVERAGE(ABS(AF129:AF134))</f>
        <v>6.3912166864935824E-2</v>
      </c>
      <c r="AG135" s="38" cm="1">
        <f t="array" ref="AG135">AVERAGE(ABS(AG129:AG134))</f>
        <v>0.14804332933636025</v>
      </c>
      <c r="AH135" s="38" cm="1">
        <f t="array" ref="AH135">AVERAGE(ABS(AH129:AH134))</f>
        <v>0.12799535341672941</v>
      </c>
      <c r="AI135" s="52" cm="1">
        <f t="array" ref="AI135">AVERAGE(ABS(AI129:AI134))</f>
        <v>4.4908481513212743E-2</v>
      </c>
      <c r="AP135" s="1">
        <v>129</v>
      </c>
      <c r="AQ135" s="73">
        <f t="shared" si="10"/>
        <v>0.19815668202764977</v>
      </c>
      <c r="AR135" s="4">
        <v>-1.1471321695760598E-2</v>
      </c>
      <c r="AS135" s="4">
        <v>-3.6304961678096234E-3</v>
      </c>
    </row>
    <row r="136" spans="2:45" x14ac:dyDescent="0.3">
      <c r="B136" s="17"/>
      <c r="E136" s="38"/>
      <c r="AI136" s="43"/>
      <c r="AP136" s="1">
        <v>130</v>
      </c>
      <c r="AQ136" s="73">
        <f t="shared" ref="AQ136:AQ199" si="27">AP136/651</f>
        <v>0.19969278033794163</v>
      </c>
      <c r="AR136" s="4">
        <v>-1.132701884581575E-2</v>
      </c>
      <c r="AS136" s="4">
        <v>-3.4273662008964178E-3</v>
      </c>
    </row>
    <row r="137" spans="2:45" x14ac:dyDescent="0.3">
      <c r="B137" s="17"/>
      <c r="D137" s="53"/>
      <c r="E137" s="38"/>
      <c r="AI137" s="43"/>
      <c r="AP137" s="1">
        <v>131</v>
      </c>
      <c r="AQ137" s="73">
        <f t="shared" si="27"/>
        <v>0.20122887864823349</v>
      </c>
      <c r="AR137" s="4">
        <v>-1.1043349266523891E-2</v>
      </c>
      <c r="AS137" s="4">
        <v>-3.0900529723367019E-3</v>
      </c>
    </row>
    <row r="138" spans="2:45" x14ac:dyDescent="0.3">
      <c r="B138" s="17"/>
      <c r="E138" s="1">
        <f>E128</f>
        <v>898</v>
      </c>
      <c r="F138" s="1">
        <f t="shared" ref="F138:AI138" si="28">F128</f>
        <v>903</v>
      </c>
      <c r="G138" s="1">
        <f t="shared" si="28"/>
        <v>907</v>
      </c>
      <c r="H138" s="1">
        <f t="shared" si="28"/>
        <v>911</v>
      </c>
      <c r="I138" s="1">
        <f t="shared" si="28"/>
        <v>917</v>
      </c>
      <c r="J138" s="1">
        <f t="shared" si="28"/>
        <v>923</v>
      </c>
      <c r="K138" s="1">
        <f t="shared" si="28"/>
        <v>924</v>
      </c>
      <c r="L138" s="1">
        <f t="shared" si="28"/>
        <v>924</v>
      </c>
      <c r="M138" s="1">
        <f t="shared" si="28"/>
        <v>924</v>
      </c>
      <c r="N138" s="1">
        <f t="shared" si="28"/>
        <v>925</v>
      </c>
      <c r="O138" s="1">
        <f t="shared" si="28"/>
        <v>944</v>
      </c>
      <c r="P138" s="1">
        <f t="shared" si="28"/>
        <v>945</v>
      </c>
      <c r="Q138" s="1">
        <f t="shared" si="28"/>
        <v>946</v>
      </c>
      <c r="R138" s="1">
        <f t="shared" si="28"/>
        <v>947</v>
      </c>
      <c r="S138" s="1">
        <f t="shared" si="28"/>
        <v>952</v>
      </c>
      <c r="T138" s="1">
        <f t="shared" si="28"/>
        <v>953</v>
      </c>
      <c r="U138" s="1">
        <f t="shared" si="28"/>
        <v>953</v>
      </c>
      <c r="V138" s="1">
        <f t="shared" si="28"/>
        <v>966</v>
      </c>
      <c r="W138" s="1">
        <f t="shared" si="28"/>
        <v>970</v>
      </c>
      <c r="X138" s="1">
        <f t="shared" si="28"/>
        <v>972</v>
      </c>
      <c r="Y138" s="1">
        <f t="shared" si="28"/>
        <v>974</v>
      </c>
      <c r="Z138" s="1">
        <f t="shared" si="28"/>
        <v>977</v>
      </c>
      <c r="AA138" s="1">
        <f t="shared" si="28"/>
        <v>983</v>
      </c>
      <c r="AB138" s="1">
        <f t="shared" si="28"/>
        <v>983</v>
      </c>
      <c r="AC138" s="1">
        <f t="shared" si="28"/>
        <v>992</v>
      </c>
      <c r="AD138" s="1">
        <f t="shared" si="28"/>
        <v>997</v>
      </c>
      <c r="AE138" s="1">
        <f t="shared" si="28"/>
        <v>1013</v>
      </c>
      <c r="AF138" s="1">
        <f t="shared" si="28"/>
        <v>1013</v>
      </c>
      <c r="AG138" s="1">
        <f t="shared" si="28"/>
        <v>1014</v>
      </c>
      <c r="AH138" s="1">
        <f t="shared" si="28"/>
        <v>1039</v>
      </c>
      <c r="AI138" s="1">
        <f t="shared" si="28"/>
        <v>1074</v>
      </c>
      <c r="AJ138" t="s">
        <v>59</v>
      </c>
      <c r="AP138" s="1">
        <v>132</v>
      </c>
      <c r="AQ138" s="73">
        <f t="shared" si="27"/>
        <v>0.20276497695852536</v>
      </c>
      <c r="AR138" s="4">
        <v>-9.7370983446932822E-3</v>
      </c>
      <c r="AS138" s="4">
        <v>-2.6622977677657408E-3</v>
      </c>
    </row>
    <row r="139" spans="2:45" x14ac:dyDescent="0.3">
      <c r="B139" s="51" t="s">
        <v>38</v>
      </c>
      <c r="D139">
        <v>1</v>
      </c>
      <c r="E139" s="38">
        <f t="shared" ref="E139:AI144" si="29">E103</f>
        <v>-4.8275862068965517E-2</v>
      </c>
      <c r="F139" s="38">
        <f t="shared" si="29"/>
        <v>-1.7241379310344827E-3</v>
      </c>
      <c r="G139" s="38">
        <f t="shared" si="29"/>
        <v>-3.1034482758620689E-2</v>
      </c>
      <c r="H139" s="38">
        <f t="shared" si="29"/>
        <v>0.13448275862068965</v>
      </c>
      <c r="I139" s="38">
        <f t="shared" si="29"/>
        <v>-5.3448275862068968E-2</v>
      </c>
      <c r="J139" s="38">
        <f t="shared" si="29"/>
        <v>0.1</v>
      </c>
      <c r="K139" s="38">
        <f t="shared" si="29"/>
        <v>3.9655172413793106E-2</v>
      </c>
      <c r="L139" s="38">
        <f t="shared" si="29"/>
        <v>7.2413793103448282E-2</v>
      </c>
      <c r="M139" s="38">
        <f t="shared" si="29"/>
        <v>6.2068965517241378E-2</v>
      </c>
      <c r="N139" s="38">
        <f t="shared" si="29"/>
        <v>9.4827586206896547E-2</v>
      </c>
      <c r="O139" s="38">
        <f t="shared" si="29"/>
        <v>0.15862068965517243</v>
      </c>
      <c r="P139" s="38">
        <f t="shared" si="29"/>
        <v>6.8965517241379309E-3</v>
      </c>
      <c r="Q139" s="38">
        <f t="shared" si="29"/>
        <v>7.7586206896551727E-2</v>
      </c>
      <c r="R139" s="38">
        <f t="shared" si="29"/>
        <v>0.20344827586206896</v>
      </c>
      <c r="S139" s="38">
        <f t="shared" si="29"/>
        <v>6.3793103448275865E-2</v>
      </c>
      <c r="T139" s="38">
        <f t="shared" si="29"/>
        <v>0.13448275862068965</v>
      </c>
      <c r="U139" s="38">
        <f t="shared" si="29"/>
        <v>3.4482758620689655E-2</v>
      </c>
      <c r="V139" s="38">
        <f t="shared" si="29"/>
        <v>0.1396551724137931</v>
      </c>
      <c r="W139" s="38">
        <f t="shared" si="29"/>
        <v>0.11724137931034483</v>
      </c>
      <c r="X139" s="38">
        <f t="shared" si="29"/>
        <v>3.793103448275862E-2</v>
      </c>
      <c r="Y139" s="38">
        <f t="shared" si="29"/>
        <v>0.2</v>
      </c>
      <c r="Z139" s="38">
        <f t="shared" si="29"/>
        <v>6.8965517241379309E-2</v>
      </c>
      <c r="AA139" s="38">
        <f t="shared" si="29"/>
        <v>6.8965517241379309E-2</v>
      </c>
      <c r="AB139" s="38">
        <f t="shared" si="29"/>
        <v>0.14137931034482759</v>
      </c>
      <c r="AC139" s="38">
        <f t="shared" si="29"/>
        <v>0.11724137931034483</v>
      </c>
      <c r="AD139" s="38">
        <f t="shared" si="29"/>
        <v>0.16896551724137931</v>
      </c>
      <c r="AE139" s="38">
        <f t="shared" si="29"/>
        <v>0.2</v>
      </c>
      <c r="AF139" s="38">
        <f t="shared" si="29"/>
        <v>0.18965517241379309</v>
      </c>
      <c r="AG139" s="38">
        <f t="shared" si="29"/>
        <v>0.25172413793103449</v>
      </c>
      <c r="AH139" s="38">
        <f t="shared" si="29"/>
        <v>0.25517241379310346</v>
      </c>
      <c r="AI139" s="52">
        <f t="shared" si="29"/>
        <v>0.43620689655172412</v>
      </c>
      <c r="AP139" s="1">
        <v>133</v>
      </c>
      <c r="AQ139" s="73">
        <f t="shared" si="27"/>
        <v>0.20430107526881722</v>
      </c>
      <c r="AR139" s="4">
        <v>-9.6094234345938771E-3</v>
      </c>
      <c r="AS139" s="4">
        <v>-2.5758443045219731E-3</v>
      </c>
    </row>
    <row r="140" spans="2:45" x14ac:dyDescent="0.3">
      <c r="B140" s="17"/>
      <c r="D140">
        <v>3</v>
      </c>
      <c r="E140" s="38">
        <f t="shared" si="29"/>
        <v>-3.4058385804235772E-2</v>
      </c>
      <c r="F140" s="38">
        <f t="shared" si="29"/>
        <v>-5.4378935317686821E-3</v>
      </c>
      <c r="G140" s="38">
        <f t="shared" si="29"/>
        <v>-2.5758443045219731E-3</v>
      </c>
      <c r="H140" s="38">
        <f t="shared" si="29"/>
        <v>8.042358328563258E-2</v>
      </c>
      <c r="I140" s="38">
        <f t="shared" si="29"/>
        <v>-3.8351459645105834E-2</v>
      </c>
      <c r="J140" s="38">
        <f t="shared" si="29"/>
        <v>4.3216943331425367E-2</v>
      </c>
      <c r="K140" s="38">
        <f t="shared" si="29"/>
        <v>3.3199771036061886E-2</v>
      </c>
      <c r="L140" s="38">
        <f t="shared" si="29"/>
        <v>2.747567258156847E-2</v>
      </c>
      <c r="M140" s="38">
        <f t="shared" si="29"/>
        <v>1.8889524899828345E-2</v>
      </c>
      <c r="N140" s="38">
        <f t="shared" si="29"/>
        <v>2.4613623354321761E-2</v>
      </c>
      <c r="O140" s="38">
        <f t="shared" si="29"/>
        <v>8.6147681740126006E-2</v>
      </c>
      <c r="P140" s="38">
        <f t="shared" si="29"/>
        <v>5.1803091013165492E-2</v>
      </c>
      <c r="Q140" s="38">
        <f t="shared" si="29"/>
        <v>4.4647967945048724E-2</v>
      </c>
      <c r="R140" s="38">
        <f t="shared" si="29"/>
        <v>0.18059530623926739</v>
      </c>
      <c r="S140" s="38">
        <f t="shared" si="29"/>
        <v>7.1837435603892455E-2</v>
      </c>
      <c r="T140" s="38">
        <f t="shared" si="29"/>
        <v>8.7578706353749355E-2</v>
      </c>
      <c r="U140" s="38">
        <f t="shared" si="29"/>
        <v>5.0372066399542142E-2</v>
      </c>
      <c r="V140" s="38">
        <f t="shared" si="29"/>
        <v>9.1871780194619418E-2</v>
      </c>
      <c r="W140" s="38">
        <f t="shared" si="29"/>
        <v>8.6147681740126006E-2</v>
      </c>
      <c r="X140" s="38">
        <f t="shared" si="29"/>
        <v>7.899255867200923E-2</v>
      </c>
      <c r="Y140" s="38">
        <f t="shared" si="29"/>
        <v>0.11619919862621644</v>
      </c>
      <c r="Z140" s="38">
        <f t="shared" si="29"/>
        <v>1.7458500286204989E-2</v>
      </c>
      <c r="AA140" s="38">
        <f t="shared" si="29"/>
        <v>5.8958214081282267E-2</v>
      </c>
      <c r="AB140" s="38">
        <f t="shared" si="29"/>
        <v>6.6113337149399043E-2</v>
      </c>
      <c r="AC140" s="38">
        <f t="shared" si="29"/>
        <v>5.6096164854035561E-2</v>
      </c>
      <c r="AD140" s="38">
        <f t="shared" si="29"/>
        <v>0.12764739553520327</v>
      </c>
      <c r="AE140" s="38">
        <f t="shared" si="29"/>
        <v>0.17630223239839732</v>
      </c>
      <c r="AF140" s="38">
        <f t="shared" si="29"/>
        <v>0.15340583858042367</v>
      </c>
      <c r="AG140" s="38">
        <f t="shared" si="29"/>
        <v>0.23926731539782492</v>
      </c>
      <c r="AH140" s="38">
        <f t="shared" si="29"/>
        <v>0.19347452776187757</v>
      </c>
      <c r="AI140" s="52">
        <f t="shared" si="29"/>
        <v>0.28935317687464235</v>
      </c>
      <c r="AP140" s="1">
        <v>134</v>
      </c>
      <c r="AQ140" s="73">
        <f t="shared" si="27"/>
        <v>0.20583717357910905</v>
      </c>
      <c r="AR140" s="4">
        <v>-8.8611749261569006E-3</v>
      </c>
      <c r="AS140" s="4">
        <v>-2.4793388429752068E-3</v>
      </c>
    </row>
    <row r="141" spans="2:45" x14ac:dyDescent="0.3">
      <c r="B141" s="17"/>
      <c r="D141">
        <v>5</v>
      </c>
      <c r="E141" s="38">
        <f t="shared" si="29"/>
        <v>-2.8473503822831561E-2</v>
      </c>
      <c r="F141" s="38">
        <f t="shared" si="29"/>
        <v>-3.4273662008964178E-3</v>
      </c>
      <c r="G141" s="38">
        <f t="shared" si="29"/>
        <v>-2.0564197205378359E-2</v>
      </c>
      <c r="H141" s="38">
        <f t="shared" si="29"/>
        <v>8.6211442130239888E-2</v>
      </c>
      <c r="I141" s="38">
        <f t="shared" si="29"/>
        <v>-3.3746374901133698E-2</v>
      </c>
      <c r="J141" s="38">
        <f t="shared" si="29"/>
        <v>4.0073820195096199E-2</v>
      </c>
      <c r="K141" s="38">
        <f t="shared" si="29"/>
        <v>4.4028473503822801E-2</v>
      </c>
      <c r="L141" s="38">
        <f t="shared" si="29"/>
        <v>2.6891642499340861E-2</v>
      </c>
      <c r="M141" s="38">
        <f t="shared" si="29"/>
        <v>7.1183759557078528E-3</v>
      </c>
      <c r="N141" s="38">
        <f t="shared" si="29"/>
        <v>1.3709464803585522E-2</v>
      </c>
      <c r="O141" s="38">
        <f t="shared" si="29"/>
        <v>7.1711046664909017E-2</v>
      </c>
      <c r="P141" s="38">
        <f t="shared" si="29"/>
        <v>5.9847086738729204E-2</v>
      </c>
      <c r="Q141" s="38">
        <f t="shared" si="29"/>
        <v>5.721065119957814E-2</v>
      </c>
      <c r="R141" s="38">
        <f t="shared" si="29"/>
        <v>0.17321381492222512</v>
      </c>
      <c r="S141" s="38">
        <f t="shared" si="29"/>
        <v>8.7529659899815412E-2</v>
      </c>
      <c r="T141" s="38">
        <f t="shared" si="29"/>
        <v>8.0938571051937747E-2</v>
      </c>
      <c r="U141" s="38">
        <f t="shared" si="29"/>
        <v>6.3801740047455813E-2</v>
      </c>
      <c r="V141" s="38">
        <f t="shared" si="29"/>
        <v>8.8847877669390951E-2</v>
      </c>
      <c r="W141" s="38">
        <f t="shared" si="29"/>
        <v>7.4347482204060081E-2</v>
      </c>
      <c r="X141" s="38">
        <f t="shared" si="29"/>
        <v>9.4120748747693092E-2</v>
      </c>
      <c r="Y141" s="38">
        <f t="shared" si="29"/>
        <v>0.10993936198259949</v>
      </c>
      <c r="Z141" s="38">
        <f t="shared" si="29"/>
        <v>3.7437384655945129E-2</v>
      </c>
      <c r="AA141" s="38">
        <f t="shared" si="29"/>
        <v>4.4028473503822801E-2</v>
      </c>
      <c r="AB141" s="38">
        <f t="shared" si="29"/>
        <v>6.1165304508304742E-2</v>
      </c>
      <c r="AC141" s="38">
        <f t="shared" si="29"/>
        <v>6.5119957817031338E-2</v>
      </c>
      <c r="AD141" s="38">
        <f t="shared" si="29"/>
        <v>0.11389401529132609</v>
      </c>
      <c r="AE141" s="38">
        <f t="shared" si="29"/>
        <v>0.17848668600052725</v>
      </c>
      <c r="AF141" s="38">
        <f t="shared" si="29"/>
        <v>0.14157658845241231</v>
      </c>
      <c r="AG141" s="38">
        <f t="shared" si="29"/>
        <v>0.2233060901660954</v>
      </c>
      <c r="AH141" s="38">
        <f t="shared" si="29"/>
        <v>0.19694173477458474</v>
      </c>
      <c r="AI141" s="52">
        <f t="shared" si="29"/>
        <v>0.24044292117057733</v>
      </c>
      <c r="AP141" s="1">
        <v>135</v>
      </c>
      <c r="AQ141" s="73">
        <f t="shared" si="27"/>
        <v>0.20737327188940091</v>
      </c>
      <c r="AR141" s="4">
        <v>-8.5836909871244635E-3</v>
      </c>
      <c r="AS141" s="4">
        <v>-1.8996359031186408E-3</v>
      </c>
    </row>
    <row r="142" spans="2:45" x14ac:dyDescent="0.3">
      <c r="B142" s="17"/>
      <c r="D142">
        <v>10</v>
      </c>
      <c r="E142" s="38">
        <f t="shared" si="29"/>
        <v>-2.1764032073310423E-2</v>
      </c>
      <c r="F142" s="38">
        <f t="shared" si="29"/>
        <v>1.1454753722794959E-2</v>
      </c>
      <c r="G142" s="38">
        <f t="shared" si="29"/>
        <v>-3.0927835051546393E-2</v>
      </c>
      <c r="H142" s="38">
        <f t="shared" si="29"/>
        <v>7.1019473081328749E-2</v>
      </c>
      <c r="I142" s="38">
        <f t="shared" si="29"/>
        <v>-2.9782359679266894E-2</v>
      </c>
      <c r="J142" s="38">
        <f t="shared" si="29"/>
        <v>2.4054982817869417E-2</v>
      </c>
      <c r="K142" s="38">
        <f t="shared" si="29"/>
        <v>2.8636884306987399E-2</v>
      </c>
      <c r="L142" s="38">
        <f t="shared" si="29"/>
        <v>2.1764032073310423E-2</v>
      </c>
      <c r="M142" s="38">
        <f t="shared" si="29"/>
        <v>-5.7273768613974796E-3</v>
      </c>
      <c r="N142" s="38">
        <f t="shared" si="29"/>
        <v>2.2909507445589921E-3</v>
      </c>
      <c r="O142" s="38">
        <f t="shared" si="29"/>
        <v>4.9255441008018326E-2</v>
      </c>
      <c r="P142" s="38">
        <f t="shared" si="29"/>
        <v>7.4455899198167239E-2</v>
      </c>
      <c r="Q142" s="38">
        <f t="shared" si="29"/>
        <v>5.1546391752577317E-2</v>
      </c>
      <c r="R142" s="38">
        <f t="shared" si="29"/>
        <v>0.13745704467353953</v>
      </c>
      <c r="S142" s="38">
        <f t="shared" si="29"/>
        <v>7.7892325315005728E-2</v>
      </c>
      <c r="T142" s="38">
        <f t="shared" si="29"/>
        <v>7.7892325315005728E-2</v>
      </c>
      <c r="U142" s="38">
        <f t="shared" si="29"/>
        <v>8.0183276059564726E-2</v>
      </c>
      <c r="V142" s="38">
        <f t="shared" si="29"/>
        <v>6.8728522336769765E-2</v>
      </c>
      <c r="W142" s="38">
        <f t="shared" si="29"/>
        <v>8.3619702176403202E-2</v>
      </c>
      <c r="X142" s="38">
        <f t="shared" si="29"/>
        <v>9.2783505154639179E-2</v>
      </c>
      <c r="Y142" s="38">
        <f t="shared" si="29"/>
        <v>7.1019473081328749E-2</v>
      </c>
      <c r="Z142" s="38">
        <f t="shared" si="29"/>
        <v>3.4364261168384883E-2</v>
      </c>
      <c r="AA142" s="38">
        <f t="shared" si="29"/>
        <v>3.8946162657502864E-2</v>
      </c>
      <c r="AB142" s="38">
        <f t="shared" si="29"/>
        <v>3.4364261168384883E-2</v>
      </c>
      <c r="AC142" s="38">
        <f t="shared" si="29"/>
        <v>7.560137457044673E-2</v>
      </c>
      <c r="AD142" s="38">
        <f t="shared" si="29"/>
        <v>0.11683848797250859</v>
      </c>
      <c r="AE142" s="38">
        <f t="shared" si="29"/>
        <v>0.1672394043528064</v>
      </c>
      <c r="AF142" s="38">
        <f t="shared" si="29"/>
        <v>0.12371134020618557</v>
      </c>
      <c r="AG142" s="38">
        <f t="shared" si="29"/>
        <v>0.19931271477663232</v>
      </c>
      <c r="AH142" s="38">
        <f t="shared" si="29"/>
        <v>0.15349369988545247</v>
      </c>
      <c r="AI142" s="52">
        <f t="shared" si="29"/>
        <v>0.19358533791523483</v>
      </c>
      <c r="AP142" s="1">
        <v>136</v>
      </c>
      <c r="AQ142" s="73">
        <f t="shared" si="27"/>
        <v>0.20890937019969277</v>
      </c>
      <c r="AR142" s="4">
        <v>-8.0055690915419812E-3</v>
      </c>
      <c r="AS142" s="4">
        <v>-1.7241379310344827E-3</v>
      </c>
    </row>
    <row r="143" spans="2:45" x14ac:dyDescent="0.3">
      <c r="B143" s="17"/>
      <c r="D143">
        <v>15</v>
      </c>
      <c r="E143" s="38">
        <f t="shared" si="29"/>
        <v>-2.6622977677657408E-3</v>
      </c>
      <c r="F143" s="38">
        <f t="shared" si="29"/>
        <v>2.2936719229981545E-2</v>
      </c>
      <c r="G143" s="38">
        <f t="shared" si="29"/>
        <v>-3.7476960884702051E-2</v>
      </c>
      <c r="H143" s="38">
        <f t="shared" si="29"/>
        <v>5.4679500307188177E-2</v>
      </c>
      <c r="I143" s="38">
        <f t="shared" si="29"/>
        <v>-3.7476960884702051E-2</v>
      </c>
      <c r="J143" s="38">
        <f t="shared" si="29"/>
        <v>2.0888797870161763E-2</v>
      </c>
      <c r="K143" s="38">
        <f t="shared" si="29"/>
        <v>2.8056522629531001E-2</v>
      </c>
      <c r="L143" s="38">
        <f t="shared" si="29"/>
        <v>1.269711243088263E-2</v>
      </c>
      <c r="M143" s="38">
        <f t="shared" si="29"/>
        <v>-7.7821011673151986E-3</v>
      </c>
      <c r="N143" s="38">
        <f t="shared" si="29"/>
        <v>1.1673151750972739E-2</v>
      </c>
      <c r="O143" s="38">
        <f t="shared" si="29"/>
        <v>3.215236534917057E-2</v>
      </c>
      <c r="P143" s="38">
        <f t="shared" si="29"/>
        <v>6.1847225066557418E-2</v>
      </c>
      <c r="Q143" s="38">
        <f t="shared" si="29"/>
        <v>2.4984640589801328E-2</v>
      </c>
      <c r="R143" s="38">
        <f t="shared" si="29"/>
        <v>0.11406921974196188</v>
      </c>
      <c r="S143" s="38">
        <f t="shared" si="29"/>
        <v>5.5703460987098073E-2</v>
      </c>
      <c r="T143" s="38">
        <f t="shared" si="29"/>
        <v>7.3110792545566225E-2</v>
      </c>
      <c r="U143" s="38">
        <f t="shared" si="29"/>
        <v>7.3110792545566225E-2</v>
      </c>
      <c r="V143" s="38">
        <f t="shared" si="29"/>
        <v>5.9799303706737639E-2</v>
      </c>
      <c r="W143" s="38">
        <f t="shared" si="29"/>
        <v>8.3350399344665135E-2</v>
      </c>
      <c r="X143" s="38">
        <f t="shared" si="29"/>
        <v>9.5637927503583839E-2</v>
      </c>
      <c r="Y143" s="38">
        <f t="shared" si="29"/>
        <v>5.4679500307188177E-2</v>
      </c>
      <c r="Z143" s="38">
        <f t="shared" si="29"/>
        <v>2.4984640589801328E-2</v>
      </c>
      <c r="AA143" s="38">
        <f t="shared" si="29"/>
        <v>4.136801146835959E-2</v>
      </c>
      <c r="AB143" s="38">
        <f t="shared" si="29"/>
        <v>2.9080483309440894E-2</v>
      </c>
      <c r="AC143" s="38">
        <f t="shared" si="29"/>
        <v>6.3895146426377197E-2</v>
      </c>
      <c r="AD143" s="38">
        <f t="shared" si="29"/>
        <v>9.7685848863403618E-2</v>
      </c>
      <c r="AE143" s="38">
        <f t="shared" si="29"/>
        <v>0.1488838828588982</v>
      </c>
      <c r="AF143" s="38">
        <f t="shared" si="29"/>
        <v>0.10792545566250253</v>
      </c>
      <c r="AG143" s="38">
        <f t="shared" si="29"/>
        <v>0.16936309645709602</v>
      </c>
      <c r="AH143" s="38">
        <f t="shared" si="29"/>
        <v>0.14990784353880809</v>
      </c>
      <c r="AI143" s="52">
        <f t="shared" si="29"/>
        <v>0.15195576489862786</v>
      </c>
      <c r="AP143" s="1">
        <v>137</v>
      </c>
      <c r="AQ143" s="73">
        <f t="shared" si="27"/>
        <v>0.21044546850998463</v>
      </c>
      <c r="AR143" s="4">
        <v>-8.0055690915419812E-3</v>
      </c>
      <c r="AS143" s="4">
        <v>-1.6185991759859073E-3</v>
      </c>
    </row>
    <row r="144" spans="2:45" x14ac:dyDescent="0.3">
      <c r="B144" s="17"/>
      <c r="D144">
        <v>20</v>
      </c>
      <c r="E144" s="38">
        <f t="shared" si="29"/>
        <v>-5.5731005015782005E-4</v>
      </c>
      <c r="F144" s="38">
        <f t="shared" si="29"/>
        <v>1.8948541705368839E-2</v>
      </c>
      <c r="G144" s="38">
        <f t="shared" si="29"/>
        <v>-3.3067062976035587E-2</v>
      </c>
      <c r="H144" s="38">
        <f t="shared" si="29"/>
        <v>5.7960245216422158E-2</v>
      </c>
      <c r="I144" s="38">
        <f t="shared" si="29"/>
        <v>-4.3284413895597167E-2</v>
      </c>
      <c r="J144" s="38">
        <f t="shared" si="29"/>
        <v>1.8019691621772332E-2</v>
      </c>
      <c r="K144" s="38">
        <f t="shared" si="29"/>
        <v>9.6600408694037642E-3</v>
      </c>
      <c r="L144" s="38">
        <f t="shared" si="29"/>
        <v>9.6600408694037642E-3</v>
      </c>
      <c r="M144" s="38">
        <f t="shared" si="29"/>
        <v>-6.1304105517368656E-3</v>
      </c>
      <c r="N144" s="38">
        <f t="shared" si="29"/>
        <v>3.7154003343868754E-4</v>
      </c>
      <c r="O144" s="38">
        <f t="shared" si="29"/>
        <v>2.7308192457737409E-2</v>
      </c>
      <c r="P144" s="38">
        <f t="shared" si="29"/>
        <v>6.2604495634404692E-2</v>
      </c>
      <c r="Q144" s="38">
        <f t="shared" si="29"/>
        <v>1.7090841538175826E-2</v>
      </c>
      <c r="R144" s="38">
        <f t="shared" si="29"/>
        <v>9.6043098643878971E-2</v>
      </c>
      <c r="S144" s="38">
        <f t="shared" si="29"/>
        <v>4.3098643878878039E-2</v>
      </c>
      <c r="T144" s="38">
        <f t="shared" si="29"/>
        <v>6.9106446219580245E-2</v>
      </c>
      <c r="U144" s="38">
        <f t="shared" si="29"/>
        <v>6.8177596135983745E-2</v>
      </c>
      <c r="V144" s="38">
        <f t="shared" si="29"/>
        <v>7.3750696637562785E-2</v>
      </c>
      <c r="W144" s="38">
        <f t="shared" si="29"/>
        <v>7.4679546721159298E-2</v>
      </c>
      <c r="X144" s="38">
        <f t="shared" si="29"/>
        <v>9.6043098643878971E-2</v>
      </c>
      <c r="Y144" s="38">
        <f t="shared" si="29"/>
        <v>2.8237042541333916E-2</v>
      </c>
      <c r="Z144" s="38">
        <f t="shared" si="29"/>
        <v>1.1517741036596779E-2</v>
      </c>
      <c r="AA144" s="38">
        <f t="shared" si="29"/>
        <v>3.6596693293702486E-2</v>
      </c>
      <c r="AB144" s="38">
        <f t="shared" si="29"/>
        <v>3.3810143042912959E-2</v>
      </c>
      <c r="AC144" s="38">
        <f t="shared" si="29"/>
        <v>6.0746795467211678E-2</v>
      </c>
      <c r="AD144" s="38">
        <f t="shared" si="29"/>
        <v>9.0469998142299932E-2</v>
      </c>
      <c r="AE144" s="38">
        <f t="shared" si="29"/>
        <v>0.13691250232212532</v>
      </c>
      <c r="AF144" s="38">
        <f t="shared" si="29"/>
        <v>9.6971948727475485E-2</v>
      </c>
      <c r="AG144" s="38">
        <f t="shared" si="29"/>
        <v>0.1480587033252834</v>
      </c>
      <c r="AH144" s="38">
        <f t="shared" si="29"/>
        <v>0.13133940182054626</v>
      </c>
      <c r="AI144" s="52">
        <f t="shared" si="29"/>
        <v>0.11647780048300214</v>
      </c>
      <c r="AP144" s="1">
        <v>138</v>
      </c>
      <c r="AQ144" s="73">
        <f t="shared" si="27"/>
        <v>0.2119815668202765</v>
      </c>
      <c r="AR144" s="4">
        <v>-7.9800498753117202E-3</v>
      </c>
      <c r="AS144" s="4">
        <v>-1.5958507879513491E-3</v>
      </c>
    </row>
    <row r="145" spans="2:45" x14ac:dyDescent="0.3">
      <c r="B145" s="18"/>
      <c r="C145" s="46"/>
      <c r="D145" s="54" t="s">
        <v>58</v>
      </c>
      <c r="E145" s="55" cm="1">
        <f t="array" ref="E145">AVERAGE(ABS(E139:E144))</f>
        <v>2.2631898597877811E-2</v>
      </c>
      <c r="F145" s="55" cm="1">
        <f t="array" ref="F145">AVERAGE(ABS(F139:F144))</f>
        <v>1.0654902053640822E-2</v>
      </c>
      <c r="G145" s="55" cm="1">
        <f t="array" ref="G145">AVERAGE(ABS(G139:G144))</f>
        <v>2.5941063863467506E-2</v>
      </c>
      <c r="H145" s="55" cm="1">
        <f t="array" ref="H145">AVERAGE(ABS(H139:H144))</f>
        <v>8.079616710691688E-2</v>
      </c>
      <c r="I145" s="55" cm="1">
        <f t="array" ref="I145">AVERAGE(ABS(I139:I144))</f>
        <v>3.93483074779791E-2</v>
      </c>
      <c r="J145" s="55" cm="1">
        <f t="array" ref="J145">AVERAGE(ABS(J139:J144))</f>
        <v>4.1042372639387516E-2</v>
      </c>
      <c r="K145" s="55" cm="1">
        <f t="array" ref="K145">AVERAGE(ABS(K139:K144))</f>
        <v>3.0539477459933326E-2</v>
      </c>
      <c r="L145" s="55" cm="1">
        <f t="array" ref="L145">AVERAGE(ABS(L139:L144))</f>
        <v>2.8483715592992401E-2</v>
      </c>
      <c r="M145" s="55" cm="1">
        <f t="array" ref="M145">AVERAGE(ABS(M139:M144))</f>
        <v>1.7952792492204519E-2</v>
      </c>
      <c r="N145" s="55" cm="1">
        <f t="array" ref="N145">AVERAGE(ABS(N139:N144))</f>
        <v>2.4581052815629043E-2</v>
      </c>
      <c r="O145" s="55" cm="1">
        <f t="array" ref="O145">AVERAGE(ABS(O139:O144))</f>
        <v>7.0865902812522294E-2</v>
      </c>
      <c r="P145" s="55" cm="1">
        <f t="array" ref="P145">AVERAGE(ABS(P139:P144))</f>
        <v>5.2909058229193666E-2</v>
      </c>
      <c r="Q145" s="55" cm="1">
        <f t="array" ref="Q145">AVERAGE(ABS(Q139:Q144))</f>
        <v>4.5511116653622175E-2</v>
      </c>
      <c r="R145" s="55" cm="1">
        <f t="array" ref="R145">AVERAGE(ABS(R139:R144))</f>
        <v>0.15080446001382364</v>
      </c>
      <c r="S145" s="55" cm="1">
        <f t="array" ref="S145">AVERAGE(ABS(S139:S144))</f>
        <v>6.6642438188827591E-2</v>
      </c>
      <c r="T145" s="55" cm="1">
        <f t="array" ref="T145">AVERAGE(ABS(T139:T144))</f>
        <v>8.7184933351088165E-2</v>
      </c>
      <c r="U145" s="55" cm="1">
        <f t="array" ref="U145">AVERAGE(ABS(U139:U144))</f>
        <v>6.1688038301467046E-2</v>
      </c>
      <c r="V145" s="55" cm="1">
        <f t="array" ref="V145">AVERAGE(ABS(V139:V144))</f>
        <v>8.7108892159812268E-2</v>
      </c>
      <c r="W145" s="55" cm="1">
        <f t="array" ref="W145">AVERAGE(ABS(W139:W144))</f>
        <v>8.6564365249459763E-2</v>
      </c>
      <c r="X145" s="55" cm="1">
        <f t="array" ref="X145">AVERAGE(ABS(X139:X144))</f>
        <v>8.2584812200760485E-2</v>
      </c>
      <c r="Y145" s="55" cm="1">
        <f t="array" ref="Y145">AVERAGE(ABS(Y139:Y144))</f>
        <v>9.6679096089777802E-2</v>
      </c>
      <c r="Z145" s="55" cm="1">
        <f t="array" ref="Z145">AVERAGE(ABS(Z139:Z144))</f>
        <v>3.2454674163052068E-2</v>
      </c>
      <c r="AA145" s="55" cm="1">
        <f t="array" ref="AA145">AVERAGE(ABS(AA139:AA144))</f>
        <v>4.8143845374341548E-2</v>
      </c>
      <c r="AB145" s="55" cm="1">
        <f t="array" ref="AB145">AVERAGE(ABS(AB139:AB144))</f>
        <v>6.0985473253878354E-2</v>
      </c>
      <c r="AC145" s="55" cm="1">
        <f t="array" ref="AC145">AVERAGE(ABS(AC139:AC144))</f>
        <v>7.3116803074241218E-2</v>
      </c>
      <c r="AD145" s="55" cm="1">
        <f t="array" ref="AD145">AVERAGE(ABS(AD139:AD144))</f>
        <v>0.1192502105076868</v>
      </c>
      <c r="AE145" s="55" cm="1">
        <f t="array" ref="AE145">AVERAGE(ABS(AE139:AE144))</f>
        <v>0.16797078465545909</v>
      </c>
      <c r="AF145" s="55" cm="1">
        <f t="array" ref="AF145">AVERAGE(ABS(AF139:AF144))</f>
        <v>0.13554105734046545</v>
      </c>
      <c r="AG145" s="55" cm="1">
        <f t="array" ref="AG145">AVERAGE(ABS(AG139:AG144))</f>
        <v>0.20517200967566107</v>
      </c>
      <c r="AH145" s="55" cm="1">
        <f t="array" ref="AH145">AVERAGE(ABS(AH139:AH144))</f>
        <v>0.18005493692906208</v>
      </c>
      <c r="AI145" s="56" cm="1">
        <f t="array" ref="AI145">AVERAGE(ABS(AI139:AI144))</f>
        <v>0.23800364964896811</v>
      </c>
      <c r="AP145" s="1">
        <v>139</v>
      </c>
      <c r="AQ145" s="73">
        <f t="shared" si="27"/>
        <v>0.21351766513056836</v>
      </c>
      <c r="AR145" s="4">
        <v>-7.7896786757546254E-3</v>
      </c>
      <c r="AS145" s="4">
        <v>-1.5149428453381389E-3</v>
      </c>
    </row>
    <row r="146" spans="2:45" x14ac:dyDescent="0.3">
      <c r="AP146" s="1">
        <v>140</v>
      </c>
      <c r="AQ146" s="73">
        <f t="shared" si="27"/>
        <v>0.21505376344086022</v>
      </c>
      <c r="AR146" s="4">
        <v>-7.5107296137339056E-3</v>
      </c>
      <c r="AS146" s="4">
        <v>-1.1951511012464494E-3</v>
      </c>
    </row>
    <row r="147" spans="2:45" x14ac:dyDescent="0.3">
      <c r="AP147" s="1">
        <v>141</v>
      </c>
      <c r="AQ147" s="73">
        <f t="shared" si="27"/>
        <v>0.21658986175115208</v>
      </c>
      <c r="AR147" s="4">
        <v>-6.8342151675484675E-3</v>
      </c>
      <c r="AS147" s="4">
        <v>-1.0678056593699946E-3</v>
      </c>
    </row>
    <row r="148" spans="2:45" x14ac:dyDescent="0.3">
      <c r="AP148" s="1">
        <v>142</v>
      </c>
      <c r="AQ148" s="73">
        <f t="shared" si="27"/>
        <v>0.21812596006144394</v>
      </c>
      <c r="AR148" s="4">
        <v>-6.7881386209359676E-3</v>
      </c>
      <c r="AS148" s="4">
        <v>-5.5731005015782005E-4</v>
      </c>
    </row>
    <row r="149" spans="2:45" x14ac:dyDescent="0.3">
      <c r="AP149" s="1">
        <v>143</v>
      </c>
      <c r="AQ149" s="73">
        <f t="shared" si="27"/>
        <v>0.2196620583717358</v>
      </c>
      <c r="AR149" s="4">
        <v>-6.6937604590007445E-3</v>
      </c>
      <c r="AS149" s="4">
        <v>-5.339028296849973E-4</v>
      </c>
    </row>
    <row r="150" spans="2:45" x14ac:dyDescent="0.3">
      <c r="AP150" s="1">
        <v>144</v>
      </c>
      <c r="AQ150" s="73">
        <f t="shared" si="27"/>
        <v>0.22119815668202766</v>
      </c>
      <c r="AR150" s="4">
        <v>-6.4667842445619893E-3</v>
      </c>
      <c r="AS150" s="4">
        <v>-3.1660598385316676E-4</v>
      </c>
    </row>
    <row r="151" spans="2:45" x14ac:dyDescent="0.3">
      <c r="AP151" s="1">
        <v>145</v>
      </c>
      <c r="AQ151" s="73">
        <f t="shared" si="27"/>
        <v>0.2227342549923195</v>
      </c>
      <c r="AR151" s="4">
        <v>-6.4377682403433476E-3</v>
      </c>
      <c r="AS151" s="4">
        <v>-1.377220768489502E-4</v>
      </c>
    </row>
    <row r="152" spans="2:45" x14ac:dyDescent="0.3">
      <c r="AP152" s="1">
        <v>146</v>
      </c>
      <c r="AQ152" s="73">
        <f t="shared" si="27"/>
        <v>0.22427035330261136</v>
      </c>
      <c r="AR152" s="4">
        <v>-6.4377682403433476E-3</v>
      </c>
      <c r="AS152" s="4">
        <v>3.7154003343868754E-4</v>
      </c>
    </row>
    <row r="153" spans="2:45" x14ac:dyDescent="0.3">
      <c r="AP153" s="1">
        <v>147</v>
      </c>
      <c r="AQ153" s="73">
        <f t="shared" si="27"/>
        <v>0.22580645161290322</v>
      </c>
      <c r="AR153" s="36">
        <v>-6.2652279846850375E-3</v>
      </c>
      <c r="AS153" s="4">
        <v>4.5423574835336961E-4</v>
      </c>
    </row>
    <row r="154" spans="2:45" x14ac:dyDescent="0.3">
      <c r="AP154" s="1">
        <v>148</v>
      </c>
      <c r="AQ154" s="73">
        <f t="shared" si="27"/>
        <v>0.22734254992319508</v>
      </c>
      <c r="AR154" s="4">
        <v>-5.8422590068159686E-3</v>
      </c>
      <c r="AS154" s="4">
        <v>5.8858151854028441E-4</v>
      </c>
    </row>
    <row r="155" spans="2:45" x14ac:dyDescent="0.3">
      <c r="AP155" s="1">
        <v>149</v>
      </c>
      <c r="AQ155" s="73">
        <f t="shared" si="27"/>
        <v>0.22887864823348694</v>
      </c>
      <c r="AR155" s="4">
        <v>-5.5722246035147553E-3</v>
      </c>
      <c r="AS155" s="4">
        <v>7.7479338842978147E-4</v>
      </c>
    </row>
    <row r="156" spans="2:45" x14ac:dyDescent="0.3">
      <c r="AP156" s="1">
        <v>150</v>
      </c>
      <c r="AQ156" s="73">
        <f t="shared" si="27"/>
        <v>0.2304147465437788</v>
      </c>
      <c r="AR156" s="4">
        <v>-5.2140504939627201E-3</v>
      </c>
      <c r="AS156" s="4">
        <v>1.2664239354123073E-3</v>
      </c>
    </row>
    <row r="157" spans="2:45" x14ac:dyDescent="0.3">
      <c r="AP157" s="1">
        <v>151</v>
      </c>
      <c r="AQ157" s="73">
        <f t="shared" si="27"/>
        <v>0.23195084485407066</v>
      </c>
      <c r="AR157" s="4">
        <v>-5.0322721802866458E-3</v>
      </c>
      <c r="AS157" s="4">
        <v>1.3003901170350776E-3</v>
      </c>
    </row>
    <row r="158" spans="2:45" x14ac:dyDescent="0.3">
      <c r="AP158" s="1">
        <v>152</v>
      </c>
      <c r="AQ158" s="73">
        <f t="shared" si="27"/>
        <v>0.23348694316436253</v>
      </c>
      <c r="AR158" s="4">
        <v>-5.0017863522685869E-3</v>
      </c>
      <c r="AS158" s="4">
        <v>1.6947100835249694E-3</v>
      </c>
    </row>
    <row r="159" spans="2:45" x14ac:dyDescent="0.3">
      <c r="AP159" s="1">
        <v>153</v>
      </c>
      <c r="AQ159" s="73">
        <f t="shared" si="27"/>
        <v>0.23502304147465439</v>
      </c>
      <c r="AR159" s="4">
        <v>-4.5248868778280937E-3</v>
      </c>
      <c r="AS159" s="4">
        <v>2.0579388950450442E-3</v>
      </c>
    </row>
    <row r="160" spans="2:45" x14ac:dyDescent="0.3">
      <c r="AP160" s="1">
        <v>154</v>
      </c>
      <c r="AQ160" s="73">
        <f t="shared" si="27"/>
        <v>0.23655913978494625</v>
      </c>
      <c r="AR160" s="4">
        <v>-4.5248868778280937E-3</v>
      </c>
      <c r="AS160" s="4">
        <v>2.2909507445589921E-3</v>
      </c>
    </row>
    <row r="161" spans="42:45" x14ac:dyDescent="0.3">
      <c r="AP161" s="1">
        <v>155</v>
      </c>
      <c r="AQ161" s="73">
        <f t="shared" si="27"/>
        <v>0.23809523809523808</v>
      </c>
      <c r="AR161" s="4">
        <v>-4.2826552462526075E-3</v>
      </c>
      <c r="AS161" s="4">
        <v>2.7117768595041618E-3</v>
      </c>
    </row>
    <row r="162" spans="42:45" x14ac:dyDescent="0.3">
      <c r="AP162" s="1">
        <v>156</v>
      </c>
      <c r="AQ162" s="73">
        <f t="shared" si="27"/>
        <v>0.23963133640552994</v>
      </c>
      <c r="AR162" s="4">
        <v>-4.2826552462526075E-3</v>
      </c>
      <c r="AS162" s="4">
        <v>2.7117768595041618E-3</v>
      </c>
    </row>
    <row r="163" spans="42:45" x14ac:dyDescent="0.3">
      <c r="AP163" s="1">
        <v>157</v>
      </c>
      <c r="AQ163" s="73">
        <f t="shared" si="27"/>
        <v>0.2411674347158218</v>
      </c>
      <c r="AR163" s="4">
        <v>-3.1078173559646459E-3</v>
      </c>
      <c r="AS163" s="4">
        <v>3.073245688919164E-3</v>
      </c>
    </row>
    <row r="164" spans="42:45" x14ac:dyDescent="0.3">
      <c r="AP164" s="1">
        <v>158</v>
      </c>
      <c r="AQ164" s="73">
        <f t="shared" si="27"/>
        <v>0.24270353302611367</v>
      </c>
      <c r="AR164" s="4">
        <v>-2.9925187032418953E-3</v>
      </c>
      <c r="AS164" s="4">
        <v>3.3444816053511705E-3</v>
      </c>
    </row>
    <row r="165" spans="42:45" x14ac:dyDescent="0.3">
      <c r="AP165" s="1">
        <v>159</v>
      </c>
      <c r="AQ165" s="73">
        <f t="shared" si="27"/>
        <v>0.24423963133640553</v>
      </c>
      <c r="AR165" s="4">
        <v>-2.9211295034079843E-3</v>
      </c>
      <c r="AS165" s="4">
        <v>3.6409688143105184E-3</v>
      </c>
    </row>
    <row r="166" spans="42:45" x14ac:dyDescent="0.3">
      <c r="AP166" s="1">
        <v>160</v>
      </c>
      <c r="AQ166" s="73">
        <f t="shared" si="27"/>
        <v>0.24577572964669739</v>
      </c>
      <c r="AR166" s="4">
        <v>-2.1459227467811159E-3</v>
      </c>
      <c r="AS166" s="4">
        <v>3.6585365853658539E-3</v>
      </c>
    </row>
    <row r="167" spans="42:45" x14ac:dyDescent="0.3">
      <c r="AP167" s="1">
        <v>161</v>
      </c>
      <c r="AQ167" s="73">
        <f t="shared" si="27"/>
        <v>0.24731182795698925</v>
      </c>
      <c r="AR167" s="4">
        <v>-1.9720219387440964E-3</v>
      </c>
      <c r="AS167" s="4">
        <v>3.822264691829909E-3</v>
      </c>
    </row>
    <row r="168" spans="42:45" x14ac:dyDescent="0.3">
      <c r="AP168" s="1">
        <v>162</v>
      </c>
      <c r="AQ168" s="73">
        <f t="shared" si="27"/>
        <v>0.24884792626728111</v>
      </c>
      <c r="AR168" s="4">
        <v>-1.4962593516209476E-3</v>
      </c>
      <c r="AS168" s="4">
        <v>4.1157244885606792E-3</v>
      </c>
    </row>
    <row r="169" spans="42:45" x14ac:dyDescent="0.3">
      <c r="AP169" s="1">
        <v>163</v>
      </c>
      <c r="AQ169" s="73">
        <f t="shared" si="27"/>
        <v>0.25038402457757297</v>
      </c>
      <c r="AR169" s="4">
        <v>-9.7370983446932818E-4</v>
      </c>
      <c r="AS169" s="4">
        <v>4.1157244885606792E-3</v>
      </c>
    </row>
    <row r="170" spans="42:45" x14ac:dyDescent="0.3">
      <c r="AP170" s="1">
        <v>164</v>
      </c>
      <c r="AQ170" s="73">
        <f t="shared" si="27"/>
        <v>0.25192012288786481</v>
      </c>
      <c r="AR170" s="4">
        <v>-4.588559192412887E-4</v>
      </c>
      <c r="AS170" s="4">
        <v>4.4287985464455792E-3</v>
      </c>
    </row>
    <row r="171" spans="42:45" x14ac:dyDescent="0.3">
      <c r="AP171" s="1">
        <v>165</v>
      </c>
      <c r="AQ171" s="73">
        <f t="shared" si="27"/>
        <v>0.25345622119815669</v>
      </c>
      <c r="AR171" s="4">
        <v>-4.588559192412887E-4</v>
      </c>
      <c r="AS171" s="4">
        <v>4.9965932318873233E-3</v>
      </c>
    </row>
    <row r="172" spans="42:45" x14ac:dyDescent="0.3">
      <c r="AP172" s="1">
        <v>166</v>
      </c>
      <c r="AQ172" s="73">
        <f t="shared" si="27"/>
        <v>0.25499231950844853</v>
      </c>
      <c r="AR172" s="4">
        <v>0</v>
      </c>
      <c r="AS172" s="4">
        <v>4.9965932318873233E-3</v>
      </c>
    </row>
    <row r="173" spans="42:45" x14ac:dyDescent="0.3">
      <c r="AP173" s="1">
        <v>167</v>
      </c>
      <c r="AQ173" s="73">
        <f t="shared" si="27"/>
        <v>0.25652841781874042</v>
      </c>
      <c r="AR173" s="4">
        <v>2.9815146094222642E-4</v>
      </c>
      <c r="AS173" s="4">
        <v>5.3262316910785345E-3</v>
      </c>
    </row>
    <row r="174" spans="42:45" x14ac:dyDescent="0.3">
      <c r="AP174" s="1">
        <v>168</v>
      </c>
      <c r="AQ174" s="73">
        <f t="shared" si="27"/>
        <v>0.25806451612903225</v>
      </c>
      <c r="AR174" s="4">
        <v>3.9058685675235911E-4</v>
      </c>
      <c r="AS174" s="4">
        <v>5.5643879173290682E-3</v>
      </c>
    </row>
    <row r="175" spans="42:45" x14ac:dyDescent="0.3">
      <c r="AP175" s="1">
        <v>169</v>
      </c>
      <c r="AQ175" s="73">
        <f t="shared" si="27"/>
        <v>0.25960061443932414</v>
      </c>
      <c r="AR175" s="4">
        <v>4.7812574707145259E-4</v>
      </c>
      <c r="AS175" s="4">
        <v>5.7851239669421484E-3</v>
      </c>
    </row>
    <row r="176" spans="42:45" x14ac:dyDescent="0.3">
      <c r="AP176" s="1">
        <v>170</v>
      </c>
      <c r="AQ176" s="73">
        <f t="shared" si="27"/>
        <v>0.26113671274961597</v>
      </c>
      <c r="AR176" s="4">
        <v>7.0101647388716296E-4</v>
      </c>
      <c r="AS176" s="4">
        <v>6.4068339562199676E-3</v>
      </c>
    </row>
    <row r="177" spans="42:45" x14ac:dyDescent="0.3">
      <c r="AP177" s="1">
        <v>171</v>
      </c>
      <c r="AQ177" s="73">
        <f t="shared" si="27"/>
        <v>0.26267281105990781</v>
      </c>
      <c r="AR177" s="4">
        <v>7.232899359372241E-4</v>
      </c>
      <c r="AS177" s="4">
        <v>6.4498790647675762E-3</v>
      </c>
    </row>
    <row r="178" spans="42:45" x14ac:dyDescent="0.3">
      <c r="AP178" s="1">
        <v>172</v>
      </c>
      <c r="AQ178" s="73">
        <f t="shared" si="27"/>
        <v>0.2642089093701997</v>
      </c>
      <c r="AR178" s="4">
        <v>8.5726532361769217E-4</v>
      </c>
      <c r="AS178" s="4">
        <v>6.4743967039434629E-3</v>
      </c>
    </row>
    <row r="179" spans="42:45" x14ac:dyDescent="0.3">
      <c r="AP179" s="1">
        <v>173</v>
      </c>
      <c r="AQ179" s="73">
        <f t="shared" si="27"/>
        <v>0.26574500768049153</v>
      </c>
      <c r="AR179" s="4">
        <v>1.1092623405435105E-3</v>
      </c>
      <c r="AS179" s="4">
        <v>6.6115702479338841E-3</v>
      </c>
    </row>
    <row r="180" spans="42:45" x14ac:dyDescent="0.3">
      <c r="AP180" s="1">
        <v>174</v>
      </c>
      <c r="AQ180" s="73">
        <f t="shared" si="27"/>
        <v>0.26728110599078342</v>
      </c>
      <c r="AR180" s="4">
        <v>1.3186088676445599E-3</v>
      </c>
      <c r="AS180" s="4">
        <v>6.8965517241379309E-3</v>
      </c>
    </row>
    <row r="181" spans="42:45" x14ac:dyDescent="0.3">
      <c r="AP181" s="1">
        <v>175</v>
      </c>
      <c r="AQ181" s="73">
        <f t="shared" si="27"/>
        <v>0.26881720430107525</v>
      </c>
      <c r="AR181" s="4">
        <v>1.3186088676445599E-3</v>
      </c>
      <c r="AS181" s="4">
        <v>7.1183759557078528E-3</v>
      </c>
    </row>
    <row r="182" spans="42:45" x14ac:dyDescent="0.3">
      <c r="AP182" s="1">
        <v>176</v>
      </c>
      <c r="AQ182" s="73">
        <f t="shared" si="27"/>
        <v>0.27035330261136714</v>
      </c>
      <c r="AR182" s="4">
        <v>1.6014947284132464E-3</v>
      </c>
      <c r="AS182" s="4">
        <v>7.2314049586777156E-3</v>
      </c>
    </row>
    <row r="183" spans="42:45" x14ac:dyDescent="0.3">
      <c r="AP183" s="1">
        <v>177</v>
      </c>
      <c r="AQ183" s="73">
        <f t="shared" si="27"/>
        <v>0.27188940092165897</v>
      </c>
      <c r="AR183" s="4">
        <v>1.6734401147501521E-3</v>
      </c>
      <c r="AS183" s="4">
        <v>7.4369921498415878E-3</v>
      </c>
    </row>
    <row r="184" spans="42:45" x14ac:dyDescent="0.3">
      <c r="AP184" s="1">
        <v>178</v>
      </c>
      <c r="AQ184" s="73">
        <f t="shared" si="27"/>
        <v>0.27342549923195086</v>
      </c>
      <c r="AR184" s="4">
        <v>2.205679625034495E-3</v>
      </c>
      <c r="AS184" s="4">
        <v>7.4380165289256199E-3</v>
      </c>
    </row>
    <row r="185" spans="42:45" x14ac:dyDescent="0.3">
      <c r="AP185" s="1">
        <v>179</v>
      </c>
      <c r="AQ185" s="73">
        <f t="shared" si="27"/>
        <v>0.2749615975422427</v>
      </c>
      <c r="AR185" s="4">
        <v>2.2721534965918083E-3</v>
      </c>
      <c r="AS185" s="4">
        <v>7.4626865671641564E-3</v>
      </c>
    </row>
    <row r="186" spans="42:45" x14ac:dyDescent="0.3">
      <c r="AP186" s="1">
        <v>180</v>
      </c>
      <c r="AQ186" s="73">
        <f t="shared" si="27"/>
        <v>0.27649769585253459</v>
      </c>
      <c r="AR186" s="4">
        <v>2.436477549599682E-3</v>
      </c>
      <c r="AS186" s="4">
        <v>7.6301615798922574E-3</v>
      </c>
    </row>
    <row r="187" spans="42:45" x14ac:dyDescent="0.3">
      <c r="AP187" s="1">
        <v>181</v>
      </c>
      <c r="AQ187" s="73">
        <f t="shared" si="27"/>
        <v>0.27803379416282642</v>
      </c>
      <c r="AR187" s="4">
        <v>2.4535576586050037E-3</v>
      </c>
      <c r="AS187" s="4">
        <v>7.7936038699274795E-3</v>
      </c>
    </row>
    <row r="188" spans="42:45" x14ac:dyDescent="0.3">
      <c r="AP188" s="1">
        <v>182</v>
      </c>
      <c r="AQ188" s="73">
        <f t="shared" si="27"/>
        <v>0.27956989247311825</v>
      </c>
      <c r="AR188" s="4">
        <v>2.6255333114538642E-3</v>
      </c>
      <c r="AS188" s="4">
        <v>7.8512396694214882E-3</v>
      </c>
    </row>
    <row r="189" spans="42:45" x14ac:dyDescent="0.3">
      <c r="AP189" s="1">
        <v>183</v>
      </c>
      <c r="AQ189" s="73">
        <f t="shared" si="27"/>
        <v>0.28110599078341014</v>
      </c>
      <c r="AR189" s="4">
        <v>2.6499044801873142E-3</v>
      </c>
      <c r="AS189" s="4">
        <v>7.9669221460266001E-3</v>
      </c>
    </row>
    <row r="190" spans="42:45" x14ac:dyDescent="0.3">
      <c r="AP190" s="1">
        <v>184</v>
      </c>
      <c r="AQ190" s="73">
        <f t="shared" si="27"/>
        <v>0.28264208909370198</v>
      </c>
      <c r="AR190" s="4">
        <v>2.7189888300999747E-3</v>
      </c>
      <c r="AS190" s="4">
        <v>8.1953218371178995E-3</v>
      </c>
    </row>
    <row r="191" spans="42:45" x14ac:dyDescent="0.3">
      <c r="AP191" s="1">
        <v>185</v>
      </c>
      <c r="AQ191" s="73">
        <f t="shared" si="27"/>
        <v>0.28417818740399386</v>
      </c>
      <c r="AR191" s="4">
        <v>2.8687544824288515E-3</v>
      </c>
      <c r="AS191" s="4">
        <v>8.2415121383141148E-3</v>
      </c>
    </row>
    <row r="192" spans="42:45" x14ac:dyDescent="0.3">
      <c r="AP192" s="1">
        <v>186</v>
      </c>
      <c r="AQ192" s="73">
        <f t="shared" si="27"/>
        <v>0.2857142857142857</v>
      </c>
      <c r="AR192" s="4">
        <v>2.8687544824288515E-3</v>
      </c>
      <c r="AS192" s="4">
        <v>8.5227272727273016E-3</v>
      </c>
    </row>
    <row r="193" spans="42:45" x14ac:dyDescent="0.3">
      <c r="AP193" s="1">
        <v>187</v>
      </c>
      <c r="AQ193" s="73">
        <f t="shared" si="27"/>
        <v>0.28725038402457759</v>
      </c>
      <c r="AR193" s="4">
        <v>2.9211295034079843E-3</v>
      </c>
      <c r="AS193" s="4">
        <v>8.8769200079792318E-3</v>
      </c>
    </row>
    <row r="194" spans="42:45" x14ac:dyDescent="0.3">
      <c r="AP194" s="1">
        <v>188</v>
      </c>
      <c r="AQ194" s="73">
        <f t="shared" si="27"/>
        <v>0.28878648233486942</v>
      </c>
      <c r="AR194" s="4">
        <v>2.9211295034079843E-3</v>
      </c>
      <c r="AS194" s="4">
        <v>9.0763481046449539E-3</v>
      </c>
    </row>
    <row r="195" spans="42:45" x14ac:dyDescent="0.3">
      <c r="AP195" s="1">
        <v>189</v>
      </c>
      <c r="AQ195" s="73">
        <f t="shared" si="27"/>
        <v>0.29032258064516131</v>
      </c>
      <c r="AR195" s="4">
        <v>2.9668699522003533E-3</v>
      </c>
      <c r="AS195" s="4">
        <v>9.0778786430960341E-3</v>
      </c>
    </row>
    <row r="196" spans="42:45" x14ac:dyDescent="0.3">
      <c r="AP196" s="1">
        <v>190</v>
      </c>
      <c r="AQ196" s="73">
        <f t="shared" si="27"/>
        <v>0.29185867895545314</v>
      </c>
      <c r="AR196" s="4">
        <v>2.9668699522003533E-3</v>
      </c>
      <c r="AS196" s="4">
        <v>9.247218610027419E-3</v>
      </c>
    </row>
    <row r="197" spans="42:45" x14ac:dyDescent="0.3">
      <c r="AP197" s="1">
        <v>191</v>
      </c>
      <c r="AQ197" s="73">
        <f t="shared" si="27"/>
        <v>0.29339477726574503</v>
      </c>
      <c r="AR197" s="4">
        <v>3.0367988567346297E-3</v>
      </c>
      <c r="AS197" s="4">
        <v>9.5028233025753715E-3</v>
      </c>
    </row>
    <row r="198" spans="42:45" x14ac:dyDescent="0.3">
      <c r="AP198" s="1">
        <v>192</v>
      </c>
      <c r="AQ198" s="73">
        <f t="shared" si="27"/>
        <v>0.29493087557603687</v>
      </c>
      <c r="AR198" s="4">
        <v>3.2188841201716738E-3</v>
      </c>
      <c r="AS198" s="4">
        <v>9.6084380869816167E-3</v>
      </c>
    </row>
    <row r="199" spans="42:45" x14ac:dyDescent="0.3">
      <c r="AP199" s="1">
        <v>193</v>
      </c>
      <c r="AQ199" s="73">
        <f t="shared" si="27"/>
        <v>0.2964669738863287</v>
      </c>
      <c r="AR199" s="4">
        <v>3.3064682785699994E-3</v>
      </c>
      <c r="AS199" s="4">
        <v>9.6600408694037642E-3</v>
      </c>
    </row>
    <row r="200" spans="42:45" x14ac:dyDescent="0.3">
      <c r="AP200" s="1">
        <v>194</v>
      </c>
      <c r="AQ200" s="73">
        <f t="shared" ref="AQ200:AQ263" si="30">AP200/651</f>
        <v>0.29800307219662059</v>
      </c>
      <c r="AR200" s="4">
        <v>3.36494340777003E-3</v>
      </c>
      <c r="AS200" s="4">
        <v>9.6600408694037642E-3</v>
      </c>
    </row>
    <row r="201" spans="42:45" x14ac:dyDescent="0.3">
      <c r="AP201" s="1">
        <v>195</v>
      </c>
      <c r="AQ201" s="73">
        <f t="shared" si="30"/>
        <v>0.29953917050691242</v>
      </c>
      <c r="AR201" s="4">
        <v>3.6219184484168978E-3</v>
      </c>
      <c r="AS201" s="4">
        <v>9.9026805531841448E-3</v>
      </c>
    </row>
    <row r="202" spans="42:45" x14ac:dyDescent="0.3">
      <c r="AP202" s="1">
        <v>196</v>
      </c>
      <c r="AQ202" s="73">
        <f t="shared" si="30"/>
        <v>0.30107526881720431</v>
      </c>
      <c r="AR202" s="4">
        <v>3.8082218533347246E-3</v>
      </c>
      <c r="AS202" s="4">
        <v>9.9173553719008271E-3</v>
      </c>
    </row>
    <row r="203" spans="42:45" x14ac:dyDescent="0.3">
      <c r="AP203" s="1">
        <v>197</v>
      </c>
      <c r="AQ203" s="73">
        <f t="shared" si="30"/>
        <v>0.30261136712749614</v>
      </c>
      <c r="AR203" s="4">
        <v>3.8948393378773127E-3</v>
      </c>
      <c r="AS203" s="4">
        <v>1.014415376401495E-2</v>
      </c>
    </row>
    <row r="204" spans="42:45" x14ac:dyDescent="0.3">
      <c r="AP204" s="1">
        <v>198</v>
      </c>
      <c r="AQ204" s="73">
        <f t="shared" si="30"/>
        <v>0.30414746543778803</v>
      </c>
      <c r="AR204" s="4">
        <v>3.9299749910683204E-3</v>
      </c>
      <c r="AS204" s="4">
        <v>1.0191433686819965E-2</v>
      </c>
    </row>
    <row r="205" spans="42:45" x14ac:dyDescent="0.3">
      <c r="AP205" s="1">
        <v>199</v>
      </c>
      <c r="AQ205" s="73">
        <f t="shared" si="30"/>
        <v>0.30568356374807987</v>
      </c>
      <c r="AR205" s="4">
        <v>4.0640688501075509E-3</v>
      </c>
      <c r="AS205" s="4">
        <v>1.0330877040890012E-2</v>
      </c>
    </row>
    <row r="206" spans="42:45" x14ac:dyDescent="0.3">
      <c r="AP206" s="1">
        <v>200</v>
      </c>
      <c r="AQ206" s="73">
        <f t="shared" si="30"/>
        <v>0.30721966205837176</v>
      </c>
      <c r="AR206" s="4">
        <v>4.1213937804420557E-3</v>
      </c>
      <c r="AS206" s="4">
        <v>1.0773514102408881E-2</v>
      </c>
    </row>
    <row r="207" spans="42:45" x14ac:dyDescent="0.3">
      <c r="AP207" s="1">
        <v>201</v>
      </c>
      <c r="AQ207" s="73">
        <f t="shared" si="30"/>
        <v>0.30875576036866359</v>
      </c>
      <c r="AR207" s="4">
        <v>4.2706526091018894E-3</v>
      </c>
      <c r="AS207" s="4">
        <v>1.087173349291839E-2</v>
      </c>
    </row>
    <row r="208" spans="42:45" x14ac:dyDescent="0.3">
      <c r="AP208" s="1">
        <v>202</v>
      </c>
      <c r="AQ208" s="73">
        <f t="shared" si="30"/>
        <v>0.31029185867895548</v>
      </c>
      <c r="AR208" s="4">
        <v>4.2918454935622317E-3</v>
      </c>
      <c r="AS208" s="4">
        <v>1.0992335619201267E-2</v>
      </c>
    </row>
    <row r="209" spans="42:45" x14ac:dyDescent="0.3">
      <c r="AP209" s="1">
        <v>203</v>
      </c>
      <c r="AQ209" s="73">
        <f t="shared" si="30"/>
        <v>0.31182795698924731</v>
      </c>
      <c r="AR209" s="4">
        <v>4.4986750477598782E-3</v>
      </c>
      <c r="AS209" s="4">
        <v>1.1454753722794959E-2</v>
      </c>
    </row>
    <row r="210" spans="42:45" x14ac:dyDescent="0.3">
      <c r="AP210" s="1">
        <v>204</v>
      </c>
      <c r="AQ210" s="73">
        <f t="shared" si="30"/>
        <v>0.31336405529953915</v>
      </c>
      <c r="AR210" s="4">
        <v>4.7458473835393462E-3</v>
      </c>
      <c r="AS210" s="4">
        <v>1.1517741036596779E-2</v>
      </c>
    </row>
    <row r="211" spans="42:45" x14ac:dyDescent="0.3">
      <c r="AP211" s="1">
        <v>205</v>
      </c>
      <c r="AQ211" s="73">
        <f t="shared" si="30"/>
        <v>0.31490015360983103</v>
      </c>
      <c r="AR211" s="4">
        <v>4.8685491723466411E-3</v>
      </c>
      <c r="AS211" s="4">
        <v>1.1673151750972739E-2</v>
      </c>
    </row>
    <row r="212" spans="42:45" x14ac:dyDescent="0.3">
      <c r="AP212" s="1">
        <v>206</v>
      </c>
      <c r="AQ212" s="73">
        <f t="shared" si="30"/>
        <v>0.31643625192012287</v>
      </c>
      <c r="AR212" s="4">
        <v>4.8944631385745571E-3</v>
      </c>
      <c r="AS212" s="4">
        <v>1.175103305785127E-2</v>
      </c>
    </row>
    <row r="213" spans="42:45" x14ac:dyDescent="0.3">
      <c r="AP213" s="1">
        <v>207</v>
      </c>
      <c r="AQ213" s="73">
        <f t="shared" si="30"/>
        <v>0.31797235023041476</v>
      </c>
      <c r="AR213" s="4">
        <v>4.8944631385745571E-3</v>
      </c>
      <c r="AS213" s="4">
        <v>1.2360211889346641E-2</v>
      </c>
    </row>
    <row r="214" spans="42:45" x14ac:dyDescent="0.3">
      <c r="AP214" s="1">
        <v>208</v>
      </c>
      <c r="AQ214" s="73">
        <f t="shared" si="30"/>
        <v>0.31950844854070659</v>
      </c>
      <c r="AR214" s="4">
        <v>4.9379420792740499E-3</v>
      </c>
      <c r="AS214" s="4">
        <v>1.2360211889346641E-2</v>
      </c>
    </row>
    <row r="215" spans="42:45" x14ac:dyDescent="0.3">
      <c r="AP215" s="1">
        <v>209</v>
      </c>
      <c r="AQ215" s="73">
        <f t="shared" si="30"/>
        <v>0.32104454685099848</v>
      </c>
      <c r="AR215" s="4">
        <v>5.1435919417059904E-3</v>
      </c>
      <c r="AS215" s="4">
        <v>1.2463718627283514E-2</v>
      </c>
    </row>
    <row r="216" spans="42:45" x14ac:dyDescent="0.3">
      <c r="AP216" s="1">
        <v>210</v>
      </c>
      <c r="AQ216" s="73">
        <f t="shared" si="30"/>
        <v>0.32258064516129031</v>
      </c>
      <c r="AR216" s="4">
        <v>5.2175376588403984E-3</v>
      </c>
      <c r="AS216" s="4">
        <v>1.269711243088263E-2</v>
      </c>
    </row>
    <row r="217" spans="42:45" x14ac:dyDescent="0.3">
      <c r="AP217" s="1">
        <v>211</v>
      </c>
      <c r="AQ217" s="73">
        <f t="shared" si="30"/>
        <v>0.3241167434715822</v>
      </c>
      <c r="AR217" s="4">
        <v>5.3648068669527897E-3</v>
      </c>
      <c r="AS217" s="4">
        <v>1.2809917355371901E-2</v>
      </c>
    </row>
    <row r="218" spans="42:45" x14ac:dyDescent="0.3">
      <c r="AP218" s="1">
        <v>212</v>
      </c>
      <c r="AQ218" s="73">
        <f t="shared" si="30"/>
        <v>0.32565284178187404</v>
      </c>
      <c r="AR218" s="4">
        <v>5.3648068669527897E-3</v>
      </c>
      <c r="AS218" s="4">
        <v>1.2945718828071743E-2</v>
      </c>
    </row>
    <row r="219" spans="42:45" x14ac:dyDescent="0.3">
      <c r="AP219" s="1">
        <v>213</v>
      </c>
      <c r="AQ219" s="73">
        <f t="shared" si="30"/>
        <v>0.32718894009216593</v>
      </c>
      <c r="AR219" s="4">
        <v>5.4392615790340437E-3</v>
      </c>
      <c r="AS219" s="4">
        <v>1.2945718828071743E-2</v>
      </c>
    </row>
    <row r="220" spans="42:45" x14ac:dyDescent="0.3">
      <c r="AP220" s="1">
        <v>214</v>
      </c>
      <c r="AQ220" s="73">
        <f t="shared" si="30"/>
        <v>0.32872503840245776</v>
      </c>
      <c r="AR220" s="4">
        <v>5.735660847880299E-3</v>
      </c>
      <c r="AS220" s="4">
        <v>1.3223140495867768E-2</v>
      </c>
    </row>
    <row r="221" spans="42:45" x14ac:dyDescent="0.3">
      <c r="AP221" s="1">
        <v>215</v>
      </c>
      <c r="AQ221" s="73">
        <f t="shared" si="30"/>
        <v>0.33026113671274959</v>
      </c>
      <c r="AR221" s="4">
        <v>5.7628979143797606E-3</v>
      </c>
      <c r="AS221" s="4">
        <v>1.3513513513513487E-2</v>
      </c>
    </row>
    <row r="222" spans="42:45" x14ac:dyDescent="0.3">
      <c r="AP222" s="1">
        <v>216</v>
      </c>
      <c r="AQ222" s="73">
        <f t="shared" si="30"/>
        <v>0.33179723502304148</v>
      </c>
      <c r="AR222" s="4">
        <v>5.8422590068159686E-3</v>
      </c>
      <c r="AS222" s="4">
        <v>1.3709464803585522E-2</v>
      </c>
    </row>
    <row r="223" spans="42:45" x14ac:dyDescent="0.3">
      <c r="AP223" s="1">
        <v>217</v>
      </c>
      <c r="AQ223" s="73">
        <f t="shared" si="30"/>
        <v>0.33333333333333331</v>
      </c>
      <c r="AR223" s="4">
        <v>5.9947545897339255E-3</v>
      </c>
      <c r="AS223" s="4">
        <v>1.3831665685697435E-2</v>
      </c>
    </row>
    <row r="224" spans="42:45" x14ac:dyDescent="0.3">
      <c r="AP224" s="1">
        <v>218</v>
      </c>
      <c r="AQ224" s="73">
        <f t="shared" si="30"/>
        <v>0.3348694316436252</v>
      </c>
      <c r="AR224" s="4">
        <v>6.0258671369782819E-3</v>
      </c>
      <c r="AS224" s="4">
        <v>1.3881473571809931E-2</v>
      </c>
    </row>
    <row r="225" spans="42:45" x14ac:dyDescent="0.3">
      <c r="AP225" s="1">
        <v>219</v>
      </c>
      <c r="AQ225" s="73">
        <f t="shared" si="30"/>
        <v>0.33640552995391704</v>
      </c>
      <c r="AR225" s="4">
        <v>6.4377682403433476E-3</v>
      </c>
      <c r="AS225" s="4">
        <v>1.4064319627340362E-2</v>
      </c>
    </row>
    <row r="226" spans="42:45" x14ac:dyDescent="0.3">
      <c r="AP226" s="1">
        <v>220</v>
      </c>
      <c r="AQ226" s="73">
        <f t="shared" si="30"/>
        <v>0.33794162826420893</v>
      </c>
      <c r="AR226" s="4">
        <v>6.4377682403433476E-3</v>
      </c>
      <c r="AS226" s="4">
        <v>1.4405035709962447E-2</v>
      </c>
    </row>
    <row r="227" spans="42:45" x14ac:dyDescent="0.3">
      <c r="AP227" s="1">
        <v>221</v>
      </c>
      <c r="AQ227" s="73">
        <f t="shared" si="30"/>
        <v>0.33947772657450076</v>
      </c>
      <c r="AR227" s="4">
        <v>6.6095033940693926E-3</v>
      </c>
      <c r="AS227" s="4">
        <v>1.4634146341463415E-2</v>
      </c>
    </row>
    <row r="228" spans="42:45" x14ac:dyDescent="0.3">
      <c r="AP228" s="1">
        <v>222</v>
      </c>
      <c r="AQ228" s="73">
        <f t="shared" si="30"/>
        <v>0.34101382488479265</v>
      </c>
      <c r="AR228" s="4">
        <v>6.7376232789767522E-3</v>
      </c>
      <c r="AS228" s="4">
        <v>1.4811275680840898E-2</v>
      </c>
    </row>
    <row r="229" spans="42:45" x14ac:dyDescent="0.3">
      <c r="AP229" s="1">
        <v>223</v>
      </c>
      <c r="AQ229" s="73">
        <f t="shared" si="30"/>
        <v>0.34254992319508448</v>
      </c>
      <c r="AR229" s="4">
        <v>6.815968841285297E-3</v>
      </c>
      <c r="AS229" s="4">
        <v>1.5700316760776722E-2</v>
      </c>
    </row>
    <row r="230" spans="42:45" x14ac:dyDescent="0.3">
      <c r="AP230" s="1">
        <v>224</v>
      </c>
      <c r="AQ230" s="73">
        <f t="shared" si="30"/>
        <v>0.34408602150537637</v>
      </c>
      <c r="AR230" s="4">
        <v>6.815968841285297E-3</v>
      </c>
      <c r="AS230" s="4">
        <v>1.5766841853798376E-2</v>
      </c>
    </row>
    <row r="231" spans="42:45" x14ac:dyDescent="0.3">
      <c r="AP231" s="1">
        <v>225</v>
      </c>
      <c r="AQ231" s="73">
        <f t="shared" si="30"/>
        <v>0.34562211981566821</v>
      </c>
      <c r="AR231" s="4">
        <v>7.0875226635898373E-3</v>
      </c>
      <c r="AS231" s="4">
        <v>1.6220796513739227E-2</v>
      </c>
    </row>
    <row r="232" spans="42:45" x14ac:dyDescent="0.3">
      <c r="AP232" s="1">
        <v>226</v>
      </c>
      <c r="AQ232" s="73">
        <f t="shared" si="30"/>
        <v>0.34715821812596004</v>
      </c>
      <c r="AR232" s="4">
        <v>7.1270008178525796E-3</v>
      </c>
      <c r="AS232" s="4">
        <v>1.6388927145021315E-2</v>
      </c>
    </row>
    <row r="233" spans="42:45" x14ac:dyDescent="0.3">
      <c r="AP233" s="1">
        <v>227</v>
      </c>
      <c r="AQ233" s="73">
        <f t="shared" si="30"/>
        <v>0.34869431643625193</v>
      </c>
      <c r="AR233" s="4">
        <v>7.1350164654225704E-3</v>
      </c>
      <c r="AS233" s="4">
        <v>1.6538926986688157E-2</v>
      </c>
    </row>
    <row r="234" spans="42:45" x14ac:dyDescent="0.3">
      <c r="AP234" s="1">
        <v>228</v>
      </c>
      <c r="AQ234" s="73">
        <f t="shared" si="30"/>
        <v>0.35023041474654376</v>
      </c>
      <c r="AR234" s="4">
        <v>7.2867552507501401E-3</v>
      </c>
      <c r="AS234" s="4">
        <v>1.676829268292683E-2</v>
      </c>
    </row>
    <row r="235" spans="42:45" x14ac:dyDescent="0.3">
      <c r="AP235" s="1">
        <v>229</v>
      </c>
      <c r="AQ235" s="73">
        <f t="shared" si="30"/>
        <v>0.35176651305683565</v>
      </c>
      <c r="AR235" s="4">
        <v>7.5484082704299063E-3</v>
      </c>
      <c r="AS235" s="4">
        <v>1.6826050114998155E-2</v>
      </c>
    </row>
    <row r="236" spans="42:45" x14ac:dyDescent="0.3">
      <c r="AP236" s="1">
        <v>230</v>
      </c>
      <c r="AQ236" s="73">
        <f t="shared" si="30"/>
        <v>0.35330261136712748</v>
      </c>
      <c r="AR236" s="4">
        <v>7.6070999599626926E-3</v>
      </c>
      <c r="AS236" s="4">
        <v>1.7090841538175826E-2</v>
      </c>
    </row>
    <row r="237" spans="42:45" x14ac:dyDescent="0.3">
      <c r="AP237" s="1">
        <v>231</v>
      </c>
      <c r="AQ237" s="73">
        <f t="shared" si="30"/>
        <v>0.35483870967741937</v>
      </c>
      <c r="AR237" s="4">
        <v>7.650011953143649E-3</v>
      </c>
      <c r="AS237" s="4">
        <v>1.7458500286204989E-2</v>
      </c>
    </row>
    <row r="238" spans="42:45" x14ac:dyDescent="0.3">
      <c r="AP238" s="1">
        <v>232</v>
      </c>
      <c r="AQ238" s="73">
        <f t="shared" si="30"/>
        <v>0.35637480798771121</v>
      </c>
      <c r="AR238" s="4">
        <v>7.7111812127585262E-3</v>
      </c>
      <c r="AS238" s="4">
        <v>1.7888238087699786E-2</v>
      </c>
    </row>
    <row r="239" spans="42:45" x14ac:dyDescent="0.3">
      <c r="AP239" s="1">
        <v>233</v>
      </c>
      <c r="AQ239" s="73">
        <f t="shared" si="30"/>
        <v>0.3579109062980031</v>
      </c>
      <c r="AR239" s="4">
        <v>7.7198786876206543E-3</v>
      </c>
      <c r="AS239" s="4">
        <v>1.8019691621772332E-2</v>
      </c>
    </row>
    <row r="240" spans="42:45" x14ac:dyDescent="0.3">
      <c r="AP240" s="1">
        <v>234</v>
      </c>
      <c r="AQ240" s="73">
        <f t="shared" si="30"/>
        <v>0.35944700460829493</v>
      </c>
      <c r="AR240" s="4">
        <v>7.9561892953089949E-3</v>
      </c>
      <c r="AS240" s="4">
        <v>1.8439474133515373E-2</v>
      </c>
    </row>
    <row r="241" spans="42:45" x14ac:dyDescent="0.3">
      <c r="AP241" s="1">
        <v>235</v>
      </c>
      <c r="AQ241" s="73">
        <f t="shared" si="30"/>
        <v>0.36098310291858676</v>
      </c>
      <c r="AR241" s="4">
        <v>8.0953943769827997E-3</v>
      </c>
      <c r="AS241" s="4">
        <v>1.8543402311206707E-2</v>
      </c>
    </row>
    <row r="242" spans="42:45" x14ac:dyDescent="0.3">
      <c r="AP242" s="1">
        <v>236</v>
      </c>
      <c r="AQ242" s="73">
        <f t="shared" si="30"/>
        <v>0.36251920122887865</v>
      </c>
      <c r="AR242" s="4">
        <v>8.4925690021230849E-3</v>
      </c>
      <c r="AS242" s="4">
        <v>1.867975304733252E-2</v>
      </c>
    </row>
    <row r="243" spans="42:45" x14ac:dyDescent="0.3">
      <c r="AP243" s="1">
        <v>237</v>
      </c>
      <c r="AQ243" s="73">
        <f t="shared" si="30"/>
        <v>0.36405529953917048</v>
      </c>
      <c r="AR243" s="4">
        <v>8.7182624655858763E-3</v>
      </c>
      <c r="AS243" s="4">
        <v>1.8889524899828345E-2</v>
      </c>
    </row>
    <row r="244" spans="42:45" x14ac:dyDescent="0.3">
      <c r="AP244" s="1">
        <v>238</v>
      </c>
      <c r="AQ244" s="73">
        <f t="shared" si="30"/>
        <v>0.36559139784946237</v>
      </c>
      <c r="AR244" s="4">
        <v>8.735783748145631E-3</v>
      </c>
      <c r="AS244" s="4">
        <v>1.8948541705368839E-2</v>
      </c>
    </row>
    <row r="245" spans="42:45" x14ac:dyDescent="0.3">
      <c r="AP245" s="1">
        <v>239</v>
      </c>
      <c r="AQ245" s="73">
        <f t="shared" si="30"/>
        <v>0.36712749615975421</v>
      </c>
      <c r="AR245" s="4">
        <v>8.8453263208223484E-3</v>
      </c>
      <c r="AS245" s="4">
        <v>1.9564340459862824E-2</v>
      </c>
    </row>
    <row r="246" spans="42:45" x14ac:dyDescent="0.3">
      <c r="AP246" s="1">
        <v>240</v>
      </c>
      <c r="AQ246" s="73">
        <f t="shared" si="30"/>
        <v>0.3686635944700461</v>
      </c>
      <c r="AR246" s="4">
        <v>9.098428453267195E-3</v>
      </c>
      <c r="AS246" s="4">
        <v>1.9831979066244287E-2</v>
      </c>
    </row>
    <row r="247" spans="42:45" x14ac:dyDescent="0.3">
      <c r="AP247" s="1">
        <v>241</v>
      </c>
      <c r="AQ247" s="73">
        <f t="shared" si="30"/>
        <v>0.37019969278033793</v>
      </c>
      <c r="AR247" s="4">
        <v>9.2890317970704649E-3</v>
      </c>
      <c r="AS247" s="4">
        <v>2.0144628099173584E-2</v>
      </c>
    </row>
    <row r="248" spans="42:45" x14ac:dyDescent="0.3">
      <c r="AP248" s="1">
        <v>242</v>
      </c>
      <c r="AQ248" s="73">
        <f t="shared" si="30"/>
        <v>0.37173579109062982</v>
      </c>
      <c r="AR248" s="4">
        <v>9.2890317970704649E-3</v>
      </c>
      <c r="AS248" s="4">
        <v>2.0327049738814419E-2</v>
      </c>
    </row>
    <row r="249" spans="42:45" x14ac:dyDescent="0.3">
      <c r="AP249" s="1">
        <v>243</v>
      </c>
      <c r="AQ249" s="73">
        <f t="shared" si="30"/>
        <v>0.37327188940092165</v>
      </c>
      <c r="AR249" s="4">
        <v>9.3327454438565886E-3</v>
      </c>
      <c r="AS249" s="4">
        <v>2.0520589450488881E-2</v>
      </c>
    </row>
    <row r="250" spans="42:45" x14ac:dyDescent="0.3">
      <c r="AP250" s="1">
        <v>244</v>
      </c>
      <c r="AQ250" s="73">
        <f t="shared" si="30"/>
        <v>0.37480798771121354</v>
      </c>
      <c r="AR250" s="4">
        <v>9.4299185597942897E-3</v>
      </c>
      <c r="AS250" s="4">
        <v>2.0520589450488881E-2</v>
      </c>
    </row>
    <row r="251" spans="42:45" x14ac:dyDescent="0.3">
      <c r="AP251" s="1">
        <v>245</v>
      </c>
      <c r="AQ251" s="73">
        <f t="shared" si="30"/>
        <v>0.37634408602150538</v>
      </c>
      <c r="AR251" s="4">
        <v>9.4830223309881403E-3</v>
      </c>
      <c r="AS251" s="4">
        <v>2.084580091761418E-2</v>
      </c>
    </row>
    <row r="252" spans="42:45" x14ac:dyDescent="0.3">
      <c r="AP252" s="1">
        <v>246</v>
      </c>
      <c r="AQ252" s="73">
        <f t="shared" si="30"/>
        <v>0.37788018433179721</v>
      </c>
      <c r="AR252" s="4">
        <v>9.5599142904235282E-3</v>
      </c>
      <c r="AS252" s="4">
        <v>2.0888797870161763E-2</v>
      </c>
    </row>
    <row r="253" spans="42:45" x14ac:dyDescent="0.3">
      <c r="AP253" s="1">
        <v>247</v>
      </c>
      <c r="AQ253" s="73">
        <f t="shared" si="30"/>
        <v>0.3794162826420891</v>
      </c>
      <c r="AR253" s="4">
        <v>1.0047902792382315E-2</v>
      </c>
      <c r="AS253" s="4">
        <v>2.100051220761474E-2</v>
      </c>
    </row>
    <row r="254" spans="42:45" x14ac:dyDescent="0.3">
      <c r="AP254" s="1">
        <v>248</v>
      </c>
      <c r="AQ254" s="73">
        <f t="shared" si="30"/>
        <v>0.38095238095238093</v>
      </c>
      <c r="AR254" s="4">
        <v>1.0144306329475673E-2</v>
      </c>
      <c r="AS254" s="4">
        <v>2.10224558050645E-2</v>
      </c>
    </row>
    <row r="255" spans="42:45" x14ac:dyDescent="0.3">
      <c r="AP255" s="1">
        <v>249</v>
      </c>
      <c r="AQ255" s="73">
        <f t="shared" si="30"/>
        <v>0.38248847926267282</v>
      </c>
      <c r="AR255" s="4">
        <v>1.0276257840651335E-2</v>
      </c>
      <c r="AS255" s="4">
        <v>2.1054297926230731E-2</v>
      </c>
    </row>
    <row r="256" spans="42:45" x14ac:dyDescent="0.3">
      <c r="AP256" s="1">
        <v>250</v>
      </c>
      <c r="AQ256" s="73">
        <f t="shared" si="30"/>
        <v>0.38402457757296465</v>
      </c>
      <c r="AR256" s="4">
        <v>1.0336626417855795E-2</v>
      </c>
      <c r="AS256" s="4">
        <v>2.143595041322317E-2</v>
      </c>
    </row>
    <row r="257" spans="42:45" x14ac:dyDescent="0.3">
      <c r="AP257" s="1">
        <v>251</v>
      </c>
      <c r="AQ257" s="73">
        <f t="shared" si="30"/>
        <v>0.38556067588325654</v>
      </c>
      <c r="AR257" s="4">
        <v>1.0476978218913734E-2</v>
      </c>
      <c r="AS257" s="4">
        <v>2.143595041322317E-2</v>
      </c>
    </row>
    <row r="258" spans="42:45" x14ac:dyDescent="0.3">
      <c r="AP258" s="1">
        <v>252</v>
      </c>
      <c r="AQ258" s="73">
        <f t="shared" si="30"/>
        <v>0.38709677419354838</v>
      </c>
      <c r="AR258" s="4">
        <v>1.0476978218913734E-2</v>
      </c>
      <c r="AS258" s="4">
        <v>2.1668078925069577E-2</v>
      </c>
    </row>
    <row r="259" spans="42:45" x14ac:dyDescent="0.3">
      <c r="AP259" s="1">
        <v>253</v>
      </c>
      <c r="AQ259" s="73">
        <f t="shared" si="30"/>
        <v>0.38863287250384027</v>
      </c>
      <c r="AR259" s="4">
        <v>1.0632083187288262E-2</v>
      </c>
      <c r="AS259" s="4">
        <v>2.1678760189913146E-2</v>
      </c>
    </row>
    <row r="260" spans="42:45" x14ac:dyDescent="0.3">
      <c r="AP260" s="1">
        <v>254</v>
      </c>
      <c r="AQ260" s="73">
        <f t="shared" si="30"/>
        <v>0.3901689708141321</v>
      </c>
      <c r="AR260" s="4">
        <v>1.0858694099157054E-2</v>
      </c>
      <c r="AS260" s="4">
        <v>2.1678760189913146E-2</v>
      </c>
    </row>
    <row r="261" spans="42:45" x14ac:dyDescent="0.3">
      <c r="AP261" s="1">
        <v>255</v>
      </c>
      <c r="AQ261" s="73">
        <f t="shared" si="30"/>
        <v>0.39170506912442399</v>
      </c>
      <c r="AR261" s="4">
        <v>1.0990383414512245E-2</v>
      </c>
      <c r="AS261" s="4">
        <v>2.1764032073310423E-2</v>
      </c>
    </row>
    <row r="262" spans="42:45" x14ac:dyDescent="0.3">
      <c r="AP262" s="1">
        <v>256</v>
      </c>
      <c r="AQ262" s="73">
        <f t="shared" si="30"/>
        <v>0.39324116743471582</v>
      </c>
      <c r="AR262" s="4">
        <v>1.0990383414512245E-2</v>
      </c>
      <c r="AS262" s="4">
        <v>2.1890016017084891E-2</v>
      </c>
    </row>
    <row r="263" spans="42:45" x14ac:dyDescent="0.3">
      <c r="AP263" s="1">
        <v>257</v>
      </c>
      <c r="AQ263" s="73">
        <f t="shared" si="30"/>
        <v>0.39477726574500765</v>
      </c>
      <c r="AR263" s="4">
        <v>1.1056003306468326E-2</v>
      </c>
      <c r="AS263" s="4">
        <v>2.2727272727272728E-2</v>
      </c>
    </row>
    <row r="264" spans="42:45" x14ac:dyDescent="0.3">
      <c r="AP264" s="1">
        <v>258</v>
      </c>
      <c r="AQ264" s="73">
        <f t="shared" ref="AQ264:AQ327" si="31">AP264/651</f>
        <v>0.39631336405529954</v>
      </c>
      <c r="AR264" s="4">
        <v>1.1075384065737846E-2</v>
      </c>
      <c r="AS264" s="4">
        <v>2.2936719229981545E-2</v>
      </c>
    </row>
    <row r="265" spans="42:45" x14ac:dyDescent="0.3">
      <c r="AP265" s="1">
        <v>259</v>
      </c>
      <c r="AQ265" s="73">
        <f t="shared" si="31"/>
        <v>0.39784946236559138</v>
      </c>
      <c r="AR265" s="4">
        <v>1.1138183083884401E-2</v>
      </c>
      <c r="AS265" s="4">
        <v>2.2957821676454885E-2</v>
      </c>
    </row>
    <row r="266" spans="42:45" x14ac:dyDescent="0.3">
      <c r="AP266" s="1">
        <v>260</v>
      </c>
      <c r="AQ266" s="73">
        <f t="shared" si="31"/>
        <v>0.39938556067588327</v>
      </c>
      <c r="AR266" s="4">
        <v>1.1208175374979321E-2</v>
      </c>
      <c r="AS266" s="4">
        <v>2.2957821676454885E-2</v>
      </c>
    </row>
    <row r="267" spans="42:45" x14ac:dyDescent="0.3">
      <c r="AP267" s="1">
        <v>261</v>
      </c>
      <c r="AQ267" s="73">
        <f t="shared" si="31"/>
        <v>0.4009216589861751</v>
      </c>
      <c r="AR267" s="4">
        <v>1.1529075149373093E-2</v>
      </c>
      <c r="AS267" s="4">
        <v>2.2973558734286918E-2</v>
      </c>
    </row>
    <row r="268" spans="42:45" x14ac:dyDescent="0.3">
      <c r="AP268" s="1">
        <v>262</v>
      </c>
      <c r="AQ268" s="73">
        <f t="shared" si="31"/>
        <v>0.40245775729646699</v>
      </c>
      <c r="AR268" s="4">
        <v>1.1610836780995658E-2</v>
      </c>
      <c r="AS268" s="4">
        <v>2.3022484995073051E-2</v>
      </c>
    </row>
    <row r="269" spans="42:45" x14ac:dyDescent="0.3">
      <c r="AP269" s="1">
        <v>263</v>
      </c>
      <c r="AQ269" s="73">
        <f t="shared" si="31"/>
        <v>0.40399385560675882</v>
      </c>
      <c r="AR269" s="4">
        <v>1.1614837017609535E-2</v>
      </c>
      <c r="AS269" s="4">
        <v>2.3022484995073051E-2</v>
      </c>
    </row>
    <row r="270" spans="42:45" x14ac:dyDescent="0.3">
      <c r="AP270" s="1">
        <v>264</v>
      </c>
      <c r="AQ270" s="73">
        <f t="shared" si="31"/>
        <v>0.40552995391705071</v>
      </c>
      <c r="AR270" s="4">
        <v>1.1968560200071537E-2</v>
      </c>
      <c r="AS270" s="4">
        <v>2.3275030987467259E-2</v>
      </c>
    </row>
    <row r="271" spans="42:45" x14ac:dyDescent="0.3">
      <c r="AP271" s="1">
        <v>265</v>
      </c>
      <c r="AQ271" s="73">
        <f t="shared" si="31"/>
        <v>0.40706605222734255</v>
      </c>
      <c r="AR271" s="4">
        <v>1.1970074812967581E-2</v>
      </c>
      <c r="AS271" s="4">
        <v>2.3396115361977599E-2</v>
      </c>
    </row>
    <row r="272" spans="42:45" x14ac:dyDescent="0.3">
      <c r="AP272" s="1">
        <v>266</v>
      </c>
      <c r="AQ272" s="73">
        <f t="shared" si="31"/>
        <v>0.40860215053763443</v>
      </c>
      <c r="AR272" s="4">
        <v>1.2224209898628572E-2</v>
      </c>
      <c r="AS272" s="4">
        <v>2.3396115361977599E-2</v>
      </c>
    </row>
    <row r="273" spans="42:45" x14ac:dyDescent="0.3">
      <c r="AP273" s="1">
        <v>267</v>
      </c>
      <c r="AQ273" s="73">
        <f t="shared" si="31"/>
        <v>0.41013824884792627</v>
      </c>
      <c r="AR273" s="4">
        <v>1.2224209898628572E-2</v>
      </c>
      <c r="AS273" s="4">
        <v>2.3695997688195313E-2</v>
      </c>
    </row>
    <row r="274" spans="42:45" x14ac:dyDescent="0.3">
      <c r="AP274" s="1">
        <v>268</v>
      </c>
      <c r="AQ274" s="73">
        <f t="shared" si="31"/>
        <v>0.4116743471582181</v>
      </c>
      <c r="AR274" s="4">
        <v>1.2224209898628572E-2</v>
      </c>
      <c r="AS274" s="4">
        <v>2.3695997688195313E-2</v>
      </c>
    </row>
    <row r="275" spans="42:45" x14ac:dyDescent="0.3">
      <c r="AP275" s="1">
        <v>269</v>
      </c>
      <c r="AQ275" s="73">
        <f t="shared" si="31"/>
        <v>0.41321044546850999</v>
      </c>
      <c r="AR275" s="4">
        <v>1.2278126251167818E-2</v>
      </c>
      <c r="AS275" s="4">
        <v>2.3966942148760332E-2</v>
      </c>
    </row>
    <row r="276" spans="42:45" x14ac:dyDescent="0.3">
      <c r="AP276" s="1">
        <v>270</v>
      </c>
      <c r="AQ276" s="73">
        <f t="shared" si="31"/>
        <v>0.41474654377880182</v>
      </c>
      <c r="AR276" s="4">
        <v>1.2596426130260806E-2</v>
      </c>
      <c r="AS276" s="4">
        <v>2.4054982817869417E-2</v>
      </c>
    </row>
    <row r="277" spans="42:45" x14ac:dyDescent="0.3">
      <c r="AP277" s="1">
        <v>271</v>
      </c>
      <c r="AQ277" s="73">
        <f t="shared" si="31"/>
        <v>0.41628264208909371</v>
      </c>
      <c r="AR277" s="4">
        <v>1.262349066959381E-2</v>
      </c>
      <c r="AS277" s="4">
        <v>2.4085365853658537E-2</v>
      </c>
    </row>
    <row r="278" spans="42:45" x14ac:dyDescent="0.3">
      <c r="AP278" s="1">
        <v>272</v>
      </c>
      <c r="AQ278" s="73">
        <f t="shared" si="31"/>
        <v>0.41781874039938555</v>
      </c>
      <c r="AR278" s="4">
        <v>1.2791382647479631E-2</v>
      </c>
      <c r="AS278" s="4">
        <v>2.4131842260152997E-2</v>
      </c>
    </row>
    <row r="279" spans="42:45" x14ac:dyDescent="0.3">
      <c r="AP279" s="1">
        <v>273</v>
      </c>
      <c r="AQ279" s="73">
        <f t="shared" si="31"/>
        <v>0.41935483870967744</v>
      </c>
      <c r="AR279" s="4">
        <v>1.2791382647479631E-2</v>
      </c>
      <c r="AS279" s="4">
        <v>2.4586076201875102E-2</v>
      </c>
    </row>
    <row r="280" spans="42:45" x14ac:dyDescent="0.3">
      <c r="AP280" s="1">
        <v>274</v>
      </c>
      <c r="AQ280" s="73">
        <f t="shared" si="31"/>
        <v>0.42089093701996927</v>
      </c>
      <c r="AR280" s="4">
        <v>1.2878524190741345E-2</v>
      </c>
      <c r="AS280" s="4">
        <v>2.4613623354321761E-2</v>
      </c>
    </row>
    <row r="281" spans="42:45" x14ac:dyDescent="0.3">
      <c r="AP281" s="1">
        <v>275</v>
      </c>
      <c r="AQ281" s="73">
        <f t="shared" si="31"/>
        <v>0.42242703533026116</v>
      </c>
      <c r="AR281" s="4">
        <v>1.3001857408201204E-2</v>
      </c>
      <c r="AS281" s="4">
        <v>2.4664256198347136E-2</v>
      </c>
    </row>
    <row r="282" spans="42:45" x14ac:dyDescent="0.3">
      <c r="AP282" s="1">
        <v>276</v>
      </c>
      <c r="AQ282" s="73">
        <f t="shared" si="31"/>
        <v>0.42396313364055299</v>
      </c>
      <c r="AR282" s="4">
        <v>1.3234077750206814E-2</v>
      </c>
      <c r="AS282" s="4">
        <v>2.4694346931364214E-2</v>
      </c>
    </row>
    <row r="283" spans="42:45" x14ac:dyDescent="0.3">
      <c r="AP283" s="1">
        <v>277</v>
      </c>
      <c r="AQ283" s="73">
        <f t="shared" si="31"/>
        <v>0.42549923195084488</v>
      </c>
      <c r="AR283" s="4">
        <v>1.3234077750206814E-2</v>
      </c>
      <c r="AS283" s="4">
        <v>2.4779656119057906E-2</v>
      </c>
    </row>
    <row r="284" spans="42:45" x14ac:dyDescent="0.3">
      <c r="AP284" s="1">
        <v>278</v>
      </c>
      <c r="AQ284" s="73">
        <f t="shared" si="31"/>
        <v>0.42703533026113671</v>
      </c>
      <c r="AR284" s="4">
        <v>1.3565255442511736E-2</v>
      </c>
      <c r="AS284" s="4">
        <v>2.4867569158328395E-2</v>
      </c>
    </row>
    <row r="285" spans="42:45" x14ac:dyDescent="0.3">
      <c r="AP285" s="1">
        <v>279</v>
      </c>
      <c r="AQ285" s="73">
        <f t="shared" si="31"/>
        <v>0.42857142857142855</v>
      </c>
      <c r="AR285" s="4">
        <v>1.3612705191512139E-2</v>
      </c>
      <c r="AS285" s="4">
        <v>2.4869407222348372E-2</v>
      </c>
    </row>
    <row r="286" spans="42:45" x14ac:dyDescent="0.3">
      <c r="AP286" s="1">
        <v>280</v>
      </c>
      <c r="AQ286" s="73">
        <f t="shared" si="31"/>
        <v>0.43010752688172044</v>
      </c>
      <c r="AR286" s="4">
        <v>1.3680567001813011E-2</v>
      </c>
      <c r="AS286" s="4">
        <v>2.4984640589801328E-2</v>
      </c>
    </row>
    <row r="287" spans="42:45" x14ac:dyDescent="0.3">
      <c r="AP287" s="1">
        <v>281</v>
      </c>
      <c r="AQ287" s="73">
        <f t="shared" si="31"/>
        <v>0.43164362519201227</v>
      </c>
      <c r="AR287" s="4">
        <v>1.3741916519694331E-2</v>
      </c>
      <c r="AS287" s="4">
        <v>2.4984640589801328E-2</v>
      </c>
    </row>
    <row r="288" spans="42:45" x14ac:dyDescent="0.3">
      <c r="AP288" s="1">
        <v>282</v>
      </c>
      <c r="AQ288" s="73">
        <f t="shared" si="31"/>
        <v>0.43317972350230416</v>
      </c>
      <c r="AR288" s="4">
        <v>1.435878474148022E-2</v>
      </c>
      <c r="AS288" s="4">
        <v>2.5000000000000001E-2</v>
      </c>
    </row>
    <row r="289" spans="42:45" x14ac:dyDescent="0.3">
      <c r="AP289" s="1">
        <v>283</v>
      </c>
      <c r="AQ289" s="73">
        <f t="shared" si="31"/>
        <v>0.43471582181259599</v>
      </c>
      <c r="AR289" s="4">
        <v>1.4474459311621684E-2</v>
      </c>
      <c r="AS289" s="4">
        <v>2.5000000000000001E-2</v>
      </c>
    </row>
    <row r="290" spans="42:45" x14ac:dyDescent="0.3">
      <c r="AP290" s="1">
        <v>284</v>
      </c>
      <c r="AQ290" s="73">
        <f t="shared" si="31"/>
        <v>0.43625192012288788</v>
      </c>
      <c r="AR290" s="4">
        <v>1.4672452986154211E-2</v>
      </c>
      <c r="AS290" s="4">
        <v>2.5011872724394417E-2</v>
      </c>
    </row>
    <row r="291" spans="42:45" x14ac:dyDescent="0.3">
      <c r="AP291" s="1">
        <v>285</v>
      </c>
      <c r="AQ291" s="73">
        <f t="shared" si="31"/>
        <v>0.43778801843317972</v>
      </c>
      <c r="AR291" s="4">
        <v>1.4737105033095983E-2</v>
      </c>
      <c r="AS291" s="4">
        <v>2.5268908997780355E-2</v>
      </c>
    </row>
    <row r="292" spans="42:45" x14ac:dyDescent="0.3">
      <c r="AP292" s="1">
        <v>286</v>
      </c>
      <c r="AQ292" s="73">
        <f t="shared" si="31"/>
        <v>0.4393241167434716</v>
      </c>
      <c r="AR292" s="4">
        <v>1.5283170025266503E-2</v>
      </c>
      <c r="AS292" s="4">
        <v>2.5803387684027155E-2</v>
      </c>
    </row>
    <row r="293" spans="42:45" x14ac:dyDescent="0.3">
      <c r="AP293" s="1">
        <v>287</v>
      </c>
      <c r="AQ293" s="73">
        <f t="shared" si="31"/>
        <v>0.44086021505376344</v>
      </c>
      <c r="AR293" s="4">
        <v>1.5305526346535838E-2</v>
      </c>
      <c r="AS293" s="4">
        <v>2.6510107735140995E-2</v>
      </c>
    </row>
    <row r="294" spans="42:45" x14ac:dyDescent="0.3">
      <c r="AP294" s="1">
        <v>288</v>
      </c>
      <c r="AQ294" s="73">
        <f t="shared" si="31"/>
        <v>0.44239631336405533</v>
      </c>
      <c r="AR294" s="4">
        <v>1.5601101254206251E-2</v>
      </c>
      <c r="AS294" s="4">
        <v>2.6524390243902438E-2</v>
      </c>
    </row>
    <row r="295" spans="42:45" x14ac:dyDescent="0.3">
      <c r="AP295" s="1">
        <v>289</v>
      </c>
      <c r="AQ295" s="73">
        <f t="shared" si="31"/>
        <v>0.44393241167434716</v>
      </c>
      <c r="AR295" s="4">
        <v>1.5825100622027036E-2</v>
      </c>
      <c r="AS295" s="4">
        <v>2.6580889686814258E-2</v>
      </c>
    </row>
    <row r="296" spans="42:45" x14ac:dyDescent="0.3">
      <c r="AP296" s="1">
        <v>290</v>
      </c>
      <c r="AQ296" s="73">
        <f t="shared" si="31"/>
        <v>0.44546850998463899</v>
      </c>
      <c r="AR296" s="4">
        <v>1.5946502057613204E-2</v>
      </c>
      <c r="AS296" s="4">
        <v>2.6605751142166126E-2</v>
      </c>
    </row>
    <row r="297" spans="42:45" x14ac:dyDescent="0.3">
      <c r="AP297" s="1">
        <v>291</v>
      </c>
      <c r="AQ297" s="73">
        <f t="shared" si="31"/>
        <v>0.44700460829493088</v>
      </c>
      <c r="AR297" s="4">
        <v>1.6157535975763734E-2</v>
      </c>
      <c r="AS297" s="4">
        <v>2.6859504132231406E-2</v>
      </c>
    </row>
    <row r="298" spans="42:45" x14ac:dyDescent="0.3">
      <c r="AP298" s="1">
        <v>292</v>
      </c>
      <c r="AQ298" s="73">
        <f t="shared" si="31"/>
        <v>0.44854070660522272</v>
      </c>
      <c r="AR298" s="4">
        <v>1.6473887136347731E-2</v>
      </c>
      <c r="AS298" s="4">
        <v>2.6891642499340861E-2</v>
      </c>
    </row>
    <row r="299" spans="42:45" x14ac:dyDescent="0.3">
      <c r="AP299" s="1">
        <v>293</v>
      </c>
      <c r="AQ299" s="73">
        <f t="shared" si="31"/>
        <v>0.45007680491551461</v>
      </c>
      <c r="AR299" s="4">
        <v>1.6502294697783509E-2</v>
      </c>
      <c r="AS299" s="4">
        <v>2.694697298078309E-2</v>
      </c>
    </row>
    <row r="300" spans="42:45" x14ac:dyDescent="0.3">
      <c r="AP300" s="1">
        <v>294</v>
      </c>
      <c r="AQ300" s="73">
        <f t="shared" si="31"/>
        <v>0.45161290322580644</v>
      </c>
      <c r="AR300" s="4">
        <v>1.6696481812760951E-2</v>
      </c>
      <c r="AS300" s="4">
        <v>2.7140585964115348E-2</v>
      </c>
    </row>
    <row r="301" spans="42:45" x14ac:dyDescent="0.3">
      <c r="AP301" s="1">
        <v>295</v>
      </c>
      <c r="AQ301" s="73">
        <f t="shared" si="31"/>
        <v>0.45314900153609833</v>
      </c>
      <c r="AR301" s="4">
        <v>1.6708229426433914E-2</v>
      </c>
      <c r="AS301" s="4">
        <v>2.7308192457737409E-2</v>
      </c>
    </row>
    <row r="302" spans="42:45" x14ac:dyDescent="0.3">
      <c r="AP302" s="1">
        <v>296</v>
      </c>
      <c r="AQ302" s="73">
        <f t="shared" si="31"/>
        <v>0.45468509984639016</v>
      </c>
      <c r="AR302" s="4">
        <v>1.7048794826572639E-2</v>
      </c>
      <c r="AS302" s="4">
        <v>2.7328944743666445E-2</v>
      </c>
    </row>
    <row r="303" spans="42:45" x14ac:dyDescent="0.3">
      <c r="AP303" s="1">
        <v>297</v>
      </c>
      <c r="AQ303" s="73">
        <f t="shared" si="31"/>
        <v>0.45622119815668205</v>
      </c>
      <c r="AR303" s="4">
        <v>1.7288184026289503E-2</v>
      </c>
      <c r="AS303" s="4">
        <v>2.7386417603292627E-2</v>
      </c>
    </row>
    <row r="304" spans="42:45" x14ac:dyDescent="0.3">
      <c r="AP304" s="1">
        <v>298</v>
      </c>
      <c r="AQ304" s="73">
        <f t="shared" si="31"/>
        <v>0.45775729646697388</v>
      </c>
      <c r="AR304" s="4">
        <v>1.7369727047146434E-2</v>
      </c>
      <c r="AS304" s="4">
        <v>2.747567258156847E-2</v>
      </c>
    </row>
    <row r="305" spans="42:45" x14ac:dyDescent="0.3">
      <c r="AP305" s="1">
        <v>299</v>
      </c>
      <c r="AQ305" s="73">
        <f t="shared" si="31"/>
        <v>0.45929339477726572</v>
      </c>
      <c r="AR305" s="4">
        <v>1.770573566084788E-2</v>
      </c>
      <c r="AS305" s="4">
        <v>2.7632109721661937E-2</v>
      </c>
    </row>
    <row r="306" spans="42:45" x14ac:dyDescent="0.3">
      <c r="AP306" s="1">
        <v>300</v>
      </c>
      <c r="AQ306" s="73">
        <f t="shared" si="31"/>
        <v>0.46082949308755761</v>
      </c>
      <c r="AR306" s="4">
        <v>1.7859373048582431E-2</v>
      </c>
      <c r="AS306" s="4">
        <v>2.7949475947326028E-2</v>
      </c>
    </row>
    <row r="307" spans="42:45" x14ac:dyDescent="0.3">
      <c r="AP307" s="1">
        <v>301</v>
      </c>
      <c r="AQ307" s="73">
        <f t="shared" si="31"/>
        <v>0.46236559139784944</v>
      </c>
      <c r="AR307" s="4">
        <v>1.8283731482717263E-2</v>
      </c>
      <c r="AS307" s="4">
        <v>2.8048780487804879E-2</v>
      </c>
    </row>
    <row r="308" spans="42:45" x14ac:dyDescent="0.3">
      <c r="AP308" s="1">
        <v>302</v>
      </c>
      <c r="AQ308" s="73">
        <f t="shared" si="31"/>
        <v>0.46390168970814133</v>
      </c>
      <c r="AR308" s="4">
        <v>1.8483826651679722E-2</v>
      </c>
      <c r="AS308" s="4">
        <v>2.8056522629531001E-2</v>
      </c>
    </row>
    <row r="309" spans="42:45" x14ac:dyDescent="0.3">
      <c r="AP309" s="1">
        <v>303</v>
      </c>
      <c r="AQ309" s="73">
        <f t="shared" si="31"/>
        <v>0.46543778801843316</v>
      </c>
      <c r="AR309" s="4">
        <v>1.9394789110877466E-2</v>
      </c>
      <c r="AS309" s="4">
        <v>2.8076999800518629E-2</v>
      </c>
    </row>
    <row r="310" spans="42:45" x14ac:dyDescent="0.3">
      <c r="AP310" s="1">
        <v>304</v>
      </c>
      <c r="AQ310" s="73">
        <f t="shared" si="31"/>
        <v>0.46697388632872505</v>
      </c>
      <c r="AR310" s="4">
        <v>1.9582102614593564E-2</v>
      </c>
      <c r="AS310" s="4">
        <v>2.813634530052438E-2</v>
      </c>
    </row>
    <row r="311" spans="42:45" x14ac:dyDescent="0.3">
      <c r="AP311" s="1">
        <v>305</v>
      </c>
      <c r="AQ311" s="73">
        <f t="shared" si="31"/>
        <v>0.46850998463901689</v>
      </c>
      <c r="AR311" s="4">
        <v>1.9582102614593564E-2</v>
      </c>
      <c r="AS311" s="4">
        <v>2.8237042541333916E-2</v>
      </c>
    </row>
    <row r="312" spans="42:45" x14ac:dyDescent="0.3">
      <c r="AP312" s="1">
        <v>306</v>
      </c>
      <c r="AQ312" s="73">
        <f t="shared" si="31"/>
        <v>0.47004608294930877</v>
      </c>
      <c r="AR312" s="4">
        <v>2.0007145409074754E-2</v>
      </c>
      <c r="AS312" s="4">
        <v>2.8296849973304859E-2</v>
      </c>
    </row>
    <row r="313" spans="42:45" x14ac:dyDescent="0.3">
      <c r="AP313" s="1">
        <v>307</v>
      </c>
      <c r="AQ313" s="73">
        <f t="shared" si="31"/>
        <v>0.47158218125960061</v>
      </c>
      <c r="AR313" s="4">
        <v>2.0129088721146458E-2</v>
      </c>
      <c r="AS313" s="4">
        <v>2.8325868538917779E-2</v>
      </c>
    </row>
    <row r="314" spans="42:45" x14ac:dyDescent="0.3">
      <c r="AP314" s="1">
        <v>308</v>
      </c>
      <c r="AQ314" s="73">
        <f t="shared" si="31"/>
        <v>0.4731182795698925</v>
      </c>
      <c r="AR314" s="4">
        <v>2.0355445339946317E-2</v>
      </c>
      <c r="AS314" s="4">
        <v>2.8353658536585367E-2</v>
      </c>
    </row>
    <row r="315" spans="42:45" x14ac:dyDescent="0.3">
      <c r="AP315" s="1">
        <v>309</v>
      </c>
      <c r="AQ315" s="73">
        <f t="shared" si="31"/>
        <v>0.47465437788018433</v>
      </c>
      <c r="AR315" s="4">
        <v>2.0676074827699353E-2</v>
      </c>
      <c r="AS315" s="4">
        <v>2.8538223140495898E-2</v>
      </c>
    </row>
    <row r="316" spans="42:45" x14ac:dyDescent="0.3">
      <c r="AP316" s="1">
        <v>310</v>
      </c>
      <c r="AQ316" s="73">
        <f t="shared" si="31"/>
        <v>0.47619047619047616</v>
      </c>
      <c r="AR316" s="4">
        <v>2.0798469997609342E-2</v>
      </c>
      <c r="AS316" s="4">
        <v>2.854620364920538E-2</v>
      </c>
    </row>
    <row r="317" spans="42:45" x14ac:dyDescent="0.3">
      <c r="AP317" s="1">
        <v>311</v>
      </c>
      <c r="AQ317" s="73">
        <f t="shared" si="31"/>
        <v>0.47772657450076805</v>
      </c>
      <c r="AR317" s="4">
        <v>2.0798469997609342E-2</v>
      </c>
      <c r="AS317" s="4">
        <v>2.8636884306987399E-2</v>
      </c>
    </row>
    <row r="318" spans="42:45" x14ac:dyDescent="0.3">
      <c r="AP318" s="1">
        <v>312</v>
      </c>
      <c r="AQ318" s="73">
        <f t="shared" si="31"/>
        <v>0.47926267281105989</v>
      </c>
      <c r="AR318" s="4">
        <v>2.1223060934252243E-2</v>
      </c>
      <c r="AS318" s="4">
        <v>2.8640580879386826E-2</v>
      </c>
    </row>
    <row r="319" spans="42:45" x14ac:dyDescent="0.3">
      <c r="AP319" s="1">
        <v>313</v>
      </c>
      <c r="AQ319" s="73">
        <f t="shared" si="31"/>
        <v>0.48079877112135178</v>
      </c>
      <c r="AR319" s="4">
        <v>2.1457965902410382E-2</v>
      </c>
      <c r="AS319" s="4">
        <v>2.866698518872432E-2</v>
      </c>
    </row>
    <row r="320" spans="42:45" x14ac:dyDescent="0.3">
      <c r="AP320" s="1">
        <v>314</v>
      </c>
      <c r="AQ320" s="73">
        <f t="shared" si="31"/>
        <v>0.48233486943164361</v>
      </c>
      <c r="AR320" s="4">
        <v>2.1606094667166172E-2</v>
      </c>
      <c r="AS320" s="4">
        <v>2.8830752802989856E-2</v>
      </c>
    </row>
    <row r="321" spans="42:45" x14ac:dyDescent="0.3">
      <c r="AP321" s="1">
        <v>315</v>
      </c>
      <c r="AQ321" s="73">
        <f t="shared" si="31"/>
        <v>0.4838709677419355</v>
      </c>
      <c r="AR321" s="4">
        <v>2.222832052689348E-2</v>
      </c>
      <c r="AS321" s="4">
        <v>2.9080483309440894E-2</v>
      </c>
    </row>
    <row r="322" spans="42:45" x14ac:dyDescent="0.3">
      <c r="AP322" s="1">
        <v>316</v>
      </c>
      <c r="AQ322" s="73">
        <f t="shared" si="31"/>
        <v>0.48540706605222733</v>
      </c>
      <c r="AR322" s="4">
        <v>2.2469073466296428E-2</v>
      </c>
      <c r="AS322" s="4">
        <v>2.947252444566861E-2</v>
      </c>
    </row>
    <row r="323" spans="42:45" x14ac:dyDescent="0.3">
      <c r="AP323" s="1">
        <v>317</v>
      </c>
      <c r="AQ323" s="73">
        <f t="shared" si="31"/>
        <v>0.48694316436251922</v>
      </c>
      <c r="AR323" s="4">
        <v>2.2532188841201718E-2</v>
      </c>
      <c r="AS323" s="4">
        <v>3.014162934269456E-2</v>
      </c>
    </row>
    <row r="324" spans="42:45" x14ac:dyDescent="0.3">
      <c r="AP324" s="1">
        <v>318</v>
      </c>
      <c r="AQ324" s="73">
        <f t="shared" si="31"/>
        <v>0.48847926267281105</v>
      </c>
      <c r="AR324" s="4">
        <v>2.2659511031604126E-2</v>
      </c>
      <c r="AS324" s="4">
        <v>3.0390985145979089E-2</v>
      </c>
    </row>
    <row r="325" spans="42:45" x14ac:dyDescent="0.3">
      <c r="AP325" s="1">
        <v>319</v>
      </c>
      <c r="AQ325" s="73">
        <f t="shared" si="31"/>
        <v>0.49001536098310294</v>
      </c>
      <c r="AR325" s="4">
        <v>2.2659511031604126E-2</v>
      </c>
      <c r="AS325" s="4">
        <v>3.0475206611570278E-2</v>
      </c>
    </row>
    <row r="326" spans="42:45" x14ac:dyDescent="0.3">
      <c r="AP326" s="1">
        <v>320</v>
      </c>
      <c r="AQ326" s="73">
        <f t="shared" si="31"/>
        <v>0.49155145929339478</v>
      </c>
      <c r="AR326" s="4">
        <v>2.2678252295556759E-2</v>
      </c>
      <c r="AS326" s="4">
        <v>3.0547354076765815E-2</v>
      </c>
    </row>
    <row r="327" spans="42:45" x14ac:dyDescent="0.3">
      <c r="AP327" s="1">
        <v>321</v>
      </c>
      <c r="AQ327" s="73">
        <f t="shared" si="31"/>
        <v>0.49308755760368661</v>
      </c>
      <c r="AR327" s="4">
        <v>2.2864019253910926E-2</v>
      </c>
      <c r="AS327" s="4">
        <v>3.1318571713544761E-2</v>
      </c>
    </row>
    <row r="328" spans="42:45" x14ac:dyDescent="0.3">
      <c r="AP328" s="1">
        <v>322</v>
      </c>
      <c r="AQ328" s="73">
        <f t="shared" ref="AQ328:AQ391" si="32">AP328/651</f>
        <v>0.4946236559139785</v>
      </c>
      <c r="AR328" s="4">
        <v>2.362204724409455E-2</v>
      </c>
      <c r="AS328" s="4">
        <v>3.1500266951414842E-2</v>
      </c>
    </row>
    <row r="329" spans="42:45" x14ac:dyDescent="0.3">
      <c r="AP329" s="1">
        <v>323</v>
      </c>
      <c r="AQ329" s="73">
        <f t="shared" si="32"/>
        <v>0.49615975422427033</v>
      </c>
      <c r="AR329" s="4">
        <v>2.4678111587982832E-2</v>
      </c>
      <c r="AS329" s="4">
        <v>3.2135507361089048E-2</v>
      </c>
    </row>
    <row r="330" spans="42:45" x14ac:dyDescent="0.3">
      <c r="AP330" s="1">
        <v>324</v>
      </c>
      <c r="AQ330" s="73">
        <f t="shared" si="32"/>
        <v>0.49769585253456222</v>
      </c>
      <c r="AR330" s="4">
        <v>2.5060911938739952E-2</v>
      </c>
      <c r="AS330" s="4">
        <v>3.215236534917057E-2</v>
      </c>
    </row>
    <row r="331" spans="42:45" x14ac:dyDescent="0.3">
      <c r="AP331" s="1">
        <v>325</v>
      </c>
      <c r="AQ331" s="73">
        <f t="shared" si="32"/>
        <v>0.49923195084485406</v>
      </c>
      <c r="AR331" s="4">
        <v>2.535281628574991E-2</v>
      </c>
      <c r="AS331" s="4">
        <v>3.2250738133091046E-2</v>
      </c>
    </row>
    <row r="332" spans="42:45" x14ac:dyDescent="0.3">
      <c r="AP332" s="1">
        <v>326</v>
      </c>
      <c r="AQ332" s="73">
        <f t="shared" si="32"/>
        <v>0.50076804915514594</v>
      </c>
      <c r="AR332" s="4">
        <v>2.5366202215076898E-2</v>
      </c>
      <c r="AS332" s="4">
        <v>3.236526513509605E-2</v>
      </c>
    </row>
    <row r="333" spans="42:45" x14ac:dyDescent="0.3">
      <c r="AP333" s="1">
        <v>327</v>
      </c>
      <c r="AQ333" s="73">
        <f t="shared" si="32"/>
        <v>0.50230414746543783</v>
      </c>
      <c r="AR333" s="4">
        <v>2.5429930479326703E-2</v>
      </c>
      <c r="AS333" s="4">
        <v>3.2489249880554232E-2</v>
      </c>
    </row>
    <row r="334" spans="42:45" x14ac:dyDescent="0.3">
      <c r="AP334" s="1">
        <v>328</v>
      </c>
      <c r="AQ334" s="73">
        <f t="shared" si="32"/>
        <v>0.50384024577572961</v>
      </c>
      <c r="AR334" s="4">
        <v>2.5623915654611033E-2</v>
      </c>
      <c r="AS334" s="4">
        <v>3.2489249880554232E-2</v>
      </c>
    </row>
    <row r="335" spans="42:45" x14ac:dyDescent="0.3">
      <c r="AP335" s="1">
        <v>329</v>
      </c>
      <c r="AQ335" s="73">
        <f t="shared" si="32"/>
        <v>0.5053763440860215</v>
      </c>
      <c r="AR335" s="4">
        <v>2.5641025641025675E-2</v>
      </c>
      <c r="AS335" s="4">
        <v>3.2568072610784836E-2</v>
      </c>
    </row>
    <row r="336" spans="42:45" x14ac:dyDescent="0.3">
      <c r="AP336" s="1">
        <v>330</v>
      </c>
      <c r="AQ336" s="73">
        <f t="shared" si="32"/>
        <v>0.50691244239631339</v>
      </c>
      <c r="AR336" s="4">
        <v>2.577873254564993E-2</v>
      </c>
      <c r="AS336" s="4">
        <v>3.3199771036061886E-2</v>
      </c>
    </row>
    <row r="337" spans="42:45" x14ac:dyDescent="0.3">
      <c r="AP337" s="1">
        <v>331</v>
      </c>
      <c r="AQ337" s="73">
        <f t="shared" si="32"/>
        <v>0.50844854070660517</v>
      </c>
      <c r="AR337" s="4">
        <v>2.577873254564993E-2</v>
      </c>
      <c r="AS337" s="4">
        <v>3.3604186751136175E-2</v>
      </c>
    </row>
    <row r="338" spans="42:45" x14ac:dyDescent="0.3">
      <c r="AP338" s="1">
        <v>332</v>
      </c>
      <c r="AQ338" s="73">
        <f t="shared" si="32"/>
        <v>0.50998463901689706</v>
      </c>
      <c r="AR338" s="4">
        <v>2.5820773454842884E-2</v>
      </c>
      <c r="AS338" s="4">
        <v>3.3703512396694245E-2</v>
      </c>
    </row>
    <row r="339" spans="42:45" x14ac:dyDescent="0.3">
      <c r="AP339" s="1">
        <v>333</v>
      </c>
      <c r="AQ339" s="73">
        <f t="shared" si="32"/>
        <v>0.51152073732718895</v>
      </c>
      <c r="AR339" s="4">
        <v>2.6234567901234601E-2</v>
      </c>
      <c r="AS339" s="4">
        <v>3.3810143042912959E-2</v>
      </c>
    </row>
    <row r="340" spans="42:45" x14ac:dyDescent="0.3">
      <c r="AP340" s="1">
        <v>334</v>
      </c>
      <c r="AQ340" s="73">
        <f t="shared" si="32"/>
        <v>0.51305683563748083</v>
      </c>
      <c r="AR340" s="4">
        <v>2.655507336226498E-2</v>
      </c>
      <c r="AS340" s="4">
        <v>3.4364261168384883E-2</v>
      </c>
    </row>
    <row r="341" spans="42:45" x14ac:dyDescent="0.3">
      <c r="AP341" s="1">
        <v>335</v>
      </c>
      <c r="AQ341" s="73">
        <f t="shared" si="32"/>
        <v>0.51459293394777261</v>
      </c>
      <c r="AR341" s="4">
        <v>2.655507336226498E-2</v>
      </c>
      <c r="AS341" s="4">
        <v>3.4364261168384883E-2</v>
      </c>
    </row>
    <row r="342" spans="42:45" x14ac:dyDescent="0.3">
      <c r="AP342" s="1">
        <v>336</v>
      </c>
      <c r="AQ342" s="73">
        <f t="shared" si="32"/>
        <v>0.5161290322580645</v>
      </c>
      <c r="AR342" s="4">
        <v>2.6989134244654777E-2</v>
      </c>
      <c r="AS342" s="4">
        <v>3.4482758620689655E-2</v>
      </c>
    </row>
    <row r="343" spans="42:45" x14ac:dyDescent="0.3">
      <c r="AP343" s="1">
        <v>337</v>
      </c>
      <c r="AQ343" s="73">
        <f t="shared" si="32"/>
        <v>0.51766513056835639</v>
      </c>
      <c r="AR343" s="4">
        <v>2.7226177095041781E-2</v>
      </c>
      <c r="AS343" s="4">
        <v>3.4521916874858026E-2</v>
      </c>
    </row>
    <row r="344" spans="42:45" x14ac:dyDescent="0.3">
      <c r="AP344" s="1">
        <v>338</v>
      </c>
      <c r="AQ344" s="73">
        <f t="shared" si="32"/>
        <v>0.51920122887864828</v>
      </c>
      <c r="AR344" s="4">
        <v>2.7226177095041781E-2</v>
      </c>
      <c r="AS344" s="4">
        <v>3.4659381936144706E-2</v>
      </c>
    </row>
    <row r="345" spans="42:45" x14ac:dyDescent="0.3">
      <c r="AP345" s="1">
        <v>339</v>
      </c>
      <c r="AQ345" s="73">
        <f t="shared" si="32"/>
        <v>0.52073732718894006</v>
      </c>
      <c r="AR345" s="4">
        <v>2.7243433258470943E-2</v>
      </c>
      <c r="AS345" s="4">
        <v>3.5513061294177826E-2</v>
      </c>
    </row>
    <row r="346" spans="42:45" x14ac:dyDescent="0.3">
      <c r="AP346" s="1">
        <v>340</v>
      </c>
      <c r="AQ346" s="73">
        <f t="shared" si="32"/>
        <v>0.52227342549923195</v>
      </c>
      <c r="AR346" s="4">
        <v>2.7289612801828865E-2</v>
      </c>
      <c r="AS346" s="4">
        <v>3.567073170731707E-2</v>
      </c>
    </row>
    <row r="347" spans="42:45" x14ac:dyDescent="0.3">
      <c r="AP347" s="1">
        <v>341</v>
      </c>
      <c r="AQ347" s="73">
        <f t="shared" si="32"/>
        <v>0.52380952380952384</v>
      </c>
      <c r="AR347" s="4">
        <v>2.758834469931809E-2</v>
      </c>
      <c r="AS347" s="4">
        <v>3.6305605425892652E-2</v>
      </c>
    </row>
    <row r="348" spans="42:45" x14ac:dyDescent="0.3">
      <c r="AP348" s="1">
        <v>342</v>
      </c>
      <c r="AQ348" s="73">
        <f t="shared" si="32"/>
        <v>0.52534562211981561</v>
      </c>
      <c r="AR348" s="4">
        <v>2.815749503446667E-2</v>
      </c>
      <c r="AS348" s="4">
        <v>3.6596693293702486E-2</v>
      </c>
    </row>
    <row r="349" spans="42:45" x14ac:dyDescent="0.3">
      <c r="AP349" s="1">
        <v>343</v>
      </c>
      <c r="AQ349" s="73">
        <f t="shared" si="32"/>
        <v>0.5268817204301075</v>
      </c>
      <c r="AR349" s="4">
        <v>2.815749503446667E-2</v>
      </c>
      <c r="AS349" s="4">
        <v>3.6708350141185939E-2</v>
      </c>
    </row>
    <row r="350" spans="42:45" x14ac:dyDescent="0.3">
      <c r="AP350" s="1">
        <v>344</v>
      </c>
      <c r="AQ350" s="73">
        <f t="shared" si="32"/>
        <v>0.52841781874039939</v>
      </c>
      <c r="AR350" s="4">
        <v>2.8237585199610515E-2</v>
      </c>
      <c r="AS350" s="4">
        <v>3.6884597118885469E-2</v>
      </c>
    </row>
    <row r="351" spans="42:45" x14ac:dyDescent="0.3">
      <c r="AP351" s="1">
        <v>345</v>
      </c>
      <c r="AQ351" s="73">
        <f t="shared" si="32"/>
        <v>0.52995391705069128</v>
      </c>
      <c r="AR351" s="4">
        <v>2.8780610956829124E-2</v>
      </c>
      <c r="AS351" s="4">
        <v>3.7404672557801694E-2</v>
      </c>
    </row>
    <row r="352" spans="42:45" x14ac:dyDescent="0.3">
      <c r="AP352" s="1">
        <v>346</v>
      </c>
      <c r="AQ352" s="73">
        <f t="shared" si="32"/>
        <v>0.53149001536098306</v>
      </c>
      <c r="AR352" s="4">
        <v>2.9138251704897755E-2</v>
      </c>
      <c r="AS352" s="4">
        <v>3.7437384655945129E-2</v>
      </c>
    </row>
    <row r="353" spans="42:45" x14ac:dyDescent="0.3">
      <c r="AP353" s="1">
        <v>347</v>
      </c>
      <c r="AQ353" s="73">
        <f t="shared" si="32"/>
        <v>0.53302611367127495</v>
      </c>
      <c r="AR353" s="4">
        <v>2.9196367542232295E-2</v>
      </c>
      <c r="AS353" s="4">
        <v>3.7744863831820352E-2</v>
      </c>
    </row>
    <row r="354" spans="42:45" x14ac:dyDescent="0.3">
      <c r="AP354" s="1">
        <v>348</v>
      </c>
      <c r="AQ354" s="73">
        <f t="shared" si="32"/>
        <v>0.53456221198156684</v>
      </c>
      <c r="AR354" s="4">
        <v>3.0003658982802738E-2</v>
      </c>
      <c r="AS354" s="4">
        <v>3.793103448275862E-2</v>
      </c>
    </row>
    <row r="355" spans="42:45" x14ac:dyDescent="0.3">
      <c r="AP355" s="1">
        <v>349</v>
      </c>
      <c r="AQ355" s="73">
        <f t="shared" si="32"/>
        <v>0.53609831029185873</v>
      </c>
      <c r="AR355" s="4">
        <v>3.011329755515809E-2</v>
      </c>
      <c r="AS355" s="4">
        <v>3.8429752066115701E-2</v>
      </c>
    </row>
    <row r="356" spans="42:45" x14ac:dyDescent="0.3">
      <c r="AP356" s="1">
        <v>350</v>
      </c>
      <c r="AQ356" s="73">
        <f t="shared" si="32"/>
        <v>0.5376344086021505</v>
      </c>
      <c r="AR356" s="4">
        <v>3.0163177847370947E-2</v>
      </c>
      <c r="AS356" s="4">
        <v>3.8700430004777832E-2</v>
      </c>
    </row>
    <row r="357" spans="42:45" x14ac:dyDescent="0.3">
      <c r="AP357" s="1">
        <v>351</v>
      </c>
      <c r="AQ357" s="73">
        <f t="shared" si="32"/>
        <v>0.53917050691244239</v>
      </c>
      <c r="AR357" s="4">
        <v>3.0294941945816157E-2</v>
      </c>
      <c r="AS357" s="4">
        <v>3.8725292456635717E-2</v>
      </c>
    </row>
    <row r="358" spans="42:45" x14ac:dyDescent="0.3">
      <c r="AP358" s="1">
        <v>352</v>
      </c>
      <c r="AQ358" s="73">
        <f t="shared" si="32"/>
        <v>0.54070660522273428</v>
      </c>
      <c r="AR358" s="4">
        <v>3.0521824745651436E-2</v>
      </c>
      <c r="AS358" s="4">
        <v>3.884297520661157E-2</v>
      </c>
    </row>
    <row r="359" spans="42:45" x14ac:dyDescent="0.3">
      <c r="AP359" s="1">
        <v>353</v>
      </c>
      <c r="AQ359" s="73">
        <f t="shared" si="32"/>
        <v>0.54224270353302606</v>
      </c>
      <c r="AR359" s="4">
        <v>3.096223141598832E-2</v>
      </c>
      <c r="AS359" s="4">
        <v>3.8946162657502864E-2</v>
      </c>
    </row>
    <row r="360" spans="42:45" x14ac:dyDescent="0.3">
      <c r="AP360" s="1">
        <v>354</v>
      </c>
      <c r="AQ360" s="73">
        <f t="shared" si="32"/>
        <v>0.54377880184331795</v>
      </c>
      <c r="AR360" s="4">
        <v>3.1305848277562061E-2</v>
      </c>
      <c r="AS360" s="4">
        <v>3.9508809396689805E-2</v>
      </c>
    </row>
    <row r="361" spans="42:45" x14ac:dyDescent="0.3">
      <c r="AP361" s="1">
        <v>355</v>
      </c>
      <c r="AQ361" s="73">
        <f t="shared" si="32"/>
        <v>0.54531490015360984</v>
      </c>
      <c r="AR361" s="4">
        <v>3.1378600823045305E-2</v>
      </c>
      <c r="AS361" s="4">
        <v>3.9655172413793106E-2</v>
      </c>
    </row>
    <row r="362" spans="42:45" x14ac:dyDescent="0.3">
      <c r="AP362" s="1">
        <v>356</v>
      </c>
      <c r="AQ362" s="73">
        <f t="shared" si="32"/>
        <v>0.54685099846390173</v>
      </c>
      <c r="AR362" s="4">
        <v>3.1920199501246881E-2</v>
      </c>
      <c r="AS362" s="4">
        <v>3.9781458084343441E-2</v>
      </c>
    </row>
    <row r="363" spans="42:45" x14ac:dyDescent="0.3">
      <c r="AP363" s="1">
        <v>357</v>
      </c>
      <c r="AQ363" s="73">
        <f t="shared" si="32"/>
        <v>0.54838709677419351</v>
      </c>
      <c r="AR363" s="4">
        <v>3.270976917186301E-2</v>
      </c>
      <c r="AS363" s="4">
        <v>4.0073820195096199E-2</v>
      </c>
    </row>
    <row r="364" spans="42:45" x14ac:dyDescent="0.3">
      <c r="AP364" s="1">
        <v>358</v>
      </c>
      <c r="AQ364" s="73">
        <f t="shared" si="32"/>
        <v>0.54992319508448539</v>
      </c>
      <c r="AR364" s="4">
        <v>3.2964099826504799E-2</v>
      </c>
      <c r="AS364" s="4">
        <v>4.0199863729275469E-2</v>
      </c>
    </row>
    <row r="365" spans="42:45" x14ac:dyDescent="0.3">
      <c r="AP365" s="1">
        <v>359</v>
      </c>
      <c r="AQ365" s="73">
        <f t="shared" si="32"/>
        <v>0.55145929339477728</v>
      </c>
      <c r="AR365" s="4">
        <v>3.3004714959279931E-2</v>
      </c>
      <c r="AS365" s="4">
        <v>4.0490290593582119E-2</v>
      </c>
    </row>
    <row r="366" spans="42:45" x14ac:dyDescent="0.3">
      <c r="AP366" s="1">
        <v>360</v>
      </c>
      <c r="AQ366" s="73">
        <f t="shared" si="32"/>
        <v>0.55299539170506917</v>
      </c>
      <c r="AR366" s="4">
        <v>3.3154618845134626E-2</v>
      </c>
      <c r="AS366" s="4">
        <v>4.1322314049586778E-2</v>
      </c>
    </row>
    <row r="367" spans="42:45" x14ac:dyDescent="0.3">
      <c r="AP367" s="1">
        <v>361</v>
      </c>
      <c r="AQ367" s="73">
        <f t="shared" si="32"/>
        <v>0.55453149001536095</v>
      </c>
      <c r="AR367" s="4">
        <v>3.3167082294264343E-2</v>
      </c>
      <c r="AS367" s="4">
        <v>4.136801146835959E-2</v>
      </c>
    </row>
    <row r="368" spans="42:45" x14ac:dyDescent="0.3">
      <c r="AP368" s="1">
        <v>362</v>
      </c>
      <c r="AQ368" s="73">
        <f t="shared" si="32"/>
        <v>0.55606758832565284</v>
      </c>
      <c r="AR368" s="4">
        <v>3.3409071783219765E-2</v>
      </c>
      <c r="AS368" s="4">
        <v>4.2246701367873112E-2</v>
      </c>
    </row>
    <row r="369" spans="42:45" x14ac:dyDescent="0.3">
      <c r="AP369" s="1">
        <v>363</v>
      </c>
      <c r="AQ369" s="73">
        <f t="shared" si="32"/>
        <v>0.55760368663594473</v>
      </c>
      <c r="AR369" s="4">
        <v>3.376261747302467E-2</v>
      </c>
      <c r="AS369" s="4">
        <v>4.2987804878048777E-2</v>
      </c>
    </row>
    <row r="370" spans="42:45" x14ac:dyDescent="0.3">
      <c r="AP370" s="1">
        <v>364</v>
      </c>
      <c r="AQ370" s="73">
        <f t="shared" si="32"/>
        <v>0.55913978494623651</v>
      </c>
      <c r="AR370" s="4">
        <v>3.3912324234904916E-2</v>
      </c>
      <c r="AS370" s="4">
        <v>4.300047778308648E-2</v>
      </c>
    </row>
    <row r="371" spans="42:45" x14ac:dyDescent="0.3">
      <c r="AP371" s="1">
        <v>365</v>
      </c>
      <c r="AQ371" s="73">
        <f t="shared" si="32"/>
        <v>0.5606758832565284</v>
      </c>
      <c r="AR371" s="4">
        <v>3.3946928042075039E-2</v>
      </c>
      <c r="AS371" s="4">
        <v>4.3098643878878039E-2</v>
      </c>
    </row>
    <row r="372" spans="42:45" x14ac:dyDescent="0.3">
      <c r="AP372" s="1">
        <v>366</v>
      </c>
      <c r="AQ372" s="73">
        <f t="shared" si="32"/>
        <v>0.56221198156682028</v>
      </c>
      <c r="AR372" s="4">
        <v>3.3955338023860582E-2</v>
      </c>
      <c r="AS372" s="4">
        <v>4.3216943331425367E-2</v>
      </c>
    </row>
    <row r="373" spans="42:45" x14ac:dyDescent="0.3">
      <c r="AP373" s="1">
        <v>367</v>
      </c>
      <c r="AQ373" s="73">
        <f t="shared" si="32"/>
        <v>0.56374807987711217</v>
      </c>
      <c r="AR373" s="4">
        <v>3.4078703251635672E-2</v>
      </c>
      <c r="AS373" s="4">
        <v>4.3260741612713323E-2</v>
      </c>
    </row>
    <row r="374" spans="42:45" x14ac:dyDescent="0.3">
      <c r="AP374" s="1">
        <v>368</v>
      </c>
      <c r="AQ374" s="73">
        <f t="shared" si="32"/>
        <v>0.56528417818740395</v>
      </c>
      <c r="AR374" s="4">
        <v>3.4079004128920905E-2</v>
      </c>
      <c r="AS374" s="4">
        <v>4.3292682926829265E-2</v>
      </c>
    </row>
    <row r="375" spans="42:45" x14ac:dyDescent="0.3">
      <c r="AP375" s="1">
        <v>369</v>
      </c>
      <c r="AQ375" s="73">
        <f t="shared" si="32"/>
        <v>0.56682027649769584</v>
      </c>
      <c r="AR375" s="4">
        <v>3.4120014635931166E-2</v>
      </c>
      <c r="AS375" s="4">
        <v>4.3388429752066145E-2</v>
      </c>
    </row>
    <row r="376" spans="42:45" x14ac:dyDescent="0.3">
      <c r="AP376" s="1">
        <v>370</v>
      </c>
      <c r="AQ376" s="73">
        <f t="shared" si="32"/>
        <v>0.56835637480798773</v>
      </c>
      <c r="AR376" s="4">
        <v>3.4298678766849125E-2</v>
      </c>
      <c r="AS376" s="4">
        <v>4.3767648245260159E-2</v>
      </c>
    </row>
    <row r="377" spans="42:45" x14ac:dyDescent="0.3">
      <c r="AP377" s="1">
        <v>371</v>
      </c>
      <c r="AQ377" s="73">
        <f t="shared" si="32"/>
        <v>0.56989247311827962</v>
      </c>
      <c r="AR377" s="4">
        <v>3.4413965087281798E-2</v>
      </c>
      <c r="AS377" s="4">
        <v>4.3933342514805088E-2</v>
      </c>
    </row>
    <row r="378" spans="42:45" x14ac:dyDescent="0.3">
      <c r="AP378" s="1">
        <v>372</v>
      </c>
      <c r="AQ378" s="73">
        <f t="shared" si="32"/>
        <v>0.5714285714285714</v>
      </c>
      <c r="AR378" s="4">
        <v>3.4433490498642694E-2</v>
      </c>
      <c r="AS378" s="4">
        <v>4.4028473503822801E-2</v>
      </c>
    </row>
    <row r="379" spans="42:45" x14ac:dyDescent="0.3">
      <c r="AP379" s="1">
        <v>373</v>
      </c>
      <c r="AQ379" s="73">
        <f t="shared" si="32"/>
        <v>0.57296466973886329</v>
      </c>
      <c r="AR379" s="4">
        <v>3.4433490498642694E-2</v>
      </c>
      <c r="AS379" s="4">
        <v>4.4028473503822801E-2</v>
      </c>
    </row>
    <row r="380" spans="42:45" x14ac:dyDescent="0.3">
      <c r="AP380" s="1">
        <v>374</v>
      </c>
      <c r="AQ380" s="73">
        <f t="shared" si="32"/>
        <v>0.57450076804915517</v>
      </c>
      <c r="AR380" s="4">
        <v>3.466334164588529E-2</v>
      </c>
      <c r="AS380" s="4">
        <v>4.4034090909090939E-2</v>
      </c>
    </row>
    <row r="381" spans="42:45" x14ac:dyDescent="0.3">
      <c r="AP381" s="1">
        <v>375</v>
      </c>
      <c r="AQ381" s="73">
        <f t="shared" si="32"/>
        <v>0.57603686635944695</v>
      </c>
      <c r="AR381" s="4">
        <v>3.4695260984778424E-2</v>
      </c>
      <c r="AS381" s="4">
        <v>4.4285507874584566E-2</v>
      </c>
    </row>
    <row r="382" spans="42:45" x14ac:dyDescent="0.3">
      <c r="AP382" s="1">
        <v>376</v>
      </c>
      <c r="AQ382" s="73">
        <f t="shared" si="32"/>
        <v>0.57757296466973884</v>
      </c>
      <c r="AR382" s="4">
        <v>3.4720097889262842E-2</v>
      </c>
      <c r="AS382" s="4">
        <v>4.4628099173553717E-2</v>
      </c>
    </row>
    <row r="383" spans="42:45" x14ac:dyDescent="0.3">
      <c r="AP383" s="1">
        <v>377</v>
      </c>
      <c r="AQ383" s="73">
        <f t="shared" si="32"/>
        <v>0.57910906298003073</v>
      </c>
      <c r="AR383" s="4">
        <v>3.4720097889262842E-2</v>
      </c>
      <c r="AS383" s="4">
        <v>4.4647967945048724E-2</v>
      </c>
    </row>
    <row r="384" spans="42:45" x14ac:dyDescent="0.3">
      <c r="AP384" s="1">
        <v>378</v>
      </c>
      <c r="AQ384" s="73">
        <f t="shared" si="32"/>
        <v>0.58064516129032262</v>
      </c>
      <c r="AR384" s="4">
        <v>3.5034760336626378E-2</v>
      </c>
      <c r="AS384" s="4">
        <v>4.4732195409064118E-2</v>
      </c>
    </row>
    <row r="385" spans="42:45" x14ac:dyDescent="0.3">
      <c r="AP385" s="1">
        <v>379</v>
      </c>
      <c r="AQ385" s="73">
        <f t="shared" si="32"/>
        <v>0.5821812596006144</v>
      </c>
      <c r="AR385" s="4">
        <v>3.5052910052910086E-2</v>
      </c>
      <c r="AS385" s="4">
        <v>4.4742221212809422E-2</v>
      </c>
    </row>
    <row r="386" spans="42:45" x14ac:dyDescent="0.3">
      <c r="AP386" s="1">
        <v>380</v>
      </c>
      <c r="AQ386" s="73">
        <f t="shared" si="32"/>
        <v>0.58371735791090629</v>
      </c>
      <c r="AR386" s="4">
        <v>3.5407725321888413E-2</v>
      </c>
      <c r="AS386" s="4">
        <v>4.4817073170731705E-2</v>
      </c>
    </row>
    <row r="387" spans="42:45" x14ac:dyDescent="0.3">
      <c r="AP387" s="1">
        <v>381</v>
      </c>
      <c r="AQ387" s="73">
        <f t="shared" si="32"/>
        <v>0.58525345622119818</v>
      </c>
      <c r="AR387" s="4">
        <v>3.624961762006737E-2</v>
      </c>
      <c r="AS387" s="4">
        <v>4.4911610129001432E-2</v>
      </c>
    </row>
    <row r="388" spans="42:45" x14ac:dyDescent="0.3">
      <c r="AP388" s="1">
        <v>382</v>
      </c>
      <c r="AQ388" s="73">
        <f t="shared" si="32"/>
        <v>0.58678955453149007</v>
      </c>
      <c r="AR388" s="4">
        <v>3.6337556777432438E-2</v>
      </c>
      <c r="AS388" s="4">
        <v>4.5369166305447156E-2</v>
      </c>
    </row>
    <row r="389" spans="42:45" x14ac:dyDescent="0.3">
      <c r="AP389" s="1">
        <v>383</v>
      </c>
      <c r="AQ389" s="73">
        <f t="shared" si="32"/>
        <v>0.58832565284178184</v>
      </c>
      <c r="AR389" s="4">
        <v>3.6406878887669185E-2</v>
      </c>
      <c r="AS389" s="4">
        <v>4.6313714951178038E-2</v>
      </c>
    </row>
    <row r="390" spans="42:45" x14ac:dyDescent="0.3">
      <c r="AP390" s="1">
        <v>384</v>
      </c>
      <c r="AQ390" s="73">
        <f t="shared" si="32"/>
        <v>0.58986175115207373</v>
      </c>
      <c r="AR390" s="4">
        <v>3.6576653807686849E-2</v>
      </c>
      <c r="AS390" s="4">
        <v>4.6313714951178038E-2</v>
      </c>
    </row>
    <row r="391" spans="42:45" x14ac:dyDescent="0.3">
      <c r="AP391" s="1">
        <v>385</v>
      </c>
      <c r="AQ391" s="73">
        <f t="shared" si="32"/>
        <v>0.59139784946236562</v>
      </c>
      <c r="AR391" s="4">
        <v>3.6669423766197994E-2</v>
      </c>
      <c r="AS391" s="4">
        <v>4.6445605269134653E-2</v>
      </c>
    </row>
    <row r="392" spans="42:45" x14ac:dyDescent="0.3">
      <c r="AP392" s="1">
        <v>386</v>
      </c>
      <c r="AQ392" s="73">
        <f t="shared" ref="AQ392:AQ455" si="33">AP392/651</f>
        <v>0.5929339477726574</v>
      </c>
      <c r="AR392" s="4">
        <v>3.7243299686738562E-2</v>
      </c>
      <c r="AS392" s="4">
        <v>4.6616735537190111E-2</v>
      </c>
    </row>
    <row r="393" spans="42:45" x14ac:dyDescent="0.3">
      <c r="AP393" s="1">
        <v>387</v>
      </c>
      <c r="AQ393" s="73">
        <f t="shared" si="33"/>
        <v>0.59447004608294929</v>
      </c>
      <c r="AR393" s="4">
        <v>3.790523690773067E-2</v>
      </c>
      <c r="AS393" s="4">
        <v>4.6793061718434829E-2</v>
      </c>
    </row>
    <row r="394" spans="42:45" x14ac:dyDescent="0.3">
      <c r="AP394" s="1">
        <v>388</v>
      </c>
      <c r="AQ394" s="73">
        <f t="shared" si="33"/>
        <v>0.59600614439324118</v>
      </c>
      <c r="AR394" s="4">
        <v>3.8047973531844533E-2</v>
      </c>
      <c r="AS394" s="4">
        <v>4.6983449012279764E-2</v>
      </c>
    </row>
    <row r="395" spans="42:45" x14ac:dyDescent="0.3">
      <c r="AP395" s="1">
        <v>389</v>
      </c>
      <c r="AQ395" s="73">
        <f t="shared" si="33"/>
        <v>0.59754224270353307</v>
      </c>
      <c r="AR395" s="4">
        <v>3.8404483270149913E-2</v>
      </c>
      <c r="AS395" s="4">
        <v>4.7088730177944529E-2</v>
      </c>
    </row>
    <row r="396" spans="42:45" x14ac:dyDescent="0.3">
      <c r="AP396" s="1">
        <v>390</v>
      </c>
      <c r="AQ396" s="73">
        <f t="shared" si="33"/>
        <v>0.59907834101382484</v>
      </c>
      <c r="AR396" s="4">
        <v>3.8626609442060089E-2</v>
      </c>
      <c r="AS396" s="4">
        <v>4.7675103001765709E-2</v>
      </c>
    </row>
    <row r="397" spans="42:45" x14ac:dyDescent="0.3">
      <c r="AP397" s="1">
        <v>391</v>
      </c>
      <c r="AQ397" s="73">
        <f t="shared" si="33"/>
        <v>0.60061443932411673</v>
      </c>
      <c r="AR397" s="4">
        <v>3.8719817116730997E-2</v>
      </c>
      <c r="AS397" s="4">
        <v>4.7801532876159715E-2</v>
      </c>
    </row>
    <row r="398" spans="42:45" x14ac:dyDescent="0.3">
      <c r="AP398" s="1">
        <v>392</v>
      </c>
      <c r="AQ398" s="73">
        <f t="shared" si="33"/>
        <v>0.60215053763440862</v>
      </c>
      <c r="AR398" s="4">
        <v>3.8954329406902299E-2</v>
      </c>
      <c r="AS398" s="4">
        <v>4.7933884297520664E-2</v>
      </c>
    </row>
    <row r="399" spans="42:45" x14ac:dyDescent="0.3">
      <c r="AP399" s="1">
        <v>393</v>
      </c>
      <c r="AQ399" s="73">
        <f t="shared" si="33"/>
        <v>0.60368663594470051</v>
      </c>
      <c r="AR399" s="4">
        <v>3.8983640793595502E-2</v>
      </c>
      <c r="AS399" s="4">
        <v>4.7965806553743794E-2</v>
      </c>
    </row>
    <row r="400" spans="42:45" x14ac:dyDescent="0.3">
      <c r="AP400" s="1">
        <v>394</v>
      </c>
      <c r="AQ400" s="73">
        <f t="shared" si="33"/>
        <v>0.60522273425499229</v>
      </c>
      <c r="AR400" s="4">
        <v>3.9057841383422852E-2</v>
      </c>
      <c r="AS400" s="4">
        <v>4.8025134649910213E-2</v>
      </c>
    </row>
    <row r="401" spans="42:45" x14ac:dyDescent="0.3">
      <c r="AP401" s="1">
        <v>395</v>
      </c>
      <c r="AQ401" s="73">
        <f t="shared" si="33"/>
        <v>0.60675883256528418</v>
      </c>
      <c r="AR401" s="4">
        <v>3.9299840107716949E-2</v>
      </c>
      <c r="AS401" s="4">
        <v>4.8274486335527604E-2</v>
      </c>
    </row>
    <row r="402" spans="42:45" x14ac:dyDescent="0.3">
      <c r="AP402" s="1">
        <v>396</v>
      </c>
      <c r="AQ402" s="73">
        <f t="shared" si="33"/>
        <v>0.60829493087557607</v>
      </c>
      <c r="AR402" s="4">
        <v>4.005274435470571E-2</v>
      </c>
      <c r="AS402" s="4">
        <v>4.9001164561497848E-2</v>
      </c>
    </row>
    <row r="403" spans="42:45" x14ac:dyDescent="0.3">
      <c r="AP403" s="1">
        <v>397</v>
      </c>
      <c r="AQ403" s="73">
        <f t="shared" si="33"/>
        <v>0.60983102918586785</v>
      </c>
      <c r="AR403" s="4">
        <v>4.0073416947078687E-2</v>
      </c>
      <c r="AS403" s="4">
        <v>4.9255441008018326E-2</v>
      </c>
    </row>
    <row r="404" spans="42:45" x14ac:dyDescent="0.3">
      <c r="AP404" s="1">
        <v>398</v>
      </c>
      <c r="AQ404" s="73">
        <f t="shared" si="33"/>
        <v>0.61136712749615973</v>
      </c>
      <c r="AR404" s="4">
        <v>4.019694297472079E-2</v>
      </c>
      <c r="AS404" s="4">
        <v>4.9284578696343374E-2</v>
      </c>
    </row>
    <row r="405" spans="42:45" x14ac:dyDescent="0.3">
      <c r="AP405" s="1">
        <v>399</v>
      </c>
      <c r="AQ405" s="73">
        <f t="shared" si="33"/>
        <v>0.61290322580645162</v>
      </c>
      <c r="AR405" s="4">
        <v>4.0425739673860067E-2</v>
      </c>
      <c r="AS405" s="4">
        <v>4.9442225588761844E-2</v>
      </c>
    </row>
    <row r="406" spans="42:45" x14ac:dyDescent="0.3">
      <c r="AP406" s="1">
        <v>400</v>
      </c>
      <c r="AQ406" s="73">
        <f t="shared" si="33"/>
        <v>0.61443932411674351</v>
      </c>
      <c r="AR406" s="4">
        <v>4.0550196498749635E-2</v>
      </c>
      <c r="AS406" s="4">
        <v>4.9509744582980242E-2</v>
      </c>
    </row>
    <row r="407" spans="42:45" x14ac:dyDescent="0.3">
      <c r="AP407" s="1">
        <v>401</v>
      </c>
      <c r="AQ407" s="73">
        <f t="shared" si="33"/>
        <v>0.61597542242703529</v>
      </c>
      <c r="AR407" s="4">
        <v>4.096415636318216E-2</v>
      </c>
      <c r="AS407" s="4">
        <v>4.952124476361458E-2</v>
      </c>
    </row>
    <row r="408" spans="42:45" x14ac:dyDescent="0.3">
      <c r="AP408" s="1">
        <v>402</v>
      </c>
      <c r="AQ408" s="73">
        <f t="shared" si="33"/>
        <v>0.61751152073732718</v>
      </c>
      <c r="AR408" s="4">
        <v>4.1402206815740743E-2</v>
      </c>
      <c r="AS408" s="4">
        <v>4.9845041322314078E-2</v>
      </c>
    </row>
    <row r="409" spans="42:45" x14ac:dyDescent="0.3">
      <c r="AP409" s="1">
        <v>403</v>
      </c>
      <c r="AQ409" s="73">
        <f t="shared" si="33"/>
        <v>0.61904761904761907</v>
      </c>
      <c r="AR409" s="4">
        <v>4.1845493562231759E-2</v>
      </c>
      <c r="AS409" s="4">
        <v>4.9896981098271113E-2</v>
      </c>
    </row>
    <row r="410" spans="42:45" x14ac:dyDescent="0.3">
      <c r="AP410" s="1">
        <v>404</v>
      </c>
      <c r="AQ410" s="73">
        <f t="shared" si="33"/>
        <v>0.62058371735791096</v>
      </c>
      <c r="AR410" s="4">
        <v>4.1869522882181112E-2</v>
      </c>
      <c r="AS410" s="4">
        <v>5.0065019505851724E-2</v>
      </c>
    </row>
    <row r="411" spans="42:45" x14ac:dyDescent="0.3">
      <c r="AP411" s="1">
        <v>405</v>
      </c>
      <c r="AQ411" s="73">
        <f t="shared" si="33"/>
        <v>0.62211981566820274</v>
      </c>
      <c r="AR411" s="4">
        <v>4.2039355992844432E-2</v>
      </c>
      <c r="AS411" s="4">
        <v>5.0130835973006438E-2</v>
      </c>
    </row>
    <row r="412" spans="42:45" x14ac:dyDescent="0.3">
      <c r="AP412" s="1">
        <v>406</v>
      </c>
      <c r="AQ412" s="73">
        <f t="shared" si="33"/>
        <v>0.62365591397849462</v>
      </c>
      <c r="AR412" s="4">
        <v>4.2054143418061629E-2</v>
      </c>
      <c r="AS412" s="4">
        <v>5.0186865990389747E-2</v>
      </c>
    </row>
    <row r="413" spans="42:45" x14ac:dyDescent="0.3">
      <c r="AP413" s="1">
        <v>407</v>
      </c>
      <c r="AQ413" s="73">
        <f t="shared" si="33"/>
        <v>0.62519201228878651</v>
      </c>
      <c r="AR413" s="4">
        <v>4.2367696543285482E-2</v>
      </c>
      <c r="AS413" s="4">
        <v>5.0372066399542142E-2</v>
      </c>
    </row>
    <row r="414" spans="42:45" x14ac:dyDescent="0.3">
      <c r="AP414" s="1">
        <v>408</v>
      </c>
      <c r="AQ414" s="73">
        <f t="shared" si="33"/>
        <v>0.62672811059907829</v>
      </c>
      <c r="AR414" s="4">
        <v>4.2973441879087214E-2</v>
      </c>
      <c r="AS414" s="4">
        <v>5.0720768820074744E-2</v>
      </c>
    </row>
    <row r="415" spans="42:45" x14ac:dyDescent="0.3">
      <c r="AP415" s="1">
        <v>409</v>
      </c>
      <c r="AQ415" s="73">
        <f t="shared" si="33"/>
        <v>0.62826420890937018</v>
      </c>
      <c r="AR415" s="4">
        <v>4.3349266523817293E-2</v>
      </c>
      <c r="AS415" s="4">
        <v>5.1240705903431022E-2</v>
      </c>
    </row>
    <row r="416" spans="42:45" x14ac:dyDescent="0.3">
      <c r="AP416" s="1">
        <v>410</v>
      </c>
      <c r="AQ416" s="73">
        <f t="shared" si="33"/>
        <v>0.62980030721966207</v>
      </c>
      <c r="AR416" s="4">
        <v>4.3530113297555226E-2</v>
      </c>
      <c r="AS416" s="4">
        <v>5.1546391752577317E-2</v>
      </c>
    </row>
    <row r="417" spans="42:45" x14ac:dyDescent="0.3">
      <c r="AP417" s="1">
        <v>411</v>
      </c>
      <c r="AQ417" s="73">
        <f t="shared" si="33"/>
        <v>0.63133640552995396</v>
      </c>
      <c r="AR417" s="4">
        <v>4.3530113297555226E-2</v>
      </c>
      <c r="AS417" s="4">
        <v>5.1803091013165492E-2</v>
      </c>
    </row>
    <row r="418" spans="42:45" x14ac:dyDescent="0.3">
      <c r="AP418" s="1">
        <v>412</v>
      </c>
      <c r="AQ418" s="73">
        <f t="shared" si="33"/>
        <v>0.63287250384024574</v>
      </c>
      <c r="AR418" s="4">
        <v>4.3562172594430688E-2</v>
      </c>
      <c r="AS418" s="4">
        <v>5.2762816676640713E-2</v>
      </c>
    </row>
    <row r="419" spans="42:45" x14ac:dyDescent="0.3">
      <c r="AP419" s="1">
        <v>413</v>
      </c>
      <c r="AQ419" s="73">
        <f t="shared" si="33"/>
        <v>0.63440860215053763</v>
      </c>
      <c r="AR419" s="4">
        <v>4.3816942551119765E-2</v>
      </c>
      <c r="AS419" s="4">
        <v>5.2825191288993489E-2</v>
      </c>
    </row>
    <row r="420" spans="42:45" x14ac:dyDescent="0.3">
      <c r="AP420" s="1">
        <v>414</v>
      </c>
      <c r="AQ420" s="73">
        <f t="shared" si="33"/>
        <v>0.63594470046082952</v>
      </c>
      <c r="AR420" s="4">
        <v>4.3816942551119765E-2</v>
      </c>
      <c r="AS420" s="4">
        <v>5.3033922599139992E-2</v>
      </c>
    </row>
    <row r="421" spans="42:45" x14ac:dyDescent="0.3">
      <c r="AP421" s="1">
        <v>415</v>
      </c>
      <c r="AQ421" s="73">
        <f t="shared" si="33"/>
        <v>0.6374807987711214</v>
      </c>
      <c r="AR421" s="4">
        <v>4.3890274314214467E-2</v>
      </c>
      <c r="AS421" s="4">
        <v>5.3073347107438044E-2</v>
      </c>
    </row>
    <row r="422" spans="42:45" x14ac:dyDescent="0.3">
      <c r="AP422" s="1">
        <v>416</v>
      </c>
      <c r="AQ422" s="73">
        <f t="shared" si="33"/>
        <v>0.63901689708141318</v>
      </c>
      <c r="AR422" s="4">
        <v>4.389721627409001E-2</v>
      </c>
      <c r="AS422" s="4">
        <v>5.3924185798184733E-2</v>
      </c>
    </row>
    <row r="423" spans="42:45" x14ac:dyDescent="0.3">
      <c r="AP423" s="1">
        <v>417</v>
      </c>
      <c r="AQ423" s="73">
        <f t="shared" si="33"/>
        <v>0.64055299539170507</v>
      </c>
      <c r="AR423" s="4">
        <v>4.4434919274182062E-2</v>
      </c>
      <c r="AS423" s="4">
        <v>5.4394730865319076E-2</v>
      </c>
    </row>
    <row r="424" spans="42:45" x14ac:dyDescent="0.3">
      <c r="AP424" s="1">
        <v>418</v>
      </c>
      <c r="AQ424" s="73">
        <f t="shared" si="33"/>
        <v>0.64208909370199696</v>
      </c>
      <c r="AR424" s="4">
        <v>4.4637321760694411E-2</v>
      </c>
      <c r="AS424" s="4">
        <v>5.445808862786973E-2</v>
      </c>
    </row>
    <row r="425" spans="42:45" x14ac:dyDescent="0.3">
      <c r="AP425" s="1">
        <v>419</v>
      </c>
      <c r="AQ425" s="73">
        <f t="shared" si="33"/>
        <v>0.64362519201228874</v>
      </c>
      <c r="AR425" s="4">
        <v>4.470475735118333E-2</v>
      </c>
      <c r="AS425" s="4">
        <v>5.4467271858576208E-2</v>
      </c>
    </row>
    <row r="426" spans="42:45" x14ac:dyDescent="0.3">
      <c r="AP426" s="1">
        <v>420</v>
      </c>
      <c r="AQ426" s="73">
        <f t="shared" si="33"/>
        <v>0.64516129032258063</v>
      </c>
      <c r="AR426" s="4">
        <v>4.470475735118333E-2</v>
      </c>
      <c r="AS426" s="4">
        <v>5.4679500307188177E-2</v>
      </c>
    </row>
    <row r="427" spans="42:45" x14ac:dyDescent="0.3">
      <c r="AP427" s="1">
        <v>421</v>
      </c>
      <c r="AQ427" s="73">
        <f t="shared" si="33"/>
        <v>0.64669738863287252</v>
      </c>
      <c r="AR427" s="4">
        <v>4.4769839266178613E-2</v>
      </c>
      <c r="AS427" s="4">
        <v>5.4679500307188177E-2</v>
      </c>
    </row>
    <row r="428" spans="42:45" x14ac:dyDescent="0.3">
      <c r="AP428" s="1">
        <v>422</v>
      </c>
      <c r="AQ428" s="73">
        <f t="shared" si="33"/>
        <v>0.64823348694316441</v>
      </c>
      <c r="AR428" s="4">
        <v>4.499752760837309E-2</v>
      </c>
      <c r="AS428" s="4">
        <v>5.5089441190438425E-2</v>
      </c>
    </row>
    <row r="429" spans="42:45" x14ac:dyDescent="0.3">
      <c r="AP429" s="1">
        <v>423</v>
      </c>
      <c r="AQ429" s="73">
        <f t="shared" si="33"/>
        <v>0.64976958525345618</v>
      </c>
      <c r="AR429" s="4">
        <v>4.5016077170418091E-2</v>
      </c>
      <c r="AS429" s="4">
        <v>5.5365066559096385E-2</v>
      </c>
    </row>
    <row r="430" spans="42:45" x14ac:dyDescent="0.3">
      <c r="AP430" s="1">
        <v>424</v>
      </c>
      <c r="AQ430" s="73">
        <f t="shared" si="33"/>
        <v>0.65130568356374807</v>
      </c>
      <c r="AR430" s="4">
        <v>4.5020870602266019E-2</v>
      </c>
      <c r="AS430" s="4">
        <v>5.5639719046963194E-2</v>
      </c>
    </row>
    <row r="431" spans="42:45" x14ac:dyDescent="0.3">
      <c r="AP431" s="1">
        <v>425</v>
      </c>
      <c r="AQ431" s="73">
        <f t="shared" si="33"/>
        <v>0.65284178187403996</v>
      </c>
      <c r="AR431" s="4">
        <v>4.5190608432214126E-2</v>
      </c>
      <c r="AS431" s="4">
        <v>5.5703460987098073E-2</v>
      </c>
    </row>
    <row r="432" spans="42:45" x14ac:dyDescent="0.3">
      <c r="AP432" s="1">
        <v>426</v>
      </c>
      <c r="AQ432" s="73">
        <f t="shared" si="33"/>
        <v>0.65437788018433185</v>
      </c>
      <c r="AR432" s="4">
        <v>4.5708406819517967E-2</v>
      </c>
      <c r="AS432" s="4">
        <v>5.5869302137958828E-2</v>
      </c>
    </row>
    <row r="433" spans="42:45" x14ac:dyDescent="0.3">
      <c r="AP433" s="1">
        <v>427</v>
      </c>
      <c r="AQ433" s="73">
        <f t="shared" si="33"/>
        <v>0.65591397849462363</v>
      </c>
      <c r="AR433" s="4">
        <v>4.5909253304751783E-2</v>
      </c>
      <c r="AS433" s="4">
        <v>5.5900621118012424E-2</v>
      </c>
    </row>
    <row r="434" spans="42:45" x14ac:dyDescent="0.3">
      <c r="AP434" s="1">
        <v>428</v>
      </c>
      <c r="AQ434" s="73">
        <f t="shared" si="33"/>
        <v>0.65745007680491552</v>
      </c>
      <c r="AR434" s="4">
        <v>4.5909253304751783E-2</v>
      </c>
      <c r="AS434" s="4">
        <v>5.600136588697277E-2</v>
      </c>
    </row>
    <row r="435" spans="42:45" x14ac:dyDescent="0.3">
      <c r="AP435" s="1">
        <v>429</v>
      </c>
      <c r="AQ435" s="73">
        <f t="shared" si="33"/>
        <v>0.65898617511520741</v>
      </c>
      <c r="AR435" s="4">
        <v>4.6137339055793994E-2</v>
      </c>
      <c r="AS435" s="4">
        <v>5.6096164854035561E-2</v>
      </c>
    </row>
    <row r="436" spans="42:45" x14ac:dyDescent="0.3">
      <c r="AP436" s="1">
        <v>430</v>
      </c>
      <c r="AQ436" s="73">
        <f t="shared" si="33"/>
        <v>0.66052227342549918</v>
      </c>
      <c r="AR436" s="4">
        <v>4.6267087276551024E-2</v>
      </c>
      <c r="AS436" s="4">
        <v>5.6167534196828441E-2</v>
      </c>
    </row>
    <row r="437" spans="42:45" x14ac:dyDescent="0.3">
      <c r="AP437" s="1">
        <v>431</v>
      </c>
      <c r="AQ437" s="73">
        <f t="shared" si="33"/>
        <v>0.66205837173579107</v>
      </c>
      <c r="AR437" s="4">
        <v>4.6443268665490922E-2</v>
      </c>
      <c r="AS437" s="4">
        <v>5.6665909607086049E-2</v>
      </c>
    </row>
    <row r="438" spans="42:45" x14ac:dyDescent="0.3">
      <c r="AP438" s="1">
        <v>432</v>
      </c>
      <c r="AQ438" s="73">
        <f t="shared" si="33"/>
        <v>0.66359447004608296</v>
      </c>
      <c r="AR438" s="4">
        <v>4.6738072054527749E-2</v>
      </c>
      <c r="AS438" s="4">
        <v>5.721065119957814E-2</v>
      </c>
    </row>
    <row r="439" spans="42:45" x14ac:dyDescent="0.3">
      <c r="AP439" s="1">
        <v>433</v>
      </c>
      <c r="AQ439" s="73">
        <f t="shared" si="33"/>
        <v>0.66513056835637485</v>
      </c>
      <c r="AR439" s="4">
        <v>4.693140794223824E-2</v>
      </c>
      <c r="AS439" s="4">
        <v>5.7960245216422158E-2</v>
      </c>
    </row>
    <row r="440" spans="42:45" x14ac:dyDescent="0.3">
      <c r="AP440" s="1">
        <v>434</v>
      </c>
      <c r="AQ440" s="73">
        <f t="shared" si="33"/>
        <v>0.66666666666666663</v>
      </c>
      <c r="AR440" s="4">
        <v>4.7208692394155052E-2</v>
      </c>
      <c r="AS440" s="4">
        <v>5.797527957622127E-2</v>
      </c>
    </row>
    <row r="441" spans="42:45" x14ac:dyDescent="0.3">
      <c r="AP441" s="1">
        <v>435</v>
      </c>
      <c r="AQ441" s="73">
        <f t="shared" si="33"/>
        <v>0.66820276497695852</v>
      </c>
      <c r="AR441" s="4">
        <v>4.7210300429184553E-2</v>
      </c>
      <c r="AS441" s="4">
        <v>5.797527957622127E-2</v>
      </c>
    </row>
    <row r="442" spans="42:45" x14ac:dyDescent="0.3">
      <c r="AP442" s="1">
        <v>436</v>
      </c>
      <c r="AQ442" s="73">
        <f t="shared" si="33"/>
        <v>0.66973886328725041</v>
      </c>
      <c r="AR442" s="4">
        <v>4.7210300429184553E-2</v>
      </c>
      <c r="AS442" s="4">
        <v>5.8390480032271055E-2</v>
      </c>
    </row>
    <row r="443" spans="42:45" x14ac:dyDescent="0.3">
      <c r="AP443" s="1">
        <v>437</v>
      </c>
      <c r="AQ443" s="73">
        <f t="shared" si="33"/>
        <v>0.6712749615975423</v>
      </c>
      <c r="AR443" s="4">
        <v>4.7636654957786378E-2</v>
      </c>
      <c r="AS443" s="4">
        <v>5.8562403961072138E-2</v>
      </c>
    </row>
    <row r="444" spans="42:45" x14ac:dyDescent="0.3">
      <c r="AP444" s="1">
        <v>438</v>
      </c>
      <c r="AQ444" s="73">
        <f t="shared" si="33"/>
        <v>0.67281105990783407</v>
      </c>
      <c r="AR444" s="4">
        <v>4.7711781888997079E-2</v>
      </c>
      <c r="AS444" s="4">
        <v>5.8841463414634143E-2</v>
      </c>
    </row>
    <row r="445" spans="42:45" x14ac:dyDescent="0.3">
      <c r="AP445" s="1">
        <v>439</v>
      </c>
      <c r="AQ445" s="73">
        <f t="shared" si="33"/>
        <v>0.67434715821812596</v>
      </c>
      <c r="AR445" s="4">
        <v>4.7721015601101327E-2</v>
      </c>
      <c r="AS445" s="4">
        <v>5.888429752066119E-2</v>
      </c>
    </row>
    <row r="446" spans="42:45" x14ac:dyDescent="0.3">
      <c r="AP446" s="1">
        <v>440</v>
      </c>
      <c r="AQ446" s="73">
        <f t="shared" si="33"/>
        <v>0.67588325652841785</v>
      </c>
      <c r="AR446" s="4">
        <v>4.8002385211687607E-2</v>
      </c>
      <c r="AS446" s="4">
        <v>5.8958214081282267E-2</v>
      </c>
    </row>
    <row r="447" spans="42:45" x14ac:dyDescent="0.3">
      <c r="AP447" s="1">
        <v>441</v>
      </c>
      <c r="AQ447" s="73">
        <f t="shared" si="33"/>
        <v>0.67741935483870963</v>
      </c>
      <c r="AR447" s="4">
        <v>4.8283261802575105E-2</v>
      </c>
      <c r="AS447" s="4">
        <v>5.9750963002777074E-2</v>
      </c>
    </row>
    <row r="448" spans="42:45" x14ac:dyDescent="0.3">
      <c r="AP448" s="1">
        <v>442</v>
      </c>
      <c r="AQ448" s="73">
        <f t="shared" si="33"/>
        <v>0.67895545314900152</v>
      </c>
      <c r="AR448" s="4">
        <v>4.8298572996706875E-2</v>
      </c>
      <c r="AS448" s="4">
        <v>5.9771381352430764E-2</v>
      </c>
    </row>
    <row r="449" spans="42:45" x14ac:dyDescent="0.3">
      <c r="AP449" s="1">
        <v>443</v>
      </c>
      <c r="AQ449" s="73">
        <f t="shared" si="33"/>
        <v>0.68049155145929341</v>
      </c>
      <c r="AR449" s="4">
        <v>4.8588781707752854E-2</v>
      </c>
      <c r="AS449" s="4">
        <v>5.9799303706737639E-2</v>
      </c>
    </row>
    <row r="450" spans="42:45" x14ac:dyDescent="0.3">
      <c r="AP450" s="1">
        <v>444</v>
      </c>
      <c r="AQ450" s="73">
        <f t="shared" si="33"/>
        <v>0.6820276497695853</v>
      </c>
      <c r="AR450" s="4">
        <v>4.9076371657016851E-2</v>
      </c>
      <c r="AS450" s="4">
        <v>5.9847086738729204E-2</v>
      </c>
    </row>
    <row r="451" spans="42:45" x14ac:dyDescent="0.3">
      <c r="AP451" s="1">
        <v>445</v>
      </c>
      <c r="AQ451" s="73">
        <f t="shared" si="33"/>
        <v>0.68356374807987708</v>
      </c>
      <c r="AR451" s="4">
        <v>4.9118180319762575E-2</v>
      </c>
      <c r="AS451" s="4">
        <v>6.0330578512396697E-2</v>
      </c>
    </row>
    <row r="452" spans="42:45" x14ac:dyDescent="0.3">
      <c r="AP452" s="1">
        <v>446</v>
      </c>
      <c r="AQ452" s="73">
        <f t="shared" si="33"/>
        <v>0.68509984639016897</v>
      </c>
      <c r="AR452" s="4">
        <v>4.9177297097430177E-2</v>
      </c>
      <c r="AS452" s="4">
        <v>6.0404309405640934E-2</v>
      </c>
    </row>
    <row r="453" spans="42:45" x14ac:dyDescent="0.3">
      <c r="AP453" s="1">
        <v>447</v>
      </c>
      <c r="AQ453" s="73">
        <f t="shared" si="33"/>
        <v>0.68663594470046085</v>
      </c>
      <c r="AR453" s="4">
        <v>4.9250535331905855E-2</v>
      </c>
      <c r="AS453" s="4">
        <v>6.063004590786758E-2</v>
      </c>
    </row>
    <row r="454" spans="42:45" x14ac:dyDescent="0.3">
      <c r="AP454" s="1">
        <v>448</v>
      </c>
      <c r="AQ454" s="73">
        <f t="shared" si="33"/>
        <v>0.68817204301075274</v>
      </c>
      <c r="AR454" s="4">
        <v>4.9481957842086546E-2</v>
      </c>
      <c r="AS454" s="4">
        <v>6.0646779539550347E-2</v>
      </c>
    </row>
    <row r="455" spans="42:45" x14ac:dyDescent="0.3">
      <c r="AP455" s="1">
        <v>449</v>
      </c>
      <c r="AQ455" s="73">
        <f t="shared" si="33"/>
        <v>0.68970814132104452</v>
      </c>
      <c r="AR455" s="4">
        <v>4.9486014821898128E-2</v>
      </c>
      <c r="AS455" s="4">
        <v>6.0746795467211678E-2</v>
      </c>
    </row>
    <row r="456" spans="42:45" x14ac:dyDescent="0.3">
      <c r="AP456" s="1">
        <v>450</v>
      </c>
      <c r="AQ456" s="73">
        <f t="shared" ref="AQ456:AQ519" si="34">AP456/651</f>
        <v>0.69124423963133641</v>
      </c>
      <c r="AR456" s="4">
        <v>4.9659201557935732E-2</v>
      </c>
      <c r="AS456" s="4">
        <v>6.1123442035171505E-2</v>
      </c>
    </row>
    <row r="457" spans="42:45" x14ac:dyDescent="0.3">
      <c r="AP457" s="1">
        <v>451</v>
      </c>
      <c r="AQ457" s="73">
        <f t="shared" si="34"/>
        <v>0.6927803379416283</v>
      </c>
      <c r="AR457" s="4">
        <v>4.9670691547749682E-2</v>
      </c>
      <c r="AS457" s="4">
        <v>6.1165304508304742E-2</v>
      </c>
    </row>
    <row r="458" spans="42:45" x14ac:dyDescent="0.3">
      <c r="AP458" s="1">
        <v>452</v>
      </c>
      <c r="AQ458" s="73">
        <f t="shared" si="34"/>
        <v>0.69431643625192008</v>
      </c>
      <c r="AR458" s="4">
        <v>5.0124688279301749E-2</v>
      </c>
      <c r="AS458" s="4">
        <v>6.1634018155757288E-2</v>
      </c>
    </row>
    <row r="459" spans="42:45" x14ac:dyDescent="0.3">
      <c r="AP459" s="1">
        <v>453</v>
      </c>
      <c r="AQ459" s="73">
        <f t="shared" si="34"/>
        <v>0.69585253456221197</v>
      </c>
      <c r="AR459" s="4">
        <v>5.0150021431633121E-2</v>
      </c>
      <c r="AS459" s="4">
        <v>6.1653914067098255E-2</v>
      </c>
    </row>
    <row r="460" spans="42:45" x14ac:dyDescent="0.3">
      <c r="AP460" s="1">
        <v>454</v>
      </c>
      <c r="AQ460" s="73">
        <f t="shared" si="34"/>
        <v>0.69738863287250386</v>
      </c>
      <c r="AR460" s="4">
        <v>5.0313626050980977E-2</v>
      </c>
      <c r="AS460" s="4">
        <v>6.1653914067098255E-2</v>
      </c>
    </row>
    <row r="461" spans="42:45" x14ac:dyDescent="0.3">
      <c r="AP461" s="1">
        <v>455</v>
      </c>
      <c r="AQ461" s="73">
        <f t="shared" si="34"/>
        <v>0.69892473118279574</v>
      </c>
      <c r="AR461" s="4">
        <v>5.045492142266339E-2</v>
      </c>
      <c r="AS461" s="4">
        <v>6.1847225066557418E-2</v>
      </c>
    </row>
    <row r="462" spans="42:45" x14ac:dyDescent="0.3">
      <c r="AP462" s="1">
        <v>456</v>
      </c>
      <c r="AQ462" s="73">
        <f t="shared" si="34"/>
        <v>0.70046082949308752</v>
      </c>
      <c r="AR462" s="4">
        <v>5.0632911392405063E-2</v>
      </c>
      <c r="AS462" s="4">
        <v>6.1985262245340234E-2</v>
      </c>
    </row>
    <row r="463" spans="42:45" x14ac:dyDescent="0.3">
      <c r="AP463" s="1">
        <v>457</v>
      </c>
      <c r="AQ463" s="73">
        <f t="shared" si="34"/>
        <v>0.70199692780337941</v>
      </c>
      <c r="AR463" s="4">
        <v>5.0681329189576831E-2</v>
      </c>
      <c r="AS463" s="4">
        <v>6.2068965517241378E-2</v>
      </c>
    </row>
    <row r="464" spans="42:45" x14ac:dyDescent="0.3">
      <c r="AP464" s="1">
        <v>458</v>
      </c>
      <c r="AQ464" s="73">
        <f t="shared" si="34"/>
        <v>0.7035330261136713</v>
      </c>
      <c r="AR464" s="4">
        <v>5.1502145922746781E-2</v>
      </c>
      <c r="AS464" s="4">
        <v>6.2213075827133056E-2</v>
      </c>
    </row>
    <row r="465" spans="42:45" x14ac:dyDescent="0.3">
      <c r="AP465" s="1">
        <v>459</v>
      </c>
      <c r="AQ465" s="73">
        <f t="shared" si="34"/>
        <v>0.70506912442396308</v>
      </c>
      <c r="AR465" s="4">
        <v>5.1502145922746823E-2</v>
      </c>
      <c r="AS465" s="4">
        <v>6.2604495634404692E-2</v>
      </c>
    </row>
    <row r="466" spans="42:45" x14ac:dyDescent="0.3">
      <c r="AP466" s="1">
        <v>460</v>
      </c>
      <c r="AQ466" s="73">
        <f t="shared" si="34"/>
        <v>0.70660522273425497</v>
      </c>
      <c r="AR466" s="4">
        <v>5.1606621226874393E-2</v>
      </c>
      <c r="AS466" s="4">
        <v>6.2804878048780488E-2</v>
      </c>
    </row>
    <row r="467" spans="42:45" x14ac:dyDescent="0.3">
      <c r="AP467" s="1">
        <v>461</v>
      </c>
      <c r="AQ467" s="73">
        <f t="shared" si="34"/>
        <v>0.70814132104454686</v>
      </c>
      <c r="AR467" s="4">
        <v>5.1854282901214285E-2</v>
      </c>
      <c r="AS467" s="4">
        <v>6.2825323810676639E-2</v>
      </c>
    </row>
    <row r="468" spans="42:45" x14ac:dyDescent="0.3">
      <c r="AP468" s="1">
        <v>462</v>
      </c>
      <c r="AQ468" s="73">
        <f t="shared" si="34"/>
        <v>0.70967741935483875</v>
      </c>
      <c r="AR468" s="4">
        <v>5.1876643557255527E-2</v>
      </c>
      <c r="AS468" s="4">
        <v>6.3214433273653739E-2</v>
      </c>
    </row>
    <row r="469" spans="42:45" x14ac:dyDescent="0.3">
      <c r="AP469" s="1">
        <v>463</v>
      </c>
      <c r="AQ469" s="73">
        <f t="shared" si="34"/>
        <v>0.71121351766513052</v>
      </c>
      <c r="AR469" s="4">
        <v>5.1876643557255527E-2</v>
      </c>
      <c r="AS469" s="4">
        <v>6.363636363636363E-2</v>
      </c>
    </row>
    <row r="470" spans="42:45" x14ac:dyDescent="0.3">
      <c r="AP470" s="1">
        <v>464</v>
      </c>
      <c r="AQ470" s="73">
        <f t="shared" si="34"/>
        <v>0.71274961597542241</v>
      </c>
      <c r="AR470" s="4">
        <v>5.2143345376428174E-2</v>
      </c>
      <c r="AS470" s="4">
        <v>6.3793103448275865E-2</v>
      </c>
    </row>
    <row r="471" spans="42:45" x14ac:dyDescent="0.3">
      <c r="AP471" s="1">
        <v>465</v>
      </c>
      <c r="AQ471" s="73">
        <f t="shared" si="34"/>
        <v>0.7142857142857143</v>
      </c>
      <c r="AR471" s="4">
        <v>5.2161486245087617E-2</v>
      </c>
      <c r="AS471" s="4">
        <v>6.3796105746398532E-2</v>
      </c>
    </row>
    <row r="472" spans="42:45" x14ac:dyDescent="0.3">
      <c r="AP472" s="1">
        <v>466</v>
      </c>
      <c r="AQ472" s="73">
        <f t="shared" si="34"/>
        <v>0.71582181259600619</v>
      </c>
      <c r="AR472" s="4">
        <v>5.2414702488874157E-2</v>
      </c>
      <c r="AS472" s="4">
        <v>6.3801740047455813E-2</v>
      </c>
    </row>
    <row r="473" spans="42:45" x14ac:dyDescent="0.3">
      <c r="AP473" s="1">
        <v>467</v>
      </c>
      <c r="AQ473" s="73">
        <f t="shared" si="34"/>
        <v>0.71735791090629797</v>
      </c>
      <c r="AR473" s="4">
        <v>5.2566709804646547E-2</v>
      </c>
      <c r="AS473" s="4">
        <v>6.3895146426377197E-2</v>
      </c>
    </row>
    <row r="474" spans="42:45" x14ac:dyDescent="0.3">
      <c r="AP474" s="1">
        <v>468</v>
      </c>
      <c r="AQ474" s="73">
        <f t="shared" si="34"/>
        <v>0.71889400921658986</v>
      </c>
      <c r="AR474" s="4">
        <v>5.2693071620516445E-2</v>
      </c>
      <c r="AS474" s="4">
        <v>6.4049586776859541E-2</v>
      </c>
    </row>
    <row r="475" spans="42:45" x14ac:dyDescent="0.3">
      <c r="AP475" s="1">
        <v>469</v>
      </c>
      <c r="AQ475" s="73">
        <f t="shared" si="34"/>
        <v>0.72043010752688175</v>
      </c>
      <c r="AR475" s="4">
        <v>5.2693071620516445E-2</v>
      </c>
      <c r="AS475" s="4">
        <v>6.4049586776859541E-2</v>
      </c>
    </row>
    <row r="476" spans="42:45" x14ac:dyDescent="0.3">
      <c r="AP476" s="1">
        <v>470</v>
      </c>
      <c r="AQ476" s="73">
        <f t="shared" si="34"/>
        <v>0.72196620583717352</v>
      </c>
      <c r="AR476" s="4">
        <v>5.3185222586888875E-2</v>
      </c>
      <c r="AS476" s="4">
        <v>6.4591654042142926E-2</v>
      </c>
    </row>
    <row r="477" spans="42:45" x14ac:dyDescent="0.3">
      <c r="AP477" s="1">
        <v>471</v>
      </c>
      <c r="AQ477" s="73">
        <f t="shared" si="34"/>
        <v>0.72350230414746541</v>
      </c>
      <c r="AR477" s="4">
        <v>5.3212020953956468E-2</v>
      </c>
      <c r="AS477" s="4">
        <v>6.4602242391884682E-2</v>
      </c>
    </row>
    <row r="478" spans="42:45" x14ac:dyDescent="0.3">
      <c r="AP478" s="1">
        <v>472</v>
      </c>
      <c r="AQ478" s="73">
        <f t="shared" si="34"/>
        <v>0.7250384024577573</v>
      </c>
      <c r="AR478" s="4">
        <v>5.3238833031152052E-2</v>
      </c>
      <c r="AS478" s="4">
        <v>6.5119957817031338E-2</v>
      </c>
    </row>
    <row r="479" spans="42:45" x14ac:dyDescent="0.3">
      <c r="AP479" s="1">
        <v>473</v>
      </c>
      <c r="AQ479" s="73">
        <f t="shared" si="34"/>
        <v>0.72657450076804919</v>
      </c>
      <c r="AR479" s="4">
        <v>5.3491095088432826E-2</v>
      </c>
      <c r="AS479" s="4">
        <v>6.5289256198347106E-2</v>
      </c>
    </row>
    <row r="480" spans="42:45" x14ac:dyDescent="0.3">
      <c r="AP480" s="1">
        <v>474</v>
      </c>
      <c r="AQ480" s="73">
        <f t="shared" si="34"/>
        <v>0.72811059907834097</v>
      </c>
      <c r="AR480" s="4">
        <v>5.3650073401841782E-2</v>
      </c>
      <c r="AS480" s="4">
        <v>6.5750624574153954E-2</v>
      </c>
    </row>
    <row r="481" spans="42:45" x14ac:dyDescent="0.3">
      <c r="AP481" s="1">
        <v>475</v>
      </c>
      <c r="AQ481" s="73">
        <f t="shared" si="34"/>
        <v>0.72964669738863286</v>
      </c>
      <c r="AR481" s="4">
        <v>5.4077682028225244E-2</v>
      </c>
      <c r="AS481" s="4">
        <v>6.5851591816971283E-2</v>
      </c>
    </row>
    <row r="482" spans="42:45" x14ac:dyDescent="0.3">
      <c r="AP482" s="1">
        <v>476</v>
      </c>
      <c r="AQ482" s="73">
        <f t="shared" si="34"/>
        <v>0.73118279569892475</v>
      </c>
      <c r="AR482" s="4">
        <v>5.4096279660189525E-2</v>
      </c>
      <c r="AS482" s="4">
        <v>6.6068275456150641E-2</v>
      </c>
    </row>
    <row r="483" spans="42:45" x14ac:dyDescent="0.3">
      <c r="AP483" s="1">
        <v>477</v>
      </c>
      <c r="AQ483" s="73">
        <f t="shared" si="34"/>
        <v>0.73271889400921664</v>
      </c>
      <c r="AR483" s="4">
        <v>5.4096279660189525E-2</v>
      </c>
      <c r="AS483" s="4">
        <v>6.6113337149399043E-2</v>
      </c>
    </row>
    <row r="484" spans="42:45" x14ac:dyDescent="0.3">
      <c r="AP484" s="1">
        <v>478</v>
      </c>
      <c r="AQ484" s="73">
        <f t="shared" si="34"/>
        <v>0.73425499231950841</v>
      </c>
      <c r="AR484" s="4">
        <v>5.4589213433978753E-2</v>
      </c>
      <c r="AS484" s="4">
        <v>6.6245518183370239E-2</v>
      </c>
    </row>
    <row r="485" spans="42:45" x14ac:dyDescent="0.3">
      <c r="AP485" s="1">
        <v>479</v>
      </c>
      <c r="AQ485" s="73">
        <f t="shared" si="34"/>
        <v>0.7357910906298003</v>
      </c>
      <c r="AR485" s="4">
        <v>5.4589213433978753E-2</v>
      </c>
      <c r="AS485" s="4">
        <v>6.6657485194876701E-2</v>
      </c>
    </row>
    <row r="486" spans="42:45" x14ac:dyDescent="0.3">
      <c r="AP486" s="1">
        <v>480</v>
      </c>
      <c r="AQ486" s="73">
        <f t="shared" si="34"/>
        <v>0.73732718894009219</v>
      </c>
      <c r="AR486" s="4">
        <v>5.4862842892768077E-2</v>
      </c>
      <c r="AS486" s="4">
        <v>6.7099197541403366E-2</v>
      </c>
    </row>
    <row r="487" spans="42:45" x14ac:dyDescent="0.3">
      <c r="AP487" s="1">
        <v>481</v>
      </c>
      <c r="AQ487" s="73">
        <f t="shared" si="34"/>
        <v>0.73886328725038397</v>
      </c>
      <c r="AR487" s="4">
        <v>5.488709411570785E-2</v>
      </c>
      <c r="AS487" s="4">
        <v>6.7355371900826452E-2</v>
      </c>
    </row>
    <row r="488" spans="42:45" x14ac:dyDescent="0.3">
      <c r="AP488" s="1">
        <v>482</v>
      </c>
      <c r="AQ488" s="73">
        <f t="shared" si="34"/>
        <v>0.74039938556067586</v>
      </c>
      <c r="AR488" s="4">
        <v>5.5289068417066441E-2</v>
      </c>
      <c r="AS488" s="4">
        <v>6.7367415193502145E-2</v>
      </c>
    </row>
    <row r="489" spans="42:45" x14ac:dyDescent="0.3">
      <c r="AP489" s="1">
        <v>483</v>
      </c>
      <c r="AQ489" s="73">
        <f t="shared" si="34"/>
        <v>0.74193548387096775</v>
      </c>
      <c r="AR489" s="4">
        <v>5.6198153989952128E-2</v>
      </c>
      <c r="AS489" s="4">
        <v>6.7753680544562211E-2</v>
      </c>
    </row>
    <row r="490" spans="42:45" x14ac:dyDescent="0.3">
      <c r="AP490" s="1">
        <v>484</v>
      </c>
      <c r="AQ490" s="73">
        <f t="shared" si="34"/>
        <v>0.74347158218125964</v>
      </c>
      <c r="AR490" s="4">
        <v>5.6198153989952128E-2</v>
      </c>
      <c r="AS490" s="4">
        <v>6.7973269499301797E-2</v>
      </c>
    </row>
    <row r="491" spans="42:45" x14ac:dyDescent="0.3">
      <c r="AP491" s="1">
        <v>485</v>
      </c>
      <c r="AQ491" s="73">
        <f t="shared" si="34"/>
        <v>0.74500768049155142</v>
      </c>
      <c r="AR491" s="4">
        <v>5.6519942136805175E-2</v>
      </c>
      <c r="AS491" s="4">
        <v>6.8177596135983745E-2</v>
      </c>
    </row>
    <row r="492" spans="42:45" x14ac:dyDescent="0.3">
      <c r="AP492" s="1">
        <v>486</v>
      </c>
      <c r="AQ492" s="73">
        <f t="shared" si="34"/>
        <v>0.74654377880184331</v>
      </c>
      <c r="AR492" s="4">
        <v>5.6531284302963732E-2</v>
      </c>
      <c r="AS492" s="4">
        <v>6.8728522336769765E-2</v>
      </c>
    </row>
    <row r="493" spans="42:45" x14ac:dyDescent="0.3">
      <c r="AP493" s="1">
        <v>487</v>
      </c>
      <c r="AQ493" s="73">
        <f t="shared" si="34"/>
        <v>0.74807987711213519</v>
      </c>
      <c r="AR493" s="4">
        <v>5.655137591517298E-2</v>
      </c>
      <c r="AS493" s="4">
        <v>6.8965517241379309E-2</v>
      </c>
    </row>
    <row r="494" spans="42:45" x14ac:dyDescent="0.3">
      <c r="AP494" s="1">
        <v>488</v>
      </c>
      <c r="AQ494" s="73">
        <f t="shared" si="34"/>
        <v>0.74961597542242708</v>
      </c>
      <c r="AR494" s="4">
        <v>5.6575496440614402E-2</v>
      </c>
      <c r="AS494" s="4">
        <v>6.8965517241379309E-2</v>
      </c>
    </row>
    <row r="495" spans="42:45" x14ac:dyDescent="0.3">
      <c r="AP495" s="1">
        <v>489</v>
      </c>
      <c r="AQ495" s="73">
        <f t="shared" si="34"/>
        <v>0.75115207373271886</v>
      </c>
      <c r="AR495" s="4">
        <v>5.6627366916756072E-2</v>
      </c>
      <c r="AS495" s="4">
        <v>6.8979427188382389E-2</v>
      </c>
    </row>
    <row r="496" spans="42:45" x14ac:dyDescent="0.3">
      <c r="AP496" s="1">
        <v>490</v>
      </c>
      <c r="AQ496" s="73">
        <f t="shared" si="34"/>
        <v>0.75268817204301075</v>
      </c>
      <c r="AR496" s="4">
        <v>5.6857855361596009E-2</v>
      </c>
      <c r="AS496" s="4">
        <v>6.9106446219580245E-2</v>
      </c>
    </row>
    <row r="497" spans="42:45" x14ac:dyDescent="0.3">
      <c r="AP497" s="1">
        <v>491</v>
      </c>
      <c r="AQ497" s="73">
        <f t="shared" si="34"/>
        <v>0.75422427035330264</v>
      </c>
      <c r="AR497" s="4">
        <v>5.6866952789699568E-2</v>
      </c>
      <c r="AS497" s="4">
        <v>6.9157036638896399E-2</v>
      </c>
    </row>
    <row r="498" spans="42:45" x14ac:dyDescent="0.3">
      <c r="AP498" s="1">
        <v>492</v>
      </c>
      <c r="AQ498" s="73">
        <f t="shared" si="34"/>
        <v>0.75576036866359442</v>
      </c>
      <c r="AR498" s="4">
        <v>5.6986520752702587E-2</v>
      </c>
      <c r="AS498" s="4">
        <v>6.9483113424524845E-2</v>
      </c>
    </row>
    <row r="499" spans="42:45" x14ac:dyDescent="0.3">
      <c r="AP499" s="1">
        <v>493</v>
      </c>
      <c r="AQ499" s="73">
        <f t="shared" si="34"/>
        <v>0.75729646697388631</v>
      </c>
      <c r="AR499" s="4">
        <v>5.703657780533173E-2</v>
      </c>
      <c r="AS499" s="4">
        <v>6.9660235615502733E-2</v>
      </c>
    </row>
    <row r="500" spans="42:45" x14ac:dyDescent="0.3">
      <c r="AP500" s="1">
        <v>494</v>
      </c>
      <c r="AQ500" s="73">
        <f t="shared" si="34"/>
        <v>0.7588325652841782</v>
      </c>
      <c r="AR500" s="4">
        <v>5.7098765432098804E-2</v>
      </c>
      <c r="AS500" s="4">
        <v>7.0492133924969724E-2</v>
      </c>
    </row>
    <row r="501" spans="42:45" x14ac:dyDescent="0.3">
      <c r="AP501" s="1">
        <v>495</v>
      </c>
      <c r="AQ501" s="73">
        <f t="shared" si="34"/>
        <v>0.76036866359447008</v>
      </c>
      <c r="AR501" s="4">
        <v>5.7293899128446957E-2</v>
      </c>
      <c r="AS501" s="4">
        <v>7.0919740383093163E-2</v>
      </c>
    </row>
    <row r="502" spans="42:45" x14ac:dyDescent="0.3">
      <c r="AP502" s="1">
        <v>496</v>
      </c>
      <c r="AQ502" s="73">
        <f t="shared" si="34"/>
        <v>0.76190476190476186</v>
      </c>
      <c r="AR502" s="4">
        <v>5.7446030003658936E-2</v>
      </c>
      <c r="AS502" s="4">
        <v>7.0919740383093163E-2</v>
      </c>
    </row>
    <row r="503" spans="42:45" x14ac:dyDescent="0.3">
      <c r="AP503" s="1">
        <v>497</v>
      </c>
      <c r="AQ503" s="73">
        <f t="shared" si="34"/>
        <v>0.76344086021505375</v>
      </c>
      <c r="AR503" s="4">
        <v>5.7553213473858285E-2</v>
      </c>
      <c r="AS503" s="4">
        <v>7.1009076348104647E-2</v>
      </c>
    </row>
    <row r="504" spans="42:45" x14ac:dyDescent="0.3">
      <c r="AP504" s="1">
        <v>498</v>
      </c>
      <c r="AQ504" s="73">
        <f t="shared" si="34"/>
        <v>0.76497695852534564</v>
      </c>
      <c r="AR504" s="4">
        <v>5.7855361596009978E-2</v>
      </c>
      <c r="AS504" s="4">
        <v>7.1019473081328749E-2</v>
      </c>
    </row>
    <row r="505" spans="42:45" x14ac:dyDescent="0.3">
      <c r="AP505" s="1">
        <v>499</v>
      </c>
      <c r="AQ505" s="73">
        <f t="shared" si="34"/>
        <v>0.76651305683563753</v>
      </c>
      <c r="AR505" s="4">
        <v>5.8127392969021884E-2</v>
      </c>
      <c r="AS505" s="4">
        <v>7.1019473081328749E-2</v>
      </c>
    </row>
    <row r="506" spans="42:45" x14ac:dyDescent="0.3">
      <c r="AP506" s="1">
        <v>500</v>
      </c>
      <c r="AQ506" s="73">
        <f t="shared" si="34"/>
        <v>0.76804915514592931</v>
      </c>
      <c r="AR506" s="4">
        <v>5.8201058201058239E-2</v>
      </c>
      <c r="AS506" s="4">
        <v>7.1151859504132262E-2</v>
      </c>
    </row>
    <row r="507" spans="42:45" x14ac:dyDescent="0.3">
      <c r="AP507" s="1">
        <v>501</v>
      </c>
      <c r="AQ507" s="73">
        <f t="shared" si="34"/>
        <v>0.7695852534562212</v>
      </c>
      <c r="AR507" s="4">
        <v>5.9073310853003561E-2</v>
      </c>
      <c r="AS507" s="4">
        <v>7.1376968646149369E-2</v>
      </c>
    </row>
    <row r="508" spans="42:45" x14ac:dyDescent="0.3">
      <c r="AP508" s="1">
        <v>502</v>
      </c>
      <c r="AQ508" s="73">
        <f t="shared" si="34"/>
        <v>0.77112135176651309</v>
      </c>
      <c r="AR508" s="4">
        <v>5.910312047943795E-2</v>
      </c>
      <c r="AS508" s="4">
        <v>7.16674629718108E-2</v>
      </c>
    </row>
    <row r="509" spans="42:45" x14ac:dyDescent="0.3">
      <c r="AP509" s="1">
        <v>503</v>
      </c>
      <c r="AQ509" s="73">
        <f t="shared" si="34"/>
        <v>0.77265745007680486</v>
      </c>
      <c r="AR509" s="4">
        <v>5.9275521405049353E-2</v>
      </c>
      <c r="AS509" s="4">
        <v>7.1711046664909017E-2</v>
      </c>
    </row>
    <row r="510" spans="42:45" x14ac:dyDescent="0.3">
      <c r="AP510" s="1">
        <v>504</v>
      </c>
      <c r="AQ510" s="73">
        <f t="shared" si="34"/>
        <v>0.77419354838709675</v>
      </c>
      <c r="AR510" s="4">
        <v>5.9437062437491105E-2</v>
      </c>
      <c r="AS510" s="4">
        <v>7.1738188123103563E-2</v>
      </c>
    </row>
    <row r="511" spans="42:45" x14ac:dyDescent="0.3">
      <c r="AP511" s="1">
        <v>505</v>
      </c>
      <c r="AQ511" s="73">
        <f t="shared" si="34"/>
        <v>0.77572964669738864</v>
      </c>
      <c r="AR511" s="4">
        <v>5.9703236359387804E-2</v>
      </c>
      <c r="AS511" s="4">
        <v>7.1837435603892455E-2</v>
      </c>
    </row>
    <row r="512" spans="42:45" x14ac:dyDescent="0.3">
      <c r="AP512" s="1">
        <v>506</v>
      </c>
      <c r="AQ512" s="73">
        <f t="shared" si="34"/>
        <v>0.77726574500768053</v>
      </c>
      <c r="AR512" s="4">
        <v>6.015145020717249E-2</v>
      </c>
      <c r="AS512" s="4">
        <v>7.2413793103448282E-2</v>
      </c>
    </row>
    <row r="513" spans="42:45" x14ac:dyDescent="0.3">
      <c r="AP513" s="1">
        <v>507</v>
      </c>
      <c r="AQ513" s="73">
        <f t="shared" si="34"/>
        <v>0.77880184331797231</v>
      </c>
      <c r="AR513" s="4">
        <v>6.0190267105744558E-2</v>
      </c>
      <c r="AS513" s="4">
        <v>7.2509381430819489E-2</v>
      </c>
    </row>
    <row r="514" spans="42:45" x14ac:dyDescent="0.3">
      <c r="AP514" s="1">
        <v>508</v>
      </c>
      <c r="AQ514" s="73">
        <f t="shared" si="34"/>
        <v>0.7803379416282642</v>
      </c>
      <c r="AR514" s="4">
        <v>6.0243844131006426E-2</v>
      </c>
      <c r="AS514" s="4">
        <v>7.3110792545566225E-2</v>
      </c>
    </row>
    <row r="515" spans="42:45" x14ac:dyDescent="0.3">
      <c r="AP515" s="1">
        <v>509</v>
      </c>
      <c r="AQ515" s="73">
        <f t="shared" si="34"/>
        <v>0.78187403993855609</v>
      </c>
      <c r="AR515" s="4">
        <v>6.0243844131006426E-2</v>
      </c>
      <c r="AS515" s="4">
        <v>7.3110792545566225E-2</v>
      </c>
    </row>
    <row r="516" spans="42:45" x14ac:dyDescent="0.3">
      <c r="AP516" s="1">
        <v>510</v>
      </c>
      <c r="AQ516" s="73">
        <f t="shared" si="34"/>
        <v>0.78341013824884798</v>
      </c>
      <c r="AR516" s="4">
        <v>6.0287416754293756E-2</v>
      </c>
      <c r="AS516" s="4">
        <v>7.3750696637562785E-2</v>
      </c>
    </row>
    <row r="517" spans="42:45" x14ac:dyDescent="0.3">
      <c r="AP517" s="1">
        <v>511</v>
      </c>
      <c r="AQ517" s="73">
        <f t="shared" si="34"/>
        <v>0.78494623655913975</v>
      </c>
      <c r="AR517" s="4">
        <v>6.1608075182735776E-2</v>
      </c>
      <c r="AS517" s="4">
        <v>7.4161271336080012E-2</v>
      </c>
    </row>
    <row r="518" spans="42:45" x14ac:dyDescent="0.3">
      <c r="AP518" s="1">
        <v>512</v>
      </c>
      <c r="AQ518" s="73">
        <f t="shared" si="34"/>
        <v>0.78648233486943164</v>
      </c>
      <c r="AR518" s="4">
        <v>6.1608075182735776E-2</v>
      </c>
      <c r="AS518" s="4">
        <v>7.4347482204060081E-2</v>
      </c>
    </row>
    <row r="519" spans="42:45" x14ac:dyDescent="0.3">
      <c r="AP519" s="1">
        <v>513</v>
      </c>
      <c r="AQ519" s="73">
        <f t="shared" si="34"/>
        <v>0.78801843317972353</v>
      </c>
      <c r="AR519" s="4">
        <v>6.1700032819166369E-2</v>
      </c>
      <c r="AS519" s="4">
        <v>7.4455899198167239E-2</v>
      </c>
    </row>
    <row r="520" spans="42:45" x14ac:dyDescent="0.3">
      <c r="AP520" s="1">
        <v>514</v>
      </c>
      <c r="AQ520" s="73">
        <f t="shared" ref="AQ520:AQ583" si="35">AP520/651</f>
        <v>0.78955453149001531</v>
      </c>
      <c r="AR520" s="4">
        <v>6.2019758507134974E-2</v>
      </c>
      <c r="AS520" s="4">
        <v>7.4679546721159298E-2</v>
      </c>
    </row>
    <row r="521" spans="42:45" x14ac:dyDescent="0.3">
      <c r="AP521" s="1">
        <v>515</v>
      </c>
      <c r="AQ521" s="73">
        <f t="shared" si="35"/>
        <v>0.7910906298003072</v>
      </c>
      <c r="AR521" s="4">
        <v>6.219557886849001E-2</v>
      </c>
      <c r="AS521" s="4">
        <v>7.4695121951219509E-2</v>
      </c>
    </row>
    <row r="522" spans="42:45" x14ac:dyDescent="0.3">
      <c r="AP522" s="1">
        <v>516</v>
      </c>
      <c r="AQ522" s="73">
        <f t="shared" si="35"/>
        <v>0.79262672811059909</v>
      </c>
      <c r="AR522" s="4">
        <v>6.2884483937115612E-2</v>
      </c>
      <c r="AS522" s="4">
        <v>7.483533954122186E-2</v>
      </c>
    </row>
    <row r="523" spans="42:45" x14ac:dyDescent="0.3">
      <c r="AP523" s="1">
        <v>517</v>
      </c>
      <c r="AQ523" s="73">
        <f t="shared" si="35"/>
        <v>0.79416282642089098</v>
      </c>
      <c r="AR523" s="4">
        <v>6.335120478215317E-2</v>
      </c>
      <c r="AS523" s="4">
        <v>7.4896998234255413E-2</v>
      </c>
    </row>
    <row r="524" spans="42:45" x14ac:dyDescent="0.3">
      <c r="AP524" s="1">
        <v>518</v>
      </c>
      <c r="AQ524" s="73">
        <f t="shared" si="35"/>
        <v>0.79569892473118276</v>
      </c>
      <c r="AR524" s="4">
        <v>6.365941545442419E-2</v>
      </c>
      <c r="AS524" s="4">
        <v>7.560137457044673E-2</v>
      </c>
    </row>
    <row r="525" spans="42:45" x14ac:dyDescent="0.3">
      <c r="AP525" s="1">
        <v>519</v>
      </c>
      <c r="AQ525" s="73">
        <f t="shared" si="35"/>
        <v>0.79723502304147464</v>
      </c>
      <c r="AR525" s="4">
        <v>6.3780972774548861E-2</v>
      </c>
      <c r="AS525" s="4">
        <v>7.5619834710743808E-2</v>
      </c>
    </row>
    <row r="526" spans="42:45" x14ac:dyDescent="0.3">
      <c r="AP526" s="1">
        <v>520</v>
      </c>
      <c r="AQ526" s="73">
        <f t="shared" si="35"/>
        <v>0.79877112135176653</v>
      </c>
      <c r="AR526" s="4">
        <v>6.4545990069847722E-2</v>
      </c>
      <c r="AS526" s="4">
        <v>7.5668830140889584E-2</v>
      </c>
    </row>
    <row r="527" spans="42:45" x14ac:dyDescent="0.3">
      <c r="AP527" s="1">
        <v>521</v>
      </c>
      <c r="AQ527" s="73">
        <f t="shared" si="35"/>
        <v>0.80030721966205842</v>
      </c>
      <c r="AR527" s="4">
        <v>6.4981949458483734E-2</v>
      </c>
      <c r="AS527" s="4">
        <v>7.6317148760330605E-2</v>
      </c>
    </row>
    <row r="528" spans="42:45" x14ac:dyDescent="0.3">
      <c r="AP528" s="1">
        <v>522</v>
      </c>
      <c r="AQ528" s="73">
        <f t="shared" si="35"/>
        <v>0.8018433179723502</v>
      </c>
      <c r="AR528" s="4">
        <v>6.5088757396449662E-2</v>
      </c>
      <c r="AS528" s="4">
        <v>7.6348104644954617E-2</v>
      </c>
    </row>
    <row r="529" spans="42:45" x14ac:dyDescent="0.3">
      <c r="AP529" s="1">
        <v>523</v>
      </c>
      <c r="AQ529" s="73">
        <f t="shared" si="35"/>
        <v>0.80337941628264209</v>
      </c>
      <c r="AR529" s="4">
        <v>6.5182245737801334E-2</v>
      </c>
      <c r="AS529" s="4">
        <v>7.6434041323508131E-2</v>
      </c>
    </row>
    <row r="530" spans="42:45" x14ac:dyDescent="0.3">
      <c r="AP530" s="1">
        <v>524</v>
      </c>
      <c r="AQ530" s="73">
        <f t="shared" si="35"/>
        <v>0.80491551459293398</v>
      </c>
      <c r="AR530" s="4">
        <v>6.5310492505353396E-2</v>
      </c>
      <c r="AS530" s="4">
        <v>7.6524390243902438E-2</v>
      </c>
    </row>
    <row r="531" spans="42:45" x14ac:dyDescent="0.3">
      <c r="AP531" s="1">
        <v>525</v>
      </c>
      <c r="AQ531" s="73">
        <f t="shared" si="35"/>
        <v>0.80645161290322576</v>
      </c>
      <c r="AR531" s="4">
        <v>6.531784688397646E-2</v>
      </c>
      <c r="AS531" s="4">
        <v>7.6538723597547098E-2</v>
      </c>
    </row>
    <row r="532" spans="42:45" x14ac:dyDescent="0.3">
      <c r="AP532" s="1">
        <v>526</v>
      </c>
      <c r="AQ532" s="73">
        <f t="shared" si="35"/>
        <v>0.80798771121351765</v>
      </c>
      <c r="AR532" s="4">
        <v>6.5866552364623548E-2</v>
      </c>
      <c r="AS532" s="4">
        <v>7.7586206896551727E-2</v>
      </c>
    </row>
    <row r="533" spans="42:45" x14ac:dyDescent="0.3">
      <c r="AP533" s="1">
        <v>527</v>
      </c>
      <c r="AQ533" s="73">
        <f t="shared" si="35"/>
        <v>0.80952380952380953</v>
      </c>
      <c r="AR533" s="4">
        <v>6.589147286821713E-2</v>
      </c>
      <c r="AS533" s="4">
        <v>7.7878919231324922E-2</v>
      </c>
    </row>
    <row r="534" spans="42:45" x14ac:dyDescent="0.3">
      <c r="AP534" s="1">
        <v>528</v>
      </c>
      <c r="AQ534" s="73">
        <f t="shared" si="35"/>
        <v>0.81105990783410142</v>
      </c>
      <c r="AR534" s="4">
        <v>6.6075252370755663E-2</v>
      </c>
      <c r="AS534" s="4">
        <v>7.7892325315005728E-2</v>
      </c>
    </row>
    <row r="535" spans="42:45" x14ac:dyDescent="0.3">
      <c r="AP535" s="1">
        <v>529</v>
      </c>
      <c r="AQ535" s="73">
        <f t="shared" si="35"/>
        <v>0.8125960061443932</v>
      </c>
      <c r="AR535" s="4">
        <v>6.6852655507336281E-2</v>
      </c>
      <c r="AS535" s="4">
        <v>7.7892325315005728E-2</v>
      </c>
    </row>
    <row r="536" spans="42:45" x14ac:dyDescent="0.3">
      <c r="AP536" s="1">
        <v>530</v>
      </c>
      <c r="AQ536" s="73">
        <f t="shared" si="35"/>
        <v>0.81413210445468509</v>
      </c>
      <c r="AR536" s="4">
        <v>6.7278586075578656E-2</v>
      </c>
      <c r="AS536" s="4">
        <v>7.8809902339314078E-2</v>
      </c>
    </row>
    <row r="537" spans="42:45" x14ac:dyDescent="0.3">
      <c r="AP537" s="1">
        <v>531</v>
      </c>
      <c r="AQ537" s="73">
        <f t="shared" si="35"/>
        <v>0.81566820276497698</v>
      </c>
      <c r="AR537" s="4">
        <v>6.7382230172927923E-2</v>
      </c>
      <c r="AS537" s="4">
        <v>7.899255867200923E-2</v>
      </c>
    </row>
    <row r="538" spans="42:45" x14ac:dyDescent="0.3">
      <c r="AP538" s="1">
        <v>532</v>
      </c>
      <c r="AQ538" s="73">
        <f t="shared" si="35"/>
        <v>0.81720430107526887</v>
      </c>
      <c r="AR538" s="4">
        <v>6.7382230172927923E-2</v>
      </c>
      <c r="AS538" s="4">
        <v>7.901761879337961E-2</v>
      </c>
    </row>
    <row r="539" spans="42:45" x14ac:dyDescent="0.3">
      <c r="AP539" s="1">
        <v>533</v>
      </c>
      <c r="AQ539" s="73">
        <f t="shared" si="35"/>
        <v>0.81874039938556065</v>
      </c>
      <c r="AR539" s="4">
        <v>6.7382230172927923E-2</v>
      </c>
      <c r="AS539" s="4">
        <v>7.9050708553867088E-2</v>
      </c>
    </row>
    <row r="540" spans="42:45" x14ac:dyDescent="0.3">
      <c r="AP540" s="1">
        <v>534</v>
      </c>
      <c r="AQ540" s="73">
        <f t="shared" si="35"/>
        <v>0.82027649769585254</v>
      </c>
      <c r="AR540" s="4">
        <v>6.7973131201084586E-2</v>
      </c>
      <c r="AS540" s="4">
        <v>8.0183276059564726E-2</v>
      </c>
    </row>
    <row r="541" spans="42:45" x14ac:dyDescent="0.3">
      <c r="AP541" s="1">
        <v>535</v>
      </c>
      <c r="AQ541" s="73">
        <f t="shared" si="35"/>
        <v>0.82181259600614442</v>
      </c>
      <c r="AR541" s="4">
        <v>6.8330441745629314E-2</v>
      </c>
      <c r="AS541" s="4">
        <v>8.0377678247185544E-2</v>
      </c>
    </row>
    <row r="542" spans="42:45" x14ac:dyDescent="0.3">
      <c r="AP542" s="1">
        <v>536</v>
      </c>
      <c r="AQ542" s="73">
        <f t="shared" si="35"/>
        <v>0.8233486943164362</v>
      </c>
      <c r="AR542" s="4">
        <v>6.8422978412001415E-2</v>
      </c>
      <c r="AS542" s="4">
        <v>8.042358328563258E-2</v>
      </c>
    </row>
    <row r="543" spans="42:45" x14ac:dyDescent="0.3">
      <c r="AP543" s="1">
        <v>537</v>
      </c>
      <c r="AQ543" s="73">
        <f t="shared" si="35"/>
        <v>0.82488479262672809</v>
      </c>
      <c r="AR543" s="4">
        <v>6.8743286788399666E-2</v>
      </c>
      <c r="AS543" s="4">
        <v>8.0440853780171531E-2</v>
      </c>
    </row>
    <row r="544" spans="42:45" x14ac:dyDescent="0.3">
      <c r="AP544" s="1">
        <v>538</v>
      </c>
      <c r="AQ544" s="73">
        <f t="shared" si="35"/>
        <v>0.82642089093701998</v>
      </c>
      <c r="AR544" s="4">
        <v>6.8872987477638717E-2</v>
      </c>
      <c r="AS544" s="4">
        <v>8.0802651616948898E-2</v>
      </c>
    </row>
    <row r="545" spans="42:45" x14ac:dyDescent="0.3">
      <c r="AP545" s="1">
        <v>539</v>
      </c>
      <c r="AQ545" s="73">
        <f t="shared" si="35"/>
        <v>0.82795698924731187</v>
      </c>
      <c r="AR545" s="4">
        <v>6.975461814171495E-2</v>
      </c>
      <c r="AS545" s="4">
        <v>8.0938571051937747E-2</v>
      </c>
    </row>
    <row r="546" spans="42:45" x14ac:dyDescent="0.3">
      <c r="AP546" s="1">
        <v>540</v>
      </c>
      <c r="AQ546" s="73">
        <f t="shared" si="35"/>
        <v>0.82949308755760365</v>
      </c>
      <c r="AR546" s="4">
        <v>7.0326278659612024E-2</v>
      </c>
      <c r="AS546" s="4">
        <v>8.1118303264013189E-2</v>
      </c>
    </row>
    <row r="547" spans="42:45" x14ac:dyDescent="0.3">
      <c r="AP547" s="1">
        <v>541</v>
      </c>
      <c r="AQ547" s="73">
        <f t="shared" si="35"/>
        <v>0.83102918586789554</v>
      </c>
      <c r="AR547" s="4">
        <v>7.045181052401267E-2</v>
      </c>
      <c r="AS547" s="4">
        <v>8.2146376422108799E-2</v>
      </c>
    </row>
    <row r="548" spans="42:45" x14ac:dyDescent="0.3">
      <c r="AP548" s="1">
        <v>542</v>
      </c>
      <c r="AQ548" s="73">
        <f t="shared" si="35"/>
        <v>0.83256528417818743</v>
      </c>
      <c r="AR548" s="4">
        <v>7.1133167907361489E-2</v>
      </c>
      <c r="AS548" s="4">
        <v>8.2178690874343055E-2</v>
      </c>
    </row>
    <row r="549" spans="42:45" x14ac:dyDescent="0.3">
      <c r="AP549" s="1">
        <v>543</v>
      </c>
      <c r="AQ549" s="73">
        <f t="shared" si="35"/>
        <v>0.83410138248847931</v>
      </c>
      <c r="AR549" s="4">
        <v>7.1133167907361489E-2</v>
      </c>
      <c r="AS549" s="4">
        <v>8.3319105344032696E-2</v>
      </c>
    </row>
    <row r="550" spans="42:45" x14ac:dyDescent="0.3">
      <c r="AP550" s="1">
        <v>544</v>
      </c>
      <c r="AQ550" s="73">
        <f t="shared" si="35"/>
        <v>0.83563748079877109</v>
      </c>
      <c r="AR550" s="4">
        <v>7.1545782737118452E-2</v>
      </c>
      <c r="AS550" s="4">
        <v>8.3350399344665135E-2</v>
      </c>
    </row>
    <row r="551" spans="42:45" x14ac:dyDescent="0.3">
      <c r="AP551" s="1">
        <v>545</v>
      </c>
      <c r="AQ551" s="73">
        <f t="shared" si="35"/>
        <v>0.83717357910906298</v>
      </c>
      <c r="AR551" s="4">
        <v>7.1699065892451438E-2</v>
      </c>
      <c r="AS551" s="4">
        <v>8.3490101227268701E-2</v>
      </c>
    </row>
    <row r="552" spans="42:45" x14ac:dyDescent="0.3">
      <c r="AP552" s="1">
        <v>546</v>
      </c>
      <c r="AQ552" s="73">
        <f t="shared" si="35"/>
        <v>0.83870967741935487</v>
      </c>
      <c r="AR552" s="4">
        <v>7.2054527750730277E-2</v>
      </c>
      <c r="AS552" s="4">
        <v>8.3602258975393279E-2</v>
      </c>
    </row>
    <row r="553" spans="42:45" x14ac:dyDescent="0.3">
      <c r="AP553" s="1">
        <v>547</v>
      </c>
      <c r="AQ553" s="73">
        <f t="shared" si="35"/>
        <v>0.84024577572964665</v>
      </c>
      <c r="AR553" s="4">
        <v>7.2069825436408982E-2</v>
      </c>
      <c r="AS553" s="4">
        <v>8.3619702176403202E-2</v>
      </c>
    </row>
    <row r="554" spans="42:45" x14ac:dyDescent="0.3">
      <c r="AP554" s="1">
        <v>548</v>
      </c>
      <c r="AQ554" s="73">
        <f t="shared" si="35"/>
        <v>0.84178187403993854</v>
      </c>
      <c r="AR554" s="4">
        <v>7.2511717673008028E-2</v>
      </c>
      <c r="AS554" s="4">
        <v>8.471074380165293E-2</v>
      </c>
    </row>
    <row r="555" spans="42:45" x14ac:dyDescent="0.3">
      <c r="AP555" s="1">
        <v>549</v>
      </c>
      <c r="AQ555" s="73">
        <f t="shared" si="35"/>
        <v>0.84331797235023043</v>
      </c>
      <c r="AR555" s="4">
        <v>7.3842096588099468E-2</v>
      </c>
      <c r="AS555" s="4">
        <v>8.4890549919914571E-2</v>
      </c>
    </row>
    <row r="556" spans="42:45" x14ac:dyDescent="0.3">
      <c r="AP556" s="1">
        <v>550</v>
      </c>
      <c r="AQ556" s="73">
        <f t="shared" si="35"/>
        <v>0.84485407066052232</v>
      </c>
      <c r="AR556" s="4">
        <v>7.4034334763948495E-2</v>
      </c>
      <c r="AS556" s="4">
        <v>8.5026464060098936E-2</v>
      </c>
    </row>
    <row r="557" spans="42:45" x14ac:dyDescent="0.3">
      <c r="AP557" s="1">
        <v>551</v>
      </c>
      <c r="AQ557" s="73">
        <f t="shared" si="35"/>
        <v>0.84639016897081409</v>
      </c>
      <c r="AR557" s="4">
        <v>7.4060197327338512E-2</v>
      </c>
      <c r="AS557" s="4">
        <v>8.5103308770408864E-2</v>
      </c>
    </row>
    <row r="558" spans="42:45" x14ac:dyDescent="0.3">
      <c r="AP558" s="1">
        <v>552</v>
      </c>
      <c r="AQ558" s="73">
        <f t="shared" si="35"/>
        <v>0.84792626728110598</v>
      </c>
      <c r="AR558" s="4">
        <v>7.408555486670805E-2</v>
      </c>
      <c r="AS558" s="4">
        <v>8.5114965711980614E-2</v>
      </c>
    </row>
    <row r="559" spans="42:45" x14ac:dyDescent="0.3">
      <c r="AP559" s="1">
        <v>553</v>
      </c>
      <c r="AQ559" s="73">
        <f t="shared" si="35"/>
        <v>0.84946236559139787</v>
      </c>
      <c r="AR559" s="4">
        <v>7.4113856068743378E-2</v>
      </c>
      <c r="AS559" s="4">
        <v>8.6147681740126006E-2</v>
      </c>
    </row>
    <row r="560" spans="42:45" x14ac:dyDescent="0.3">
      <c r="AP560" s="1">
        <v>554</v>
      </c>
      <c r="AQ560" s="73">
        <f t="shared" si="35"/>
        <v>0.85099846390168976</v>
      </c>
      <c r="AR560" s="4">
        <v>7.4336046977178771E-2</v>
      </c>
      <c r="AS560" s="4">
        <v>8.6147681740126006E-2</v>
      </c>
    </row>
    <row r="561" spans="42:45" x14ac:dyDescent="0.3">
      <c r="AP561" s="1">
        <v>555</v>
      </c>
      <c r="AQ561" s="73">
        <f t="shared" si="35"/>
        <v>0.85253456221198154</v>
      </c>
      <c r="AR561" s="4">
        <v>7.4975657254138267E-2</v>
      </c>
      <c r="AS561" s="4">
        <v>8.6211442130239888E-2</v>
      </c>
    </row>
    <row r="562" spans="42:45" x14ac:dyDescent="0.3">
      <c r="AP562" s="1">
        <v>556</v>
      </c>
      <c r="AQ562" s="73">
        <f t="shared" si="35"/>
        <v>0.85407066052227343</v>
      </c>
      <c r="AR562" s="4">
        <v>7.6205173427395689E-2</v>
      </c>
      <c r="AS562" s="4">
        <v>8.6776859504132234E-2</v>
      </c>
    </row>
    <row r="563" spans="42:45" x14ac:dyDescent="0.3">
      <c r="AP563" s="1">
        <v>557</v>
      </c>
      <c r="AQ563" s="73">
        <f t="shared" si="35"/>
        <v>0.85560675883256532</v>
      </c>
      <c r="AR563" s="4">
        <v>7.6277241872097265E-2</v>
      </c>
      <c r="AS563" s="4">
        <v>8.7131908027430385E-2</v>
      </c>
    </row>
    <row r="564" spans="42:45" x14ac:dyDescent="0.3">
      <c r="AP564" s="1">
        <v>558</v>
      </c>
      <c r="AQ564" s="73">
        <f t="shared" si="35"/>
        <v>0.8571428571428571</v>
      </c>
      <c r="AR564" s="4">
        <v>7.6558603491271818E-2</v>
      </c>
      <c r="AS564" s="4">
        <v>8.7190082644628103E-2</v>
      </c>
    </row>
    <row r="565" spans="42:45" x14ac:dyDescent="0.3">
      <c r="AP565" s="1">
        <v>559</v>
      </c>
      <c r="AQ565" s="73">
        <f t="shared" si="35"/>
        <v>0.85867895545314898</v>
      </c>
      <c r="AR565" s="4">
        <v>7.6600727183089884E-2</v>
      </c>
      <c r="AS565" s="4">
        <v>8.7434304825609169E-2</v>
      </c>
    </row>
    <row r="566" spans="42:45" x14ac:dyDescent="0.3">
      <c r="AP566" s="1">
        <v>560</v>
      </c>
      <c r="AQ566" s="73">
        <f t="shared" si="35"/>
        <v>0.86021505376344087</v>
      </c>
      <c r="AR566" s="4">
        <v>7.7170418006430958E-2</v>
      </c>
      <c r="AS566" s="4">
        <v>8.7529659899815412E-2</v>
      </c>
    </row>
    <row r="567" spans="42:45" x14ac:dyDescent="0.3">
      <c r="AP567" s="1">
        <v>561</v>
      </c>
      <c r="AQ567" s="73">
        <f t="shared" si="35"/>
        <v>0.86175115207373276</v>
      </c>
      <c r="AR567" s="4">
        <v>7.780691894592226E-2</v>
      </c>
      <c r="AS567" s="4">
        <v>8.7578706353749355E-2</v>
      </c>
    </row>
    <row r="568" spans="42:45" x14ac:dyDescent="0.3">
      <c r="AP568" s="1">
        <v>562</v>
      </c>
      <c r="AQ568" s="73">
        <f t="shared" si="35"/>
        <v>0.86328725038402454</v>
      </c>
      <c r="AR568" s="4">
        <v>7.7962749299488959E-2</v>
      </c>
      <c r="AS568" s="4">
        <v>8.8333069495013378E-2</v>
      </c>
    </row>
    <row r="569" spans="42:45" x14ac:dyDescent="0.3">
      <c r="AP569" s="1">
        <v>563</v>
      </c>
      <c r="AQ569" s="73">
        <f t="shared" si="35"/>
        <v>0.86482334869431643</v>
      </c>
      <c r="AR569" s="4">
        <v>7.9007073268383896E-2</v>
      </c>
      <c r="AS569" s="4">
        <v>8.8389870998566655E-2</v>
      </c>
    </row>
    <row r="570" spans="42:45" x14ac:dyDescent="0.3">
      <c r="AP570" s="1">
        <v>564</v>
      </c>
      <c r="AQ570" s="73">
        <f t="shared" si="35"/>
        <v>0.86635944700460832</v>
      </c>
      <c r="AR570" s="4">
        <v>7.9011486251305219E-2</v>
      </c>
      <c r="AS570" s="4">
        <v>8.8584710743801684E-2</v>
      </c>
    </row>
    <row r="571" spans="42:45" x14ac:dyDescent="0.3">
      <c r="AP571" s="1">
        <v>565</v>
      </c>
      <c r="AQ571" s="73">
        <f t="shared" si="35"/>
        <v>0.86789554531490021</v>
      </c>
      <c r="AR571" s="4">
        <v>7.961101038404475E-2</v>
      </c>
      <c r="AS571" s="4">
        <v>8.8847877669390951E-2</v>
      </c>
    </row>
    <row r="572" spans="42:45" x14ac:dyDescent="0.3">
      <c r="AP572" s="1">
        <v>566</v>
      </c>
      <c r="AQ572" s="73">
        <f t="shared" si="35"/>
        <v>0.86943164362519199</v>
      </c>
      <c r="AR572" s="4">
        <v>7.968027975521412E-2</v>
      </c>
      <c r="AS572" s="4">
        <v>8.9329268292682923E-2</v>
      </c>
    </row>
    <row r="573" spans="42:45" x14ac:dyDescent="0.3">
      <c r="AP573" s="1">
        <v>567</v>
      </c>
      <c r="AQ573" s="73">
        <f t="shared" si="35"/>
        <v>0.87096774193548387</v>
      </c>
      <c r="AR573" s="4">
        <v>8.0955987545232727E-2</v>
      </c>
      <c r="AS573" s="4">
        <v>9.0469998142299932E-2</v>
      </c>
    </row>
    <row r="574" spans="42:45" x14ac:dyDescent="0.3">
      <c r="AP574" s="1">
        <v>568</v>
      </c>
      <c r="AQ574" s="73">
        <f t="shared" si="35"/>
        <v>0.87250384024577576</v>
      </c>
      <c r="AR574" s="4">
        <v>8.1317910970907847E-2</v>
      </c>
      <c r="AS574" s="4">
        <v>9.0707614373911588E-2</v>
      </c>
    </row>
    <row r="575" spans="42:45" x14ac:dyDescent="0.3">
      <c r="AP575" s="1">
        <v>569</v>
      </c>
      <c r="AQ575" s="73">
        <f t="shared" si="35"/>
        <v>0.87403993855606754</v>
      </c>
      <c r="AR575" s="4">
        <v>8.2147038885807572E-2</v>
      </c>
      <c r="AS575" s="4">
        <v>9.0758848643437515E-2</v>
      </c>
    </row>
    <row r="576" spans="42:45" x14ac:dyDescent="0.3">
      <c r="AP576" s="1">
        <v>570</v>
      </c>
      <c r="AQ576" s="73">
        <f t="shared" si="35"/>
        <v>0.87557603686635943</v>
      </c>
      <c r="AR576" s="4">
        <v>8.2618025751072965E-2</v>
      </c>
      <c r="AS576" s="4">
        <v>9.1855898924363924E-2</v>
      </c>
    </row>
    <row r="577" spans="42:45" x14ac:dyDescent="0.3">
      <c r="AP577" s="1">
        <v>571</v>
      </c>
      <c r="AQ577" s="73">
        <f t="shared" si="35"/>
        <v>0.87711213517665132</v>
      </c>
      <c r="AR577" s="4">
        <v>8.2763295741665091E-2</v>
      </c>
      <c r="AS577" s="4">
        <v>9.1855898924363924E-2</v>
      </c>
    </row>
    <row r="578" spans="42:45" x14ac:dyDescent="0.3">
      <c r="AP578" s="1">
        <v>572</v>
      </c>
      <c r="AQ578" s="73">
        <f t="shared" si="35"/>
        <v>0.87864823348694321</v>
      </c>
      <c r="AR578" s="4">
        <v>8.2899969409605465E-2</v>
      </c>
      <c r="AS578" s="4">
        <v>9.1871780194619418E-2</v>
      </c>
    </row>
    <row r="579" spans="42:45" x14ac:dyDescent="0.3">
      <c r="AP579" s="1">
        <v>573</v>
      </c>
      <c r="AQ579" s="73">
        <f t="shared" si="35"/>
        <v>0.88018433179723499</v>
      </c>
      <c r="AR579" s="4">
        <v>8.3011858836976746E-2</v>
      </c>
      <c r="AS579" s="4">
        <v>9.2783505154639179E-2</v>
      </c>
    </row>
    <row r="580" spans="42:45" x14ac:dyDescent="0.3">
      <c r="AP580" s="1">
        <v>574</v>
      </c>
      <c r="AQ580" s="73">
        <f t="shared" si="35"/>
        <v>0.88172043010752688</v>
      </c>
      <c r="AR580" s="4">
        <v>8.3070452155625682E-2</v>
      </c>
      <c r="AS580" s="4">
        <v>9.4120748747693092E-2</v>
      </c>
    </row>
    <row r="581" spans="42:45" x14ac:dyDescent="0.3">
      <c r="AP581" s="1">
        <v>575</v>
      </c>
      <c r="AQ581" s="73">
        <f t="shared" si="35"/>
        <v>0.88325652841781876</v>
      </c>
      <c r="AR581" s="4">
        <v>8.3553791887125251E-2</v>
      </c>
      <c r="AS581" s="4">
        <v>9.4827586206896547E-2</v>
      </c>
    </row>
    <row r="582" spans="42:45" x14ac:dyDescent="0.3">
      <c r="AP582" s="1">
        <v>576</v>
      </c>
      <c r="AQ582" s="73">
        <f t="shared" si="35"/>
        <v>0.88479262672811065</v>
      </c>
      <c r="AR582" s="4">
        <v>8.3664729275007718E-2</v>
      </c>
      <c r="AS582" s="4">
        <v>9.5579121333149664E-2</v>
      </c>
    </row>
    <row r="583" spans="42:45" x14ac:dyDescent="0.3">
      <c r="AP583" s="1">
        <v>577</v>
      </c>
      <c r="AQ583" s="73">
        <f t="shared" si="35"/>
        <v>0.88632872503840243</v>
      </c>
      <c r="AR583" s="4">
        <v>8.3739045764362224E-2</v>
      </c>
      <c r="AS583" s="4">
        <v>9.5637927503583839E-2</v>
      </c>
    </row>
    <row r="584" spans="42:45" x14ac:dyDescent="0.3">
      <c r="AP584" s="1">
        <v>578</v>
      </c>
      <c r="AQ584" s="73">
        <f t="shared" ref="AQ584:AQ647" si="36">AP584/651</f>
        <v>0.88786482334869432</v>
      </c>
      <c r="AR584" s="4">
        <v>8.4126463187834996E-2</v>
      </c>
      <c r="AS584" s="4">
        <v>9.5731707317073172E-2</v>
      </c>
    </row>
    <row r="585" spans="42:45" x14ac:dyDescent="0.3">
      <c r="AP585" s="1">
        <v>579</v>
      </c>
      <c r="AQ585" s="73">
        <f t="shared" si="36"/>
        <v>0.88940092165898621</v>
      </c>
      <c r="AR585" s="4">
        <v>8.4232509571876044E-2</v>
      </c>
      <c r="AS585" s="4">
        <v>9.6043098643878971E-2</v>
      </c>
    </row>
    <row r="586" spans="42:45" x14ac:dyDescent="0.3">
      <c r="AP586" s="1">
        <v>580</v>
      </c>
      <c r="AQ586" s="73">
        <f t="shared" si="36"/>
        <v>0.89093701996927799</v>
      </c>
      <c r="AR586" s="4">
        <v>8.4238812945437586E-2</v>
      </c>
      <c r="AS586" s="4">
        <v>9.6043098643878971E-2</v>
      </c>
    </row>
    <row r="587" spans="42:45" x14ac:dyDescent="0.3">
      <c r="AP587" s="1">
        <v>581</v>
      </c>
      <c r="AQ587" s="73">
        <f t="shared" si="36"/>
        <v>0.89247311827956988</v>
      </c>
      <c r="AR587" s="4">
        <v>8.4888401024515142E-2</v>
      </c>
      <c r="AS587" s="4">
        <v>9.6267731717394264E-2</v>
      </c>
    </row>
    <row r="588" spans="42:45" x14ac:dyDescent="0.3">
      <c r="AP588" s="1">
        <v>582</v>
      </c>
      <c r="AQ588" s="73">
        <f t="shared" si="36"/>
        <v>0.89400921658986177</v>
      </c>
      <c r="AR588" s="4">
        <v>8.5679967970105492E-2</v>
      </c>
      <c r="AS588" s="4">
        <v>9.6968805179517323E-2</v>
      </c>
    </row>
    <row r="589" spans="42:45" x14ac:dyDescent="0.3">
      <c r="AP589" s="1">
        <v>583</v>
      </c>
      <c r="AQ589" s="73">
        <f t="shared" si="36"/>
        <v>0.89554531490015366</v>
      </c>
      <c r="AR589" s="4">
        <v>8.597285067873299E-2</v>
      </c>
      <c r="AS589" s="4">
        <v>9.6968805179517323E-2</v>
      </c>
    </row>
    <row r="590" spans="42:45" x14ac:dyDescent="0.3">
      <c r="AP590" s="1">
        <v>584</v>
      </c>
      <c r="AQ590" s="73">
        <f t="shared" si="36"/>
        <v>0.89708141321044543</v>
      </c>
      <c r="AR590" s="4">
        <v>8.6583797685383657E-2</v>
      </c>
      <c r="AS590" s="4">
        <v>9.6971948727475485E-2</v>
      </c>
    </row>
    <row r="591" spans="42:45" x14ac:dyDescent="0.3">
      <c r="AP591" s="1">
        <v>585</v>
      </c>
      <c r="AQ591" s="73">
        <f t="shared" si="36"/>
        <v>0.89861751152073732</v>
      </c>
      <c r="AR591" s="4">
        <v>8.6660175267770201E-2</v>
      </c>
      <c r="AS591" s="4">
        <v>9.7685848863403618E-2</v>
      </c>
    </row>
    <row r="592" spans="42:45" x14ac:dyDescent="0.3">
      <c r="AP592" s="1">
        <v>586</v>
      </c>
      <c r="AQ592" s="73">
        <f t="shared" si="36"/>
        <v>0.90015360983102921</v>
      </c>
      <c r="AR592" s="4">
        <v>8.7267525035765417E-2</v>
      </c>
      <c r="AS592" s="4">
        <v>9.7704532077692724E-2</v>
      </c>
    </row>
    <row r="593" spans="42:45" x14ac:dyDescent="0.3">
      <c r="AP593" s="1">
        <v>587</v>
      </c>
      <c r="AQ593" s="73">
        <f t="shared" si="36"/>
        <v>0.90168970814132099</v>
      </c>
      <c r="AR593" s="4">
        <v>8.7408379827152369E-2</v>
      </c>
      <c r="AS593" s="4">
        <v>9.7831654430595785E-2</v>
      </c>
    </row>
    <row r="594" spans="42:45" x14ac:dyDescent="0.3">
      <c r="AP594" s="1">
        <v>588</v>
      </c>
      <c r="AQ594" s="73">
        <f t="shared" si="36"/>
        <v>0.90322580645161288</v>
      </c>
      <c r="AR594" s="4">
        <v>8.7518082248398479E-2</v>
      </c>
      <c r="AS594" s="4">
        <v>9.789547177338917E-2</v>
      </c>
    </row>
    <row r="595" spans="42:45" x14ac:dyDescent="0.3">
      <c r="AP595" s="1">
        <v>589</v>
      </c>
      <c r="AQ595" s="73">
        <f t="shared" si="36"/>
        <v>0.90476190476190477</v>
      </c>
      <c r="AR595" s="4">
        <v>8.8676446349101615E-2</v>
      </c>
      <c r="AS595" s="4">
        <v>0.1</v>
      </c>
    </row>
    <row r="596" spans="42:45" x14ac:dyDescent="0.3">
      <c r="AP596" s="1">
        <v>590</v>
      </c>
      <c r="AQ596" s="73">
        <f t="shared" si="36"/>
        <v>0.90629800307219666</v>
      </c>
      <c r="AR596" s="4">
        <v>8.8781707752768932E-2</v>
      </c>
      <c r="AS596" s="4">
        <v>0.10041322314049586</v>
      </c>
    </row>
    <row r="597" spans="42:45" x14ac:dyDescent="0.3">
      <c r="AP597" s="1">
        <v>591</v>
      </c>
      <c r="AQ597" s="73">
        <f t="shared" si="36"/>
        <v>0.90783410138248843</v>
      </c>
      <c r="AR597" s="4">
        <v>8.9453532892446883E-2</v>
      </c>
      <c r="AS597" s="4">
        <v>0.1021188934667451</v>
      </c>
    </row>
    <row r="598" spans="42:45" x14ac:dyDescent="0.3">
      <c r="AP598" s="1">
        <v>592</v>
      </c>
      <c r="AQ598" s="73">
        <f t="shared" si="36"/>
        <v>0.90937019969278032</v>
      </c>
      <c r="AR598" s="4">
        <v>8.9584624922504699E-2</v>
      </c>
      <c r="AS598" s="4">
        <v>0.10424794104898133</v>
      </c>
    </row>
    <row r="599" spans="42:45" x14ac:dyDescent="0.3">
      <c r="AP599" s="1">
        <v>593</v>
      </c>
      <c r="AQ599" s="73">
        <f t="shared" si="36"/>
        <v>0.91090629800307221</v>
      </c>
      <c r="AR599" s="4">
        <v>9.0376875228686385E-2</v>
      </c>
      <c r="AS599" s="4">
        <v>0.10495488364730085</v>
      </c>
    </row>
    <row r="600" spans="42:45" x14ac:dyDescent="0.3">
      <c r="AP600" s="1">
        <v>594</v>
      </c>
      <c r="AQ600" s="73">
        <f t="shared" si="36"/>
        <v>0.9124423963133641</v>
      </c>
      <c r="AR600" s="4">
        <v>9.1237282573022618E-2</v>
      </c>
      <c r="AS600" s="4">
        <v>0.1052843888664784</v>
      </c>
    </row>
    <row r="601" spans="42:45" x14ac:dyDescent="0.3">
      <c r="AP601" s="1">
        <v>595</v>
      </c>
      <c r="AQ601" s="73">
        <f t="shared" si="36"/>
        <v>0.91397849462365588</v>
      </c>
      <c r="AR601" s="4">
        <v>9.1461236155770009E-2</v>
      </c>
      <c r="AS601" s="4">
        <v>0.10633342291498706</v>
      </c>
    </row>
    <row r="602" spans="42:45" x14ac:dyDescent="0.3">
      <c r="AP602" s="1">
        <v>596</v>
      </c>
      <c r="AQ602" s="73">
        <f t="shared" si="36"/>
        <v>0.91551459293394777</v>
      </c>
      <c r="AR602" s="4">
        <v>9.1972968518213197E-2</v>
      </c>
      <c r="AS602" s="4">
        <v>0.10750119445771619</v>
      </c>
    </row>
    <row r="603" spans="42:45" x14ac:dyDescent="0.3">
      <c r="AP603" s="1">
        <v>597</v>
      </c>
      <c r="AQ603" s="73">
        <f t="shared" si="36"/>
        <v>0.91705069124423966</v>
      </c>
      <c r="AR603" s="4">
        <v>9.2737524194227094E-2</v>
      </c>
      <c r="AS603" s="4">
        <v>0.10792545566250253</v>
      </c>
    </row>
    <row r="604" spans="42:45" x14ac:dyDescent="0.3">
      <c r="AP604" s="1">
        <v>598</v>
      </c>
      <c r="AQ604" s="73">
        <f t="shared" si="36"/>
        <v>0.91858678955453144</v>
      </c>
      <c r="AR604" s="4">
        <v>9.2797099060491106E-2</v>
      </c>
      <c r="AS604" s="4">
        <v>0.10993936198259949</v>
      </c>
    </row>
    <row r="605" spans="42:45" x14ac:dyDescent="0.3">
      <c r="AP605" s="1">
        <v>599</v>
      </c>
      <c r="AQ605" s="73">
        <f t="shared" si="36"/>
        <v>0.92012288786482332</v>
      </c>
      <c r="AR605" s="4">
        <v>9.3013287612516107E-2</v>
      </c>
      <c r="AS605" s="4">
        <v>0.11287003324362822</v>
      </c>
    </row>
    <row r="606" spans="42:45" x14ac:dyDescent="0.3">
      <c r="AP606" s="1">
        <v>600</v>
      </c>
      <c r="AQ606" s="73">
        <f t="shared" si="36"/>
        <v>0.92165898617511521</v>
      </c>
      <c r="AR606" s="4">
        <v>9.3158293360262601E-2</v>
      </c>
      <c r="AS606" s="4">
        <v>0.11389401529132609</v>
      </c>
    </row>
    <row r="607" spans="42:45" x14ac:dyDescent="0.3">
      <c r="AP607" s="1">
        <v>601</v>
      </c>
      <c r="AQ607" s="73">
        <f t="shared" si="36"/>
        <v>0.9231950844854071</v>
      </c>
      <c r="AR607" s="4">
        <v>9.4131432477297231E-2</v>
      </c>
      <c r="AS607" s="4">
        <v>0.11402439024390244</v>
      </c>
    </row>
    <row r="608" spans="42:45" x14ac:dyDescent="0.3">
      <c r="AP608" s="1">
        <v>602</v>
      </c>
      <c r="AQ608" s="73">
        <f t="shared" si="36"/>
        <v>0.92473118279569888</v>
      </c>
      <c r="AR608" s="4">
        <v>9.4234345939243694E-2</v>
      </c>
      <c r="AS608" s="4">
        <v>0.11406921974196188</v>
      </c>
    </row>
    <row r="609" spans="42:45" x14ac:dyDescent="0.3">
      <c r="AP609" s="1">
        <v>603</v>
      </c>
      <c r="AQ609" s="73">
        <f t="shared" si="36"/>
        <v>0.92626728110599077</v>
      </c>
      <c r="AR609" s="4">
        <v>9.4907960793688712E-2</v>
      </c>
      <c r="AS609" s="4">
        <v>0.11445306316289369</v>
      </c>
    </row>
    <row r="610" spans="42:45" x14ac:dyDescent="0.3">
      <c r="AP610" s="1">
        <v>604</v>
      </c>
      <c r="AQ610" s="73">
        <f t="shared" si="36"/>
        <v>0.92780337941628266</v>
      </c>
      <c r="AR610" s="4">
        <v>9.5136127256041675E-2</v>
      </c>
      <c r="AS610" s="4">
        <v>0.11619919862621644</v>
      </c>
    </row>
    <row r="611" spans="42:45" x14ac:dyDescent="0.3">
      <c r="AP611" s="1">
        <v>605</v>
      </c>
      <c r="AQ611" s="73">
        <f t="shared" si="36"/>
        <v>0.92933947772657455</v>
      </c>
      <c r="AR611" s="4">
        <v>9.5865349432857613E-2</v>
      </c>
      <c r="AS611" s="4">
        <v>0.11647780048300214</v>
      </c>
    </row>
    <row r="612" spans="42:45" x14ac:dyDescent="0.3">
      <c r="AP612" s="1">
        <v>606</v>
      </c>
      <c r="AQ612" s="73">
        <f t="shared" si="36"/>
        <v>0.93087557603686633</v>
      </c>
      <c r="AR612" s="4">
        <v>9.7325613454645743E-2</v>
      </c>
      <c r="AS612" s="4">
        <v>0.1168276080417919</v>
      </c>
    </row>
    <row r="613" spans="42:45" x14ac:dyDescent="0.3">
      <c r="AP613" s="1">
        <v>607</v>
      </c>
      <c r="AQ613" s="73">
        <f t="shared" si="36"/>
        <v>0.93241167434715821</v>
      </c>
      <c r="AR613" s="4">
        <v>9.788359788359792E-2</v>
      </c>
      <c r="AS613" s="4">
        <v>0.11683848797250859</v>
      </c>
    </row>
    <row r="614" spans="42:45" x14ac:dyDescent="0.3">
      <c r="AP614" s="1">
        <v>608</v>
      </c>
      <c r="AQ614" s="73">
        <f t="shared" si="36"/>
        <v>0.9339477726574501</v>
      </c>
      <c r="AR614" s="4">
        <v>9.8037301044819933E-2</v>
      </c>
      <c r="AS614" s="4">
        <v>0.11724137931034483</v>
      </c>
    </row>
    <row r="615" spans="42:45" x14ac:dyDescent="0.3">
      <c r="AP615" s="1">
        <v>609</v>
      </c>
      <c r="AQ615" s="73">
        <f t="shared" si="36"/>
        <v>0.93548387096774188</v>
      </c>
      <c r="AR615" s="4">
        <v>9.8254364089775559E-2</v>
      </c>
      <c r="AS615" s="4">
        <v>0.11724137931034483</v>
      </c>
    </row>
    <row r="616" spans="42:45" x14ac:dyDescent="0.3">
      <c r="AP616" s="1">
        <v>610</v>
      </c>
      <c r="AQ616" s="73">
        <f t="shared" si="36"/>
        <v>0.93701996927803377</v>
      </c>
      <c r="AR616" s="4">
        <v>9.8493903896724813E-2</v>
      </c>
      <c r="AS616" s="4">
        <v>0.11746627966535761</v>
      </c>
    </row>
    <row r="617" spans="42:45" x14ac:dyDescent="0.3">
      <c r="AP617" s="1">
        <v>611</v>
      </c>
      <c r="AQ617" s="73">
        <f t="shared" si="36"/>
        <v>0.93855606758832566</v>
      </c>
      <c r="AR617" s="4">
        <v>9.8712446351931327E-2</v>
      </c>
      <c r="AS617" s="4">
        <v>0.12088099709749009</v>
      </c>
    </row>
    <row r="618" spans="42:45" x14ac:dyDescent="0.3">
      <c r="AP618" s="1">
        <v>612</v>
      </c>
      <c r="AQ618" s="73">
        <f t="shared" si="36"/>
        <v>0.94009216589861755</v>
      </c>
      <c r="AR618" s="4">
        <v>9.8884066955982688E-2</v>
      </c>
      <c r="AS618" s="4">
        <v>0.12173467645552322</v>
      </c>
    </row>
    <row r="619" spans="42:45" x14ac:dyDescent="0.3">
      <c r="AP619" s="1">
        <v>613</v>
      </c>
      <c r="AQ619" s="73">
        <f t="shared" si="36"/>
        <v>0.94162826420890933</v>
      </c>
      <c r="AR619" s="4">
        <v>9.9499821364773228E-2</v>
      </c>
      <c r="AS619" s="4">
        <v>0.12371134020618557</v>
      </c>
    </row>
    <row r="620" spans="42:45" x14ac:dyDescent="0.3">
      <c r="AP620" s="1">
        <v>614</v>
      </c>
      <c r="AQ620" s="73">
        <f t="shared" si="36"/>
        <v>0.94316436251920122</v>
      </c>
      <c r="AR620" s="4">
        <v>9.9499821364773228E-2</v>
      </c>
      <c r="AS620" s="4">
        <v>0.12764739553520327</v>
      </c>
    </row>
    <row r="621" spans="42:45" x14ac:dyDescent="0.3">
      <c r="AP621" s="1">
        <v>615</v>
      </c>
      <c r="AQ621" s="73">
        <f t="shared" si="36"/>
        <v>0.9447004608294931</v>
      </c>
      <c r="AR621" s="4">
        <v>0.1000184877056757</v>
      </c>
      <c r="AS621" s="4">
        <v>0.13133940182054626</v>
      </c>
    </row>
    <row r="622" spans="42:45" x14ac:dyDescent="0.3">
      <c r="AP622" s="1">
        <v>616</v>
      </c>
      <c r="AQ622" s="73">
        <f t="shared" si="36"/>
        <v>0.94623655913978499</v>
      </c>
      <c r="AR622" s="4">
        <v>0.10047846889952163</v>
      </c>
      <c r="AS622" s="4">
        <v>0.13448275862068965</v>
      </c>
    </row>
    <row r="623" spans="42:45" x14ac:dyDescent="0.3">
      <c r="AP623" s="1">
        <v>617</v>
      </c>
      <c r="AQ623" s="73">
        <f t="shared" si="36"/>
        <v>0.94777265745007677</v>
      </c>
      <c r="AR623" s="4">
        <v>0.10047846889952163</v>
      </c>
      <c r="AS623" s="4">
        <v>0.13448275862068965</v>
      </c>
    </row>
    <row r="624" spans="42:45" x14ac:dyDescent="0.3">
      <c r="AP624" s="1">
        <v>618</v>
      </c>
      <c r="AQ624" s="73">
        <f t="shared" si="36"/>
        <v>0.94930875576036866</v>
      </c>
      <c r="AR624" s="4">
        <v>0.10163592064044548</v>
      </c>
      <c r="AS624" s="4">
        <v>0.13691250232212532</v>
      </c>
    </row>
    <row r="625" spans="42:45" x14ac:dyDescent="0.3">
      <c r="AP625" s="1">
        <v>619</v>
      </c>
      <c r="AQ625" s="73">
        <f t="shared" si="36"/>
        <v>0.95084485407066055</v>
      </c>
      <c r="AR625" s="4">
        <v>0.10486478542034101</v>
      </c>
      <c r="AS625" s="4">
        <v>0.13745704467353953</v>
      </c>
    </row>
    <row r="626" spans="42:45" x14ac:dyDescent="0.3">
      <c r="AP626" s="1">
        <v>620</v>
      </c>
      <c r="AQ626" s="73">
        <f t="shared" si="36"/>
        <v>0.95238095238095233</v>
      </c>
      <c r="AR626" s="4">
        <v>0.10516066212268745</v>
      </c>
      <c r="AS626" s="4">
        <v>0.1396551724137931</v>
      </c>
    </row>
    <row r="627" spans="42:45" x14ac:dyDescent="0.3">
      <c r="AP627" s="1">
        <v>621</v>
      </c>
      <c r="AQ627" s="73">
        <f t="shared" si="36"/>
        <v>0.95391705069124422</v>
      </c>
      <c r="AR627" s="4">
        <v>0.10516066212268745</v>
      </c>
      <c r="AS627" s="4">
        <v>0.14137931034482759</v>
      </c>
    </row>
    <row r="628" spans="42:45" x14ac:dyDescent="0.3">
      <c r="AP628" s="1">
        <v>622</v>
      </c>
      <c r="AQ628" s="73">
        <f t="shared" si="36"/>
        <v>0.95545314900153611</v>
      </c>
      <c r="AR628" s="4">
        <v>0.1063849249908525</v>
      </c>
      <c r="AS628" s="4">
        <v>0.14157658845241231</v>
      </c>
    </row>
    <row r="629" spans="42:45" x14ac:dyDescent="0.3">
      <c r="AP629" s="1">
        <v>623</v>
      </c>
      <c r="AQ629" s="73">
        <f t="shared" si="36"/>
        <v>0.956989247311828</v>
      </c>
      <c r="AR629" s="4">
        <v>0.10746444500547005</v>
      </c>
      <c r="AS629" s="4">
        <v>0.1480587033252834</v>
      </c>
    </row>
    <row r="630" spans="42:45" x14ac:dyDescent="0.3">
      <c r="AP630" s="1">
        <v>624</v>
      </c>
      <c r="AQ630" s="73">
        <f t="shared" si="36"/>
        <v>0.95852534562211977</v>
      </c>
      <c r="AR630" s="4">
        <v>0.10788521417150555</v>
      </c>
      <c r="AS630" s="4">
        <v>0.1488838828588982</v>
      </c>
    </row>
    <row r="631" spans="42:45" x14ac:dyDescent="0.3">
      <c r="AP631" s="1">
        <v>625</v>
      </c>
      <c r="AQ631" s="73">
        <f t="shared" si="36"/>
        <v>0.96006144393241166</v>
      </c>
      <c r="AR631" s="4">
        <v>0.10859728506787326</v>
      </c>
      <c r="AS631" s="4">
        <v>0.14990784353880809</v>
      </c>
    </row>
    <row r="632" spans="42:45" x14ac:dyDescent="0.3">
      <c r="AP632" s="1">
        <v>626</v>
      </c>
      <c r="AQ632" s="73">
        <f t="shared" si="36"/>
        <v>0.96159754224270355</v>
      </c>
      <c r="AR632" s="4">
        <v>0.11000881834215172</v>
      </c>
      <c r="AS632" s="4">
        <v>0.15195576489862786</v>
      </c>
    </row>
    <row r="633" spans="42:45" x14ac:dyDescent="0.3">
      <c r="AP633" s="1">
        <v>627</v>
      </c>
      <c r="AQ633" s="73">
        <f t="shared" si="36"/>
        <v>0.96313364055299544</v>
      </c>
      <c r="AR633" s="4">
        <v>0.11061419200954092</v>
      </c>
      <c r="AS633" s="4">
        <v>0.15340583858042367</v>
      </c>
    </row>
    <row r="634" spans="42:45" x14ac:dyDescent="0.3">
      <c r="AP634" s="1">
        <v>628</v>
      </c>
      <c r="AQ634" s="73">
        <f t="shared" si="36"/>
        <v>0.96466973886328722</v>
      </c>
      <c r="AR634" s="4">
        <v>0.11111111111111115</v>
      </c>
      <c r="AS634" s="4">
        <v>0.15349369988545247</v>
      </c>
    </row>
    <row r="635" spans="42:45" x14ac:dyDescent="0.3">
      <c r="AP635" s="1">
        <v>629</v>
      </c>
      <c r="AQ635" s="73">
        <f t="shared" si="36"/>
        <v>0.96620583717357911</v>
      </c>
      <c r="AR635" s="4">
        <v>0.11246882793017457</v>
      </c>
      <c r="AS635" s="4">
        <v>0.15862068965517243</v>
      </c>
    </row>
    <row r="636" spans="42:45" x14ac:dyDescent="0.3">
      <c r="AP636" s="1">
        <v>630</v>
      </c>
      <c r="AQ636" s="73">
        <f t="shared" si="36"/>
        <v>0.967741935483871</v>
      </c>
      <c r="AR636" s="4">
        <v>0.11283323000619969</v>
      </c>
      <c r="AS636" s="4">
        <v>0.1672394043528064</v>
      </c>
    </row>
    <row r="637" spans="42:45" x14ac:dyDescent="0.3">
      <c r="AP637" s="1">
        <v>631</v>
      </c>
      <c r="AQ637" s="73">
        <f t="shared" si="36"/>
        <v>0.96927803379416277</v>
      </c>
      <c r="AR637" s="4">
        <v>0.11296758104738154</v>
      </c>
      <c r="AS637" s="4">
        <v>0.16896551724137931</v>
      </c>
    </row>
    <row r="638" spans="42:45" x14ac:dyDescent="0.3">
      <c r="AP638" s="1">
        <v>632</v>
      </c>
      <c r="AQ638" s="73">
        <f t="shared" si="36"/>
        <v>0.97081413210445466</v>
      </c>
      <c r="AR638" s="4">
        <v>0.11736187339919497</v>
      </c>
      <c r="AS638" s="4">
        <v>0.16936309645709602</v>
      </c>
    </row>
    <row r="639" spans="42:45" x14ac:dyDescent="0.3">
      <c r="AP639" s="1">
        <v>633</v>
      </c>
      <c r="AQ639" s="73">
        <f t="shared" si="36"/>
        <v>0.97235023041474655</v>
      </c>
      <c r="AR639" s="4">
        <v>0.11854311102431413</v>
      </c>
      <c r="AS639" s="4">
        <v>0.17321381492222512</v>
      </c>
    </row>
    <row r="640" spans="42:45" x14ac:dyDescent="0.3">
      <c r="AP640" s="1">
        <v>634</v>
      </c>
      <c r="AQ640" s="73">
        <f t="shared" si="36"/>
        <v>0.97388632872503844</v>
      </c>
      <c r="AR640" s="4">
        <v>0.11903933170901493</v>
      </c>
      <c r="AS640" s="4">
        <v>0.17630223239839732</v>
      </c>
    </row>
    <row r="641" spans="42:55" x14ac:dyDescent="0.3">
      <c r="AP641" s="1">
        <v>635</v>
      </c>
      <c r="AQ641" s="73">
        <f t="shared" si="36"/>
        <v>0.97542242703533022</v>
      </c>
      <c r="AR641" s="4">
        <v>0.1218956060886177</v>
      </c>
      <c r="AS641" s="4">
        <v>0.17848668600052725</v>
      </c>
    </row>
    <row r="642" spans="42:55" x14ac:dyDescent="0.3">
      <c r="AP642" s="1">
        <v>636</v>
      </c>
      <c r="AQ642" s="73">
        <f t="shared" si="36"/>
        <v>0.97695852534562211</v>
      </c>
      <c r="AR642" s="4">
        <v>0.1218956060886177</v>
      </c>
      <c r="AS642" s="4">
        <v>0.18059530623926739</v>
      </c>
    </row>
    <row r="643" spans="42:55" x14ac:dyDescent="0.3">
      <c r="AP643" s="1">
        <v>637</v>
      </c>
      <c r="AQ643" s="73">
        <f t="shared" si="36"/>
        <v>0.978494623655914</v>
      </c>
      <c r="AR643" s="4">
        <v>0.1224001912502988</v>
      </c>
      <c r="AS643" s="4">
        <v>0.18965517241379309</v>
      </c>
    </row>
    <row r="644" spans="42:55" x14ac:dyDescent="0.3">
      <c r="AP644" s="1">
        <v>638</v>
      </c>
      <c r="AQ644" s="73">
        <f t="shared" si="36"/>
        <v>0.98003072196620589</v>
      </c>
      <c r="AR644" s="4">
        <v>0.12436063351204779</v>
      </c>
      <c r="AS644" s="4">
        <v>0.19347452776187757</v>
      </c>
    </row>
    <row r="645" spans="42:55" x14ac:dyDescent="0.3">
      <c r="AP645" s="1">
        <v>639</v>
      </c>
      <c r="AQ645" s="73">
        <f t="shared" si="36"/>
        <v>0.98156682027649766</v>
      </c>
      <c r="AR645" s="4">
        <v>0.12446351931330472</v>
      </c>
      <c r="AS645" s="4">
        <v>0.19358533791523483</v>
      </c>
    </row>
    <row r="646" spans="42:55" x14ac:dyDescent="0.3">
      <c r="AP646" s="1">
        <v>640</v>
      </c>
      <c r="AQ646" s="73">
        <f t="shared" si="36"/>
        <v>0.98310291858678955</v>
      </c>
      <c r="AR646" s="4">
        <v>0.12446351931330472</v>
      </c>
      <c r="AS646" s="4">
        <v>0.19694173477458474</v>
      </c>
    </row>
    <row r="647" spans="42:55" x14ac:dyDescent="0.3">
      <c r="AP647" s="1">
        <v>641</v>
      </c>
      <c r="AQ647" s="73">
        <f t="shared" si="36"/>
        <v>0.98463901689708144</v>
      </c>
      <c r="AR647" s="4">
        <v>0.12489660876757655</v>
      </c>
      <c r="AS647" s="4">
        <v>0.19931271477663232</v>
      </c>
    </row>
    <row r="648" spans="42:55" x14ac:dyDescent="0.3">
      <c r="AP648" s="1">
        <v>642</v>
      </c>
      <c r="AQ648" s="73">
        <f t="shared" ref="AQ648:AQ657" si="37">AP648/651</f>
        <v>0.98617511520737322</v>
      </c>
      <c r="AR648" s="4">
        <v>0.12489660876757655</v>
      </c>
      <c r="AS648" s="4">
        <v>0.2</v>
      </c>
    </row>
    <row r="649" spans="42:55" x14ac:dyDescent="0.3">
      <c r="AP649" s="1">
        <v>643</v>
      </c>
      <c r="AQ649" s="73">
        <f t="shared" si="37"/>
        <v>0.98771121351766511</v>
      </c>
      <c r="AR649" s="4">
        <v>0.12701252236135965</v>
      </c>
      <c r="AS649" s="4">
        <v>0.2</v>
      </c>
    </row>
    <row r="650" spans="42:55" x14ac:dyDescent="0.3">
      <c r="AP650" s="1">
        <v>644</v>
      </c>
      <c r="AQ650" s="73">
        <f t="shared" si="37"/>
        <v>0.989247311827957</v>
      </c>
      <c r="AR650" s="4">
        <v>0.12850327966607045</v>
      </c>
      <c r="AS650" s="4">
        <v>0.20344827586206896</v>
      </c>
    </row>
    <row r="651" spans="42:55" x14ac:dyDescent="0.3">
      <c r="AP651" s="1">
        <v>645</v>
      </c>
      <c r="AQ651" s="73">
        <f t="shared" si="37"/>
        <v>0.99078341013824889</v>
      </c>
      <c r="AR651" s="4">
        <v>0.1319627061917284</v>
      </c>
      <c r="AS651" s="4">
        <v>0.2233060901660954</v>
      </c>
    </row>
    <row r="652" spans="42:55" x14ac:dyDescent="0.3">
      <c r="AP652" s="1">
        <v>646</v>
      </c>
      <c r="AQ652" s="73">
        <f t="shared" si="37"/>
        <v>0.99231950844854067</v>
      </c>
      <c r="AR652" s="4">
        <v>0.15384615384615388</v>
      </c>
      <c r="AS652" s="4">
        <v>0.23926731539782492</v>
      </c>
    </row>
    <row r="653" spans="42:55" x14ac:dyDescent="0.3">
      <c r="AP653" s="1">
        <v>647</v>
      </c>
      <c r="AQ653" s="73">
        <f t="shared" si="37"/>
        <v>0.99385560675883255</v>
      </c>
      <c r="AR653" s="4">
        <v>0.15980918306499708</v>
      </c>
      <c r="AS653" s="4">
        <v>0.24044292117057733</v>
      </c>
      <c r="BC653" s="2"/>
    </row>
    <row r="654" spans="42:55" x14ac:dyDescent="0.3">
      <c r="AP654" s="1">
        <v>648</v>
      </c>
      <c r="AQ654" s="73">
        <f t="shared" si="37"/>
        <v>0.99539170506912444</v>
      </c>
      <c r="AR654" s="4">
        <v>0.16254785938043853</v>
      </c>
      <c r="AS654" s="4">
        <v>0.25172413793103449</v>
      </c>
      <c r="BC654" s="2"/>
    </row>
    <row r="655" spans="42:55" x14ac:dyDescent="0.3">
      <c r="AP655" s="1">
        <v>649</v>
      </c>
      <c r="AQ655" s="73">
        <f t="shared" si="37"/>
        <v>0.99692780337941633</v>
      </c>
      <c r="AR655" s="4">
        <v>0.16254785938043853</v>
      </c>
      <c r="AS655" s="4">
        <v>0.25517241379310346</v>
      </c>
      <c r="BC655" s="2"/>
    </row>
    <row r="656" spans="42:55" x14ac:dyDescent="0.3">
      <c r="AP656" s="1">
        <v>650</v>
      </c>
      <c r="AQ656" s="73">
        <f t="shared" si="37"/>
        <v>0.99846390168970811</v>
      </c>
      <c r="AR656" s="4">
        <v>0.19213365819700656</v>
      </c>
      <c r="AS656" s="4">
        <v>0.28935317687464235</v>
      </c>
    </row>
    <row r="657" spans="42:45" x14ac:dyDescent="0.3">
      <c r="AP657" s="1">
        <v>651</v>
      </c>
      <c r="AQ657" s="73">
        <f t="shared" si="37"/>
        <v>1</v>
      </c>
      <c r="AR657" s="4">
        <v>0.21301775147928989</v>
      </c>
      <c r="AS657" s="4">
        <v>0.43620689655172412</v>
      </c>
    </row>
  </sheetData>
  <sortState xmlns:xlrd2="http://schemas.microsoft.com/office/spreadsheetml/2017/richdata2" ref="AU1:AU657">
    <sortCondition ref="AU283:AU657"/>
  </sortState>
  <pageMargins left="0.75" right="0.75" top="1" bottom="1" header="0.5" footer="0.5"/>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BW657"/>
  <sheetViews>
    <sheetView topLeftCell="A102" zoomScale="75" zoomScaleNormal="75" workbookViewId="0">
      <selection activeCell="AG161" sqref="AG161"/>
    </sheetView>
  </sheetViews>
  <sheetFormatPr defaultRowHeight="14.4" x14ac:dyDescent="0.3"/>
  <cols>
    <col min="1" max="2" width="7.109375" customWidth="1"/>
    <col min="5" max="35" width="7.88671875" customWidth="1"/>
    <col min="36" max="38" width="7.5546875" customWidth="1"/>
    <col min="44" max="45" width="8.88671875" style="4"/>
  </cols>
  <sheetData>
    <row r="1" spans="1:75" ht="33.6" x14ac:dyDescent="0.65">
      <c r="A1" s="37" t="s">
        <v>50</v>
      </c>
      <c r="E1" s="1"/>
      <c r="AV1" s="4"/>
      <c r="AW1" s="4"/>
    </row>
    <row r="2" spans="1:75" ht="18" x14ac:dyDescent="0.35">
      <c r="D2" s="5" t="s">
        <v>45</v>
      </c>
      <c r="E2" s="1"/>
      <c r="AP2" s="5" t="s">
        <v>51</v>
      </c>
      <c r="AW2" s="74"/>
      <c r="AX2" s="5" t="s">
        <v>51</v>
      </c>
    </row>
    <row r="3" spans="1:75" ht="18" x14ac:dyDescent="0.35">
      <c r="E3" s="1"/>
      <c r="AP3" s="35" t="s">
        <v>52</v>
      </c>
      <c r="AW3" s="2"/>
      <c r="AX3" s="35"/>
      <c r="BU3" s="3"/>
      <c r="BV3" s="3"/>
      <c r="BW3" s="3"/>
    </row>
    <row r="4" spans="1:75" ht="18" x14ac:dyDescent="0.35">
      <c r="C4" s="32" t="s">
        <v>60</v>
      </c>
      <c r="E4" s="1"/>
      <c r="AP4" s="1"/>
    </row>
    <row r="5" spans="1:75" ht="15.6" x14ac:dyDescent="0.3">
      <c r="D5" s="65" t="s">
        <v>0</v>
      </c>
      <c r="E5" s="8">
        <v>24.48</v>
      </c>
      <c r="F5" s="8">
        <v>22.54</v>
      </c>
      <c r="G5" s="8">
        <v>26.41</v>
      </c>
      <c r="H5" s="8">
        <v>22.6</v>
      </c>
      <c r="I5" s="8">
        <v>27.86</v>
      </c>
      <c r="J5" s="8">
        <v>22.01</v>
      </c>
      <c r="K5" s="8">
        <v>24.11</v>
      </c>
      <c r="L5" s="8">
        <v>23</v>
      </c>
      <c r="M5" s="8">
        <v>23.22</v>
      </c>
      <c r="N5" s="8">
        <v>27.37</v>
      </c>
      <c r="O5" s="8">
        <v>26.48</v>
      </c>
      <c r="P5" s="8">
        <v>22.59</v>
      </c>
      <c r="Q5" s="8">
        <v>24.18</v>
      </c>
      <c r="R5" s="8">
        <v>21.84</v>
      </c>
      <c r="S5" s="8">
        <v>27.44</v>
      </c>
      <c r="T5" s="8">
        <v>25.75</v>
      </c>
      <c r="U5" s="8">
        <v>23.4</v>
      </c>
      <c r="V5" s="8">
        <v>23.64</v>
      </c>
      <c r="W5" s="8">
        <v>23.33</v>
      </c>
      <c r="X5" s="8">
        <v>21.78</v>
      </c>
      <c r="Y5" s="8">
        <v>26.9</v>
      </c>
      <c r="Z5" s="8">
        <v>28.03</v>
      </c>
      <c r="AA5" s="8">
        <v>25.31</v>
      </c>
      <c r="AB5" s="8">
        <v>21.94</v>
      </c>
      <c r="AC5" s="8">
        <v>26.17</v>
      </c>
      <c r="AD5" s="8">
        <v>24.23</v>
      </c>
      <c r="AE5" s="8">
        <v>22.27</v>
      </c>
      <c r="AF5" s="8">
        <v>25.39</v>
      </c>
      <c r="AG5" s="8">
        <v>21.76</v>
      </c>
      <c r="AH5" s="8">
        <v>22.09</v>
      </c>
      <c r="AI5" s="9">
        <v>23.94</v>
      </c>
      <c r="AP5" s="1"/>
      <c r="AQ5" s="68" t="s">
        <v>66</v>
      </c>
      <c r="AR5" s="46" t="s">
        <v>69</v>
      </c>
      <c r="AS5" s="46"/>
    </row>
    <row r="6" spans="1:75" ht="15.6" x14ac:dyDescent="0.3">
      <c r="D6" s="66" t="s">
        <v>1</v>
      </c>
      <c r="E6" s="1">
        <v>898</v>
      </c>
      <c r="F6" s="1">
        <v>903</v>
      </c>
      <c r="G6" s="1">
        <v>907</v>
      </c>
      <c r="H6" s="1">
        <v>911</v>
      </c>
      <c r="I6" s="1">
        <v>917</v>
      </c>
      <c r="J6" s="1">
        <v>923</v>
      </c>
      <c r="K6" s="1">
        <v>924</v>
      </c>
      <c r="L6" s="1">
        <v>924</v>
      </c>
      <c r="M6" s="1">
        <v>924</v>
      </c>
      <c r="N6" s="1">
        <v>925</v>
      </c>
      <c r="O6" s="1">
        <v>944</v>
      </c>
      <c r="P6" s="1">
        <v>945</v>
      </c>
      <c r="Q6" s="1">
        <v>946</v>
      </c>
      <c r="R6" s="1">
        <v>947</v>
      </c>
      <c r="S6" s="1">
        <v>952</v>
      </c>
      <c r="T6" s="1">
        <v>953</v>
      </c>
      <c r="U6" s="1">
        <v>953</v>
      </c>
      <c r="V6" s="1">
        <v>966</v>
      </c>
      <c r="W6" s="1">
        <v>970</v>
      </c>
      <c r="X6" s="1">
        <v>972</v>
      </c>
      <c r="Y6" s="1">
        <v>974</v>
      </c>
      <c r="Z6" s="1">
        <v>977</v>
      </c>
      <c r="AA6" s="1">
        <v>983</v>
      </c>
      <c r="AB6" s="1">
        <v>983</v>
      </c>
      <c r="AC6" s="1">
        <v>992</v>
      </c>
      <c r="AD6" s="1">
        <v>997</v>
      </c>
      <c r="AE6" s="1">
        <v>1013</v>
      </c>
      <c r="AF6" s="1">
        <v>1013</v>
      </c>
      <c r="AG6" s="1">
        <v>1014</v>
      </c>
      <c r="AH6" s="1">
        <v>1039</v>
      </c>
      <c r="AI6" s="11">
        <v>1074</v>
      </c>
      <c r="AP6" s="19" t="s">
        <v>67</v>
      </c>
      <c r="AQ6" s="71" t="s">
        <v>68</v>
      </c>
      <c r="AR6" s="19" t="s">
        <v>37</v>
      </c>
      <c r="AS6" s="19" t="s">
        <v>38</v>
      </c>
    </row>
    <row r="7" spans="1:75" ht="15.6" x14ac:dyDescent="0.3">
      <c r="D7" s="66" t="s">
        <v>2</v>
      </c>
      <c r="E7" s="12" t="s">
        <v>3</v>
      </c>
      <c r="F7" s="12" t="s">
        <v>3</v>
      </c>
      <c r="G7" s="12" t="s">
        <v>3</v>
      </c>
      <c r="H7" s="12" t="s">
        <v>4</v>
      </c>
      <c r="I7" s="12" t="s">
        <v>3</v>
      </c>
      <c r="J7" s="12" t="s">
        <v>3</v>
      </c>
      <c r="K7" s="12" t="s">
        <v>3</v>
      </c>
      <c r="L7" s="12" t="s">
        <v>3</v>
      </c>
      <c r="M7" s="12" t="s">
        <v>3</v>
      </c>
      <c r="N7" s="12" t="s">
        <v>3</v>
      </c>
      <c r="O7" s="12" t="s">
        <v>4</v>
      </c>
      <c r="P7" s="12" t="s">
        <v>3</v>
      </c>
      <c r="Q7" s="12" t="s">
        <v>4</v>
      </c>
      <c r="R7" s="12" t="s">
        <v>4</v>
      </c>
      <c r="S7" s="12" t="s">
        <v>4</v>
      </c>
      <c r="T7" s="12" t="s">
        <v>3</v>
      </c>
      <c r="U7" s="12" t="s">
        <v>4</v>
      </c>
      <c r="V7" s="12" t="s">
        <v>3</v>
      </c>
      <c r="W7" s="12" t="s">
        <v>3</v>
      </c>
      <c r="X7" s="12" t="s">
        <v>3</v>
      </c>
      <c r="Y7" s="12" t="s">
        <v>3</v>
      </c>
      <c r="Z7" s="12" t="s">
        <v>3</v>
      </c>
      <c r="AA7" s="12" t="s">
        <v>3</v>
      </c>
      <c r="AB7" s="12" t="s">
        <v>3</v>
      </c>
      <c r="AC7" s="12" t="s">
        <v>3</v>
      </c>
      <c r="AD7" s="12" t="s">
        <v>3</v>
      </c>
      <c r="AE7" s="12" t="s">
        <v>3</v>
      </c>
      <c r="AF7" s="12" t="s">
        <v>4</v>
      </c>
      <c r="AG7" s="12" t="s">
        <v>3</v>
      </c>
      <c r="AH7" s="12" t="s">
        <v>3</v>
      </c>
      <c r="AI7" s="13" t="s">
        <v>3</v>
      </c>
      <c r="AP7" s="1">
        <v>1</v>
      </c>
      <c r="AQ7" s="73">
        <f>AP7/651</f>
        <v>1.5360983102918587E-3</v>
      </c>
      <c r="AR7" s="4">
        <v>-0.10358697085586174</v>
      </c>
      <c r="AS7" s="4">
        <v>-0.11144677218099432</v>
      </c>
    </row>
    <row r="8" spans="1:75" ht="15.6" x14ac:dyDescent="0.3">
      <c r="D8" s="26" t="s">
        <v>5</v>
      </c>
      <c r="E8" s="15" t="s">
        <v>6</v>
      </c>
      <c r="F8" s="15" t="s">
        <v>7</v>
      </c>
      <c r="G8" s="15" t="s">
        <v>8</v>
      </c>
      <c r="H8" s="15" t="s">
        <v>9</v>
      </c>
      <c r="I8" s="15" t="s">
        <v>10</v>
      </c>
      <c r="J8" s="15" t="s">
        <v>11</v>
      </c>
      <c r="K8" s="15" t="s">
        <v>12</v>
      </c>
      <c r="L8" s="15" t="s">
        <v>13</v>
      </c>
      <c r="M8" s="15" t="s">
        <v>14</v>
      </c>
      <c r="N8" s="15" t="s">
        <v>15</v>
      </c>
      <c r="O8" s="15" t="s">
        <v>16</v>
      </c>
      <c r="P8" s="15" t="s">
        <v>17</v>
      </c>
      <c r="Q8" s="15" t="s">
        <v>18</v>
      </c>
      <c r="R8" s="15" t="s">
        <v>19</v>
      </c>
      <c r="S8" s="15" t="s">
        <v>20</v>
      </c>
      <c r="T8" s="15" t="s">
        <v>21</v>
      </c>
      <c r="U8" s="15" t="s">
        <v>22</v>
      </c>
      <c r="V8" s="15" t="s">
        <v>23</v>
      </c>
      <c r="W8" s="15" t="s">
        <v>24</v>
      </c>
      <c r="X8" s="15" t="s">
        <v>25</v>
      </c>
      <c r="Y8" s="15" t="s">
        <v>26</v>
      </c>
      <c r="Z8" s="15" t="s">
        <v>27</v>
      </c>
      <c r="AA8" s="15" t="s">
        <v>28</v>
      </c>
      <c r="AB8" s="15" t="s">
        <v>29</v>
      </c>
      <c r="AC8" s="15" t="s">
        <v>30</v>
      </c>
      <c r="AD8" s="15" t="s">
        <v>31</v>
      </c>
      <c r="AE8" s="15" t="s">
        <v>32</v>
      </c>
      <c r="AF8" s="15" t="s">
        <v>33</v>
      </c>
      <c r="AG8" s="15" t="s">
        <v>34</v>
      </c>
      <c r="AH8" s="15" t="s">
        <v>35</v>
      </c>
      <c r="AI8" s="16" t="s">
        <v>36</v>
      </c>
      <c r="AJ8" s="21" t="s">
        <v>39</v>
      </c>
      <c r="AK8" s="22" t="s">
        <v>40</v>
      </c>
      <c r="AL8" s="23" t="s">
        <v>41</v>
      </c>
      <c r="AP8" s="1">
        <v>2</v>
      </c>
      <c r="AQ8" s="73">
        <f t="shared" ref="AQ8:AQ71" si="0">AP8/651</f>
        <v>3.0721966205837174E-3</v>
      </c>
      <c r="AR8" s="4">
        <v>-8.5430563978168617E-2</v>
      </c>
      <c r="AS8" s="4">
        <v>-8.6453369639210353E-2</v>
      </c>
    </row>
    <row r="9" spans="1:75" x14ac:dyDescent="0.3">
      <c r="D9" s="30">
        <v>1</v>
      </c>
      <c r="E9" s="1">
        <v>842</v>
      </c>
      <c r="F9" s="1">
        <v>861</v>
      </c>
      <c r="G9" s="1">
        <v>826</v>
      </c>
      <c r="H9" s="1">
        <v>918</v>
      </c>
      <c r="I9" s="1">
        <v>868</v>
      </c>
      <c r="J9" s="1">
        <v>903</v>
      </c>
      <c r="K9" s="1">
        <v>870</v>
      </c>
      <c r="L9" s="1">
        <v>862</v>
      </c>
      <c r="M9" s="1">
        <v>894</v>
      </c>
      <c r="N9" s="1">
        <v>883</v>
      </c>
      <c r="O9" s="1">
        <v>925</v>
      </c>
      <c r="P9" s="1">
        <v>944</v>
      </c>
      <c r="Q9" s="1">
        <v>923</v>
      </c>
      <c r="R9" s="1">
        <v>1020</v>
      </c>
      <c r="S9" s="1">
        <v>919</v>
      </c>
      <c r="T9" s="1">
        <v>926</v>
      </c>
      <c r="U9" s="1">
        <v>947</v>
      </c>
      <c r="V9" s="1">
        <v>939</v>
      </c>
      <c r="W9" s="1">
        <v>927</v>
      </c>
      <c r="X9" s="1">
        <v>955</v>
      </c>
      <c r="Y9" s="1">
        <v>950</v>
      </c>
      <c r="Z9" s="1">
        <v>901</v>
      </c>
      <c r="AA9" s="1">
        <v>914</v>
      </c>
      <c r="AB9" s="1">
        <v>939</v>
      </c>
      <c r="AC9" s="1">
        <v>951</v>
      </c>
      <c r="AD9" s="1">
        <v>1000</v>
      </c>
      <c r="AE9" s="1">
        <v>1030</v>
      </c>
      <c r="AF9" s="1">
        <v>1024</v>
      </c>
      <c r="AG9" s="1">
        <v>1082</v>
      </c>
      <c r="AH9" s="1">
        <v>1055</v>
      </c>
      <c r="AI9" s="11">
        <v>1093</v>
      </c>
      <c r="AJ9" s="67">
        <f t="shared" ref="AJ9:AJ29" si="1">AVERAGE(E9:AI9)</f>
        <v>938.41935483870964</v>
      </c>
      <c r="AK9" s="68">
        <f t="shared" ref="AK9:AK29" si="2">STDEV(E9:AI9)</f>
        <v>67.856109621044624</v>
      </c>
      <c r="AL9" s="69">
        <f>AK9/AJ9</f>
        <v>7.2308940849485526E-2</v>
      </c>
      <c r="AP9" s="1">
        <v>3</v>
      </c>
      <c r="AQ9" s="73">
        <f t="shared" si="0"/>
        <v>4.608294930875576E-3</v>
      </c>
      <c r="AR9" s="4">
        <v>-8.2487142291968824E-2</v>
      </c>
      <c r="AS9" s="4">
        <v>-8.3975230327745079E-2</v>
      </c>
    </row>
    <row r="10" spans="1:75" x14ac:dyDescent="0.3">
      <c r="D10" s="30">
        <v>3</v>
      </c>
      <c r="E10" s="1">
        <v>936</v>
      </c>
      <c r="F10" s="1">
        <v>961</v>
      </c>
      <c r="G10" s="1">
        <v>945</v>
      </c>
      <c r="H10" s="1">
        <v>1011</v>
      </c>
      <c r="I10" s="1">
        <v>970</v>
      </c>
      <c r="J10" s="1">
        <v>996</v>
      </c>
      <c r="K10" s="1">
        <v>986</v>
      </c>
      <c r="L10" s="1">
        <v>980</v>
      </c>
      <c r="M10" s="1">
        <v>971</v>
      </c>
      <c r="N10" s="1">
        <v>984</v>
      </c>
      <c r="O10" s="1">
        <v>1010</v>
      </c>
      <c r="P10" s="1">
        <v>1025</v>
      </c>
      <c r="Q10" s="1">
        <v>1004</v>
      </c>
      <c r="R10" s="1">
        <v>1093</v>
      </c>
      <c r="S10" s="1">
        <v>1024</v>
      </c>
      <c r="T10" s="1">
        <v>1022</v>
      </c>
      <c r="U10" s="1">
        <v>1028</v>
      </c>
      <c r="V10" s="1">
        <v>1034</v>
      </c>
      <c r="W10" s="1">
        <v>1030</v>
      </c>
      <c r="X10" s="1">
        <v>1047</v>
      </c>
      <c r="Y10" s="1">
        <v>1041</v>
      </c>
      <c r="Z10" s="1">
        <v>991</v>
      </c>
      <c r="AA10" s="1">
        <v>1015</v>
      </c>
      <c r="AB10" s="1">
        <v>1027</v>
      </c>
      <c r="AC10" s="1">
        <v>1051</v>
      </c>
      <c r="AD10" s="1">
        <v>1079</v>
      </c>
      <c r="AE10" s="1">
        <v>1110</v>
      </c>
      <c r="AF10" s="1">
        <v>1109</v>
      </c>
      <c r="AG10" s="1">
        <v>1164</v>
      </c>
      <c r="AH10" s="1">
        <v>1140</v>
      </c>
      <c r="AI10" s="11">
        <v>1152</v>
      </c>
      <c r="AJ10" s="67">
        <f t="shared" si="1"/>
        <v>1030.1935483870968</v>
      </c>
      <c r="AK10" s="68">
        <f t="shared" si="2"/>
        <v>58.807266758929664</v>
      </c>
      <c r="AL10" s="69">
        <f t="shared" ref="AL10:AL29" si="3">AK10/AJ10</f>
        <v>5.7083707086886884E-2</v>
      </c>
      <c r="AP10" s="1">
        <v>4</v>
      </c>
      <c r="AQ10" s="73">
        <f t="shared" si="0"/>
        <v>6.1443932411674347E-3</v>
      </c>
      <c r="AR10" s="4">
        <v>-7.8078573786728223E-2</v>
      </c>
      <c r="AS10" s="4">
        <v>-8.1058726220016544E-2</v>
      </c>
    </row>
    <row r="11" spans="1:75" x14ac:dyDescent="0.3">
      <c r="D11" s="30">
        <v>5</v>
      </c>
      <c r="E11" s="1">
        <v>994</v>
      </c>
      <c r="F11" s="1">
        <v>1026</v>
      </c>
      <c r="G11" s="1">
        <v>1008</v>
      </c>
      <c r="H11" s="1">
        <v>1075</v>
      </c>
      <c r="I11" s="1">
        <v>1011</v>
      </c>
      <c r="J11" s="1">
        <v>1047</v>
      </c>
      <c r="K11" s="1">
        <v>1043</v>
      </c>
      <c r="L11" s="1">
        <v>1046</v>
      </c>
      <c r="M11" s="1">
        <v>1027</v>
      </c>
      <c r="N11" s="1">
        <v>1036</v>
      </c>
      <c r="O11" s="1">
        <v>1066</v>
      </c>
      <c r="P11" s="1">
        <v>1081</v>
      </c>
      <c r="Q11" s="1">
        <v>1059</v>
      </c>
      <c r="R11" s="1">
        <v>1155</v>
      </c>
      <c r="S11" s="1">
        <v>1071</v>
      </c>
      <c r="T11" s="1">
        <v>1082</v>
      </c>
      <c r="U11" s="1">
        <v>1086</v>
      </c>
      <c r="V11" s="1">
        <v>1099</v>
      </c>
      <c r="W11" s="1">
        <v>1085</v>
      </c>
      <c r="X11" s="1">
        <v>1109</v>
      </c>
      <c r="Y11" s="1">
        <v>1098</v>
      </c>
      <c r="Z11" s="1">
        <v>1059</v>
      </c>
      <c r="AA11" s="1">
        <v>1063</v>
      </c>
      <c r="AB11" s="1">
        <v>1075</v>
      </c>
      <c r="AC11" s="1">
        <v>1110</v>
      </c>
      <c r="AD11" s="1">
        <v>1135</v>
      </c>
      <c r="AE11" s="1">
        <v>1167</v>
      </c>
      <c r="AF11" s="1">
        <v>1161</v>
      </c>
      <c r="AG11" s="1">
        <v>1218</v>
      </c>
      <c r="AH11" s="1">
        <v>1197</v>
      </c>
      <c r="AI11" s="11">
        <v>1199</v>
      </c>
      <c r="AJ11" s="67">
        <f t="shared" si="1"/>
        <v>1086.7096774193549</v>
      </c>
      <c r="AK11" s="68">
        <f t="shared" si="2"/>
        <v>57.989765504145701</v>
      </c>
      <c r="AL11" s="69">
        <f t="shared" si="3"/>
        <v>5.3362702761473424E-2</v>
      </c>
      <c r="AP11" s="1">
        <v>5</v>
      </c>
      <c r="AQ11" s="73">
        <f t="shared" si="0"/>
        <v>7.6804915514592934E-3</v>
      </c>
      <c r="AR11" s="4">
        <v>-7.4236960154807005E-2</v>
      </c>
      <c r="AS11" s="4">
        <v>-8.0580547711302325E-2</v>
      </c>
    </row>
    <row r="12" spans="1:75" x14ac:dyDescent="0.3">
      <c r="D12" s="30">
        <v>10</v>
      </c>
      <c r="E12" s="1">
        <v>1107</v>
      </c>
      <c r="F12" s="1">
        <v>1146</v>
      </c>
      <c r="G12" s="1">
        <v>1117</v>
      </c>
      <c r="H12" s="1">
        <v>1182</v>
      </c>
      <c r="I12" s="1">
        <v>1126</v>
      </c>
      <c r="J12" s="1">
        <v>1161</v>
      </c>
      <c r="K12" s="1">
        <v>1154</v>
      </c>
      <c r="L12" s="1">
        <v>1154</v>
      </c>
      <c r="M12" s="1">
        <v>1146</v>
      </c>
      <c r="N12" s="1">
        <v>1158</v>
      </c>
      <c r="O12" s="1">
        <v>1171</v>
      </c>
      <c r="P12" s="1">
        <v>1209</v>
      </c>
      <c r="Q12" s="1">
        <v>1172</v>
      </c>
      <c r="R12" s="1">
        <v>1255</v>
      </c>
      <c r="S12" s="1">
        <v>1187</v>
      </c>
      <c r="T12" s="1">
        <v>1197</v>
      </c>
      <c r="U12" s="1">
        <v>1205</v>
      </c>
      <c r="V12" s="1">
        <v>1201</v>
      </c>
      <c r="W12" s="1">
        <v>1214</v>
      </c>
      <c r="X12" s="1">
        <v>1232</v>
      </c>
      <c r="Y12" s="1">
        <v>1194</v>
      </c>
      <c r="Z12" s="1">
        <v>1167</v>
      </c>
      <c r="AA12" s="1">
        <v>1183</v>
      </c>
      <c r="AB12" s="1">
        <v>1193</v>
      </c>
      <c r="AC12" s="1">
        <v>1222</v>
      </c>
      <c r="AD12" s="1">
        <v>1248</v>
      </c>
      <c r="AE12" s="1">
        <v>1281</v>
      </c>
      <c r="AF12" s="1">
        <v>1264</v>
      </c>
      <c r="AG12" s="1">
        <v>1323</v>
      </c>
      <c r="AH12" s="1">
        <v>1312</v>
      </c>
      <c r="AI12" s="11">
        <v>1288</v>
      </c>
      <c r="AJ12" s="67">
        <f t="shared" si="1"/>
        <v>1199</v>
      </c>
      <c r="AK12" s="68">
        <f t="shared" si="2"/>
        <v>55.116845579792269</v>
      </c>
      <c r="AL12" s="69">
        <f t="shared" si="3"/>
        <v>4.5969012159960188E-2</v>
      </c>
      <c r="AP12" s="1">
        <v>6</v>
      </c>
      <c r="AQ12" s="73">
        <f t="shared" si="0"/>
        <v>9.2165898617511521E-3</v>
      </c>
      <c r="AR12" s="4">
        <v>-7.3625041331422864E-2</v>
      </c>
      <c r="AS12" s="4">
        <v>-7.7178673916326865E-2</v>
      </c>
    </row>
    <row r="13" spans="1:75" x14ac:dyDescent="0.3">
      <c r="D13" s="30">
        <v>15</v>
      </c>
      <c r="E13" s="1">
        <v>1226</v>
      </c>
      <c r="F13" s="1">
        <v>1263</v>
      </c>
      <c r="G13" s="1">
        <v>1209</v>
      </c>
      <c r="H13" s="1">
        <v>1290</v>
      </c>
      <c r="I13" s="1">
        <v>1218</v>
      </c>
      <c r="J13" s="1">
        <v>1262</v>
      </c>
      <c r="K13" s="1">
        <v>1251</v>
      </c>
      <c r="L13" s="1">
        <v>1251</v>
      </c>
      <c r="M13" s="1">
        <v>1245</v>
      </c>
      <c r="N13" s="1">
        <v>1254</v>
      </c>
      <c r="O13" s="1">
        <v>1264</v>
      </c>
      <c r="P13" s="1">
        <v>1314</v>
      </c>
      <c r="Q13" s="1">
        <v>1263</v>
      </c>
      <c r="R13" s="1">
        <v>1350</v>
      </c>
      <c r="S13" s="1">
        <v>1273</v>
      </c>
      <c r="T13" s="1">
        <v>1300</v>
      </c>
      <c r="U13" s="1">
        <v>1312</v>
      </c>
      <c r="V13" s="1">
        <v>1313</v>
      </c>
      <c r="W13" s="1">
        <v>1308</v>
      </c>
      <c r="X13" s="1">
        <v>1342</v>
      </c>
      <c r="Y13" s="1">
        <v>1289</v>
      </c>
      <c r="Z13" s="1">
        <v>1270</v>
      </c>
      <c r="AA13" s="1">
        <v>1282</v>
      </c>
      <c r="AB13" s="1">
        <v>1286</v>
      </c>
      <c r="AC13" s="1">
        <v>1322</v>
      </c>
      <c r="AD13" s="1">
        <v>1333</v>
      </c>
      <c r="AE13" s="1">
        <v>1383</v>
      </c>
      <c r="AF13" s="1">
        <v>1354</v>
      </c>
      <c r="AG13" s="1">
        <v>1419</v>
      </c>
      <c r="AH13" s="1">
        <v>1415</v>
      </c>
      <c r="AI13" s="11">
        <v>1369</v>
      </c>
      <c r="AJ13" s="67">
        <f t="shared" si="1"/>
        <v>1297.741935483871</v>
      </c>
      <c r="AK13" s="68">
        <f t="shared" si="2"/>
        <v>53.689209183929123</v>
      </c>
      <c r="AL13" s="69">
        <f t="shared" si="3"/>
        <v>4.1371252416152193E-2</v>
      </c>
      <c r="AP13" s="1">
        <v>7</v>
      </c>
      <c r="AQ13" s="73">
        <f t="shared" si="0"/>
        <v>1.0752688172043012E-2</v>
      </c>
      <c r="AR13" s="4">
        <v>-7.0868713259307603E-2</v>
      </c>
      <c r="AS13" s="4">
        <v>-7.6640178630065045E-2</v>
      </c>
    </row>
    <row r="14" spans="1:75" x14ac:dyDescent="0.3">
      <c r="D14" s="30">
        <v>20</v>
      </c>
      <c r="E14" s="1">
        <v>1329</v>
      </c>
      <c r="F14" s="1">
        <v>1370</v>
      </c>
      <c r="G14" s="1">
        <v>1305</v>
      </c>
      <c r="H14" s="1">
        <v>1385</v>
      </c>
      <c r="I14" s="1">
        <v>1303</v>
      </c>
      <c r="J14" s="1">
        <v>1365</v>
      </c>
      <c r="K14" s="1">
        <v>1340</v>
      </c>
      <c r="L14" s="1">
        <v>1360</v>
      </c>
      <c r="M14" s="1">
        <v>1339</v>
      </c>
      <c r="N14" s="1">
        <v>1353</v>
      </c>
      <c r="O14" s="1">
        <v>1359</v>
      </c>
      <c r="P14" s="1">
        <v>1410</v>
      </c>
      <c r="Q14" s="1">
        <v>1358</v>
      </c>
      <c r="R14" s="1">
        <v>1442</v>
      </c>
      <c r="S14" s="1">
        <v>1372</v>
      </c>
      <c r="T14" s="1">
        <v>1400</v>
      </c>
      <c r="U14" s="1">
        <v>1408</v>
      </c>
      <c r="V14" s="1">
        <v>1424</v>
      </c>
      <c r="W14" s="1">
        <v>1418</v>
      </c>
      <c r="X14" s="1">
        <v>1452</v>
      </c>
      <c r="Y14" s="1">
        <v>1369</v>
      </c>
      <c r="Z14" s="1">
        <v>1351</v>
      </c>
      <c r="AA14" s="1">
        <v>1377</v>
      </c>
      <c r="AB14" s="1">
        <v>1394</v>
      </c>
      <c r="AC14" s="1">
        <v>1423</v>
      </c>
      <c r="AD14" s="1">
        <v>1429</v>
      </c>
      <c r="AE14" s="1">
        <v>1477</v>
      </c>
      <c r="AF14" s="1">
        <v>1449</v>
      </c>
      <c r="AG14" s="1">
        <v>1501</v>
      </c>
      <c r="AH14" s="1">
        <v>1504</v>
      </c>
      <c r="AI14" s="11">
        <v>1444</v>
      </c>
      <c r="AJ14" s="67">
        <f t="shared" si="1"/>
        <v>1393.8709677419354</v>
      </c>
      <c r="AK14" s="68">
        <f t="shared" si="2"/>
        <v>52.32318920930048</v>
      </c>
      <c r="AL14" s="69">
        <f t="shared" si="3"/>
        <v>3.7538043635462044E-2</v>
      </c>
      <c r="AP14" s="1">
        <v>8</v>
      </c>
      <c r="AQ14" s="73">
        <f t="shared" si="0"/>
        <v>1.2288786482334869E-2</v>
      </c>
      <c r="AR14" s="4">
        <v>-7.0004636068613818E-2</v>
      </c>
      <c r="AS14" s="4">
        <v>-7.6311814539961942E-2</v>
      </c>
    </row>
    <row r="15" spans="1:75" x14ac:dyDescent="0.3">
      <c r="D15" s="30">
        <v>25</v>
      </c>
      <c r="E15" s="1">
        <v>1432</v>
      </c>
      <c r="F15" s="1">
        <v>1462</v>
      </c>
      <c r="G15" s="1">
        <v>1399</v>
      </c>
      <c r="H15" s="1">
        <v>1493</v>
      </c>
      <c r="I15" s="1">
        <v>1395</v>
      </c>
      <c r="J15" s="1">
        <v>1466</v>
      </c>
      <c r="K15" s="1">
        <v>1436</v>
      </c>
      <c r="L15" s="1">
        <v>1470</v>
      </c>
      <c r="M15" s="1">
        <v>1443</v>
      </c>
      <c r="N15" s="1">
        <v>1450</v>
      </c>
      <c r="O15" s="1">
        <v>1460</v>
      </c>
      <c r="P15" s="1">
        <v>1502</v>
      </c>
      <c r="Q15" s="1">
        <v>1454</v>
      </c>
      <c r="R15" s="1">
        <v>1538</v>
      </c>
      <c r="S15" s="1">
        <v>1465</v>
      </c>
      <c r="T15" s="1">
        <v>1498</v>
      </c>
      <c r="U15" s="1">
        <v>1515</v>
      </c>
      <c r="V15" s="1">
        <v>1528</v>
      </c>
      <c r="W15" s="1">
        <v>1508</v>
      </c>
      <c r="X15" s="1">
        <v>1558</v>
      </c>
      <c r="Y15" s="1">
        <v>1457</v>
      </c>
      <c r="Z15" s="1">
        <v>1434</v>
      </c>
      <c r="AA15" s="1">
        <v>1473</v>
      </c>
      <c r="AB15" s="1">
        <v>1492</v>
      </c>
      <c r="AC15" s="1">
        <v>1516</v>
      </c>
      <c r="AD15" s="1">
        <v>1524</v>
      </c>
      <c r="AE15" s="1">
        <v>1566</v>
      </c>
      <c r="AF15" s="1">
        <v>1546</v>
      </c>
      <c r="AG15" s="1">
        <v>1584</v>
      </c>
      <c r="AH15" s="1">
        <v>1588</v>
      </c>
      <c r="AI15" s="11">
        <v>1524</v>
      </c>
      <c r="AJ15" s="67">
        <f t="shared" si="1"/>
        <v>1489.5483870967741</v>
      </c>
      <c r="AK15" s="68">
        <f t="shared" si="2"/>
        <v>50.453172156418084</v>
      </c>
      <c r="AL15" s="69">
        <f t="shared" si="3"/>
        <v>3.387145566634097E-2</v>
      </c>
      <c r="AP15" s="1">
        <v>9</v>
      </c>
      <c r="AQ15" s="73">
        <f t="shared" si="0"/>
        <v>1.3824884792626729E-2</v>
      </c>
      <c r="AR15" s="4">
        <v>-6.7995755003032177E-2</v>
      </c>
      <c r="AS15" s="4">
        <v>-7.6109243008283409E-2</v>
      </c>
    </row>
    <row r="16" spans="1:75" x14ac:dyDescent="0.3">
      <c r="D16" s="30">
        <v>30</v>
      </c>
      <c r="E16" s="1">
        <v>1519</v>
      </c>
      <c r="F16" s="1">
        <v>1560</v>
      </c>
      <c r="G16" s="1">
        <v>1489</v>
      </c>
      <c r="H16" s="1">
        <v>1589</v>
      </c>
      <c r="I16" s="1">
        <v>1496</v>
      </c>
      <c r="J16" s="1">
        <v>1555</v>
      </c>
      <c r="K16" s="1">
        <v>1528</v>
      </c>
      <c r="L16" s="1">
        <v>1558</v>
      </c>
      <c r="M16" s="1">
        <v>1545</v>
      </c>
      <c r="N16" s="1">
        <v>1537</v>
      </c>
      <c r="O16" s="1">
        <v>1552</v>
      </c>
      <c r="P16" s="1">
        <v>1598</v>
      </c>
      <c r="Q16" s="1">
        <v>1548</v>
      </c>
      <c r="R16" s="1">
        <v>1636</v>
      </c>
      <c r="S16" s="1">
        <v>1554</v>
      </c>
      <c r="T16" s="1">
        <v>1599</v>
      </c>
      <c r="U16" s="1">
        <v>1612</v>
      </c>
      <c r="V16" s="1">
        <v>1620</v>
      </c>
      <c r="W16" s="1">
        <v>1599</v>
      </c>
      <c r="X16" s="1">
        <v>1661</v>
      </c>
      <c r="Y16" s="1">
        <v>1544</v>
      </c>
      <c r="Z16" s="1">
        <v>1531</v>
      </c>
      <c r="AA16" s="1">
        <v>1559</v>
      </c>
      <c r="AB16" s="1">
        <v>1580</v>
      </c>
      <c r="AC16" s="1">
        <v>1618</v>
      </c>
      <c r="AD16" s="1">
        <v>1615</v>
      </c>
      <c r="AE16" s="1">
        <v>1652</v>
      </c>
      <c r="AF16" s="1">
        <v>1638</v>
      </c>
      <c r="AG16" s="1">
        <v>1674</v>
      </c>
      <c r="AH16" s="1">
        <v>1676</v>
      </c>
      <c r="AI16" s="11">
        <v>1600</v>
      </c>
      <c r="AJ16" s="67">
        <f t="shared" si="1"/>
        <v>1582</v>
      </c>
      <c r="AK16" s="68">
        <f t="shared" si="2"/>
        <v>50.318982501636498</v>
      </c>
      <c r="AL16" s="69">
        <f t="shared" si="3"/>
        <v>3.1807195007355564E-2</v>
      </c>
      <c r="AP16" s="1">
        <v>10</v>
      </c>
      <c r="AQ16" s="73">
        <f t="shared" si="0"/>
        <v>1.5360983102918587E-2</v>
      </c>
      <c r="AR16" s="4">
        <v>-6.3737846597047135E-2</v>
      </c>
      <c r="AS16" s="4">
        <v>-7.3890267438654539E-2</v>
      </c>
    </row>
    <row r="17" spans="4:45" x14ac:dyDescent="0.3">
      <c r="D17" s="30">
        <v>35</v>
      </c>
      <c r="E17" s="1">
        <v>1620</v>
      </c>
      <c r="F17" s="1">
        <v>1665</v>
      </c>
      <c r="G17" s="1">
        <v>1580</v>
      </c>
      <c r="H17" s="1">
        <v>1672</v>
      </c>
      <c r="I17" s="1">
        <v>1581</v>
      </c>
      <c r="J17" s="1">
        <v>1640</v>
      </c>
      <c r="K17" s="1">
        <v>1617</v>
      </c>
      <c r="L17" s="1">
        <v>1646</v>
      </c>
      <c r="M17" s="1">
        <v>1637</v>
      </c>
      <c r="N17" s="1">
        <v>1636</v>
      </c>
      <c r="O17" s="1">
        <v>1643</v>
      </c>
      <c r="P17" s="1">
        <v>1694</v>
      </c>
      <c r="Q17" s="1">
        <v>1641</v>
      </c>
      <c r="R17" s="1">
        <v>1721</v>
      </c>
      <c r="S17" s="1">
        <v>1645</v>
      </c>
      <c r="T17" s="1">
        <v>1673</v>
      </c>
      <c r="U17" s="1">
        <v>1705</v>
      </c>
      <c r="V17" s="1">
        <v>1707</v>
      </c>
      <c r="W17" s="1">
        <v>1686</v>
      </c>
      <c r="X17" s="1">
        <v>1762</v>
      </c>
      <c r="Y17" s="1">
        <v>1621</v>
      </c>
      <c r="Z17" s="1">
        <v>1613</v>
      </c>
      <c r="AA17" s="1">
        <v>1642</v>
      </c>
      <c r="AB17" s="1">
        <v>1673</v>
      </c>
      <c r="AC17" s="1">
        <v>1706</v>
      </c>
      <c r="AD17" s="1">
        <v>1696</v>
      </c>
      <c r="AE17" s="1">
        <v>1735</v>
      </c>
      <c r="AF17" s="1">
        <v>1724</v>
      </c>
      <c r="AG17" s="1">
        <v>1760</v>
      </c>
      <c r="AH17" s="1">
        <v>1758</v>
      </c>
      <c r="AI17" s="11">
        <v>1672</v>
      </c>
      <c r="AJ17" s="67">
        <f t="shared" si="1"/>
        <v>1670.0322580645161</v>
      </c>
      <c r="AK17" s="68">
        <f t="shared" si="2"/>
        <v>49.389259204114232</v>
      </c>
      <c r="AL17" s="69">
        <f t="shared" si="3"/>
        <v>2.9573835454743798E-2</v>
      </c>
      <c r="AP17" s="1">
        <v>11</v>
      </c>
      <c r="AQ17" s="73">
        <f t="shared" si="0"/>
        <v>1.6897081413210446E-2</v>
      </c>
      <c r="AR17" s="4">
        <v>-6.2878871376611883E-2</v>
      </c>
      <c r="AS17" s="4">
        <v>-7.278742762613731E-2</v>
      </c>
    </row>
    <row r="18" spans="4:45" x14ac:dyDescent="0.3">
      <c r="D18" s="30">
        <v>40</v>
      </c>
      <c r="E18" s="1">
        <v>1720</v>
      </c>
      <c r="F18" s="1">
        <v>1753</v>
      </c>
      <c r="G18" s="1">
        <v>1656</v>
      </c>
      <c r="H18" s="1">
        <v>1764</v>
      </c>
      <c r="I18" s="1">
        <v>1679</v>
      </c>
      <c r="J18" s="1">
        <v>1738</v>
      </c>
      <c r="K18" s="1">
        <v>1693</v>
      </c>
      <c r="L18" s="1">
        <v>1739</v>
      </c>
      <c r="M18" s="1">
        <v>1727</v>
      </c>
      <c r="N18" s="1">
        <v>1737</v>
      </c>
      <c r="O18" s="1">
        <v>1728</v>
      </c>
      <c r="P18" s="1">
        <v>1793</v>
      </c>
      <c r="Q18" s="1">
        <v>1734</v>
      </c>
      <c r="R18" s="1">
        <v>1811</v>
      </c>
      <c r="S18" s="1">
        <v>1729</v>
      </c>
      <c r="T18" s="1">
        <v>1749</v>
      </c>
      <c r="U18" s="1">
        <v>1798</v>
      </c>
      <c r="V18" s="1">
        <v>1799</v>
      </c>
      <c r="W18" s="1">
        <v>1771</v>
      </c>
      <c r="X18" s="1">
        <v>1849</v>
      </c>
      <c r="Y18" s="1">
        <v>1694</v>
      </c>
      <c r="Z18" s="1">
        <v>1691</v>
      </c>
      <c r="AA18" s="1">
        <v>1708</v>
      </c>
      <c r="AB18" s="1">
        <v>1762</v>
      </c>
      <c r="AC18" s="1">
        <v>1781</v>
      </c>
      <c r="AD18" s="1">
        <v>1780</v>
      </c>
      <c r="AE18" s="1">
        <v>1809</v>
      </c>
      <c r="AF18" s="1">
        <v>1799</v>
      </c>
      <c r="AG18" s="1">
        <v>1851</v>
      </c>
      <c r="AH18" s="1">
        <v>1838</v>
      </c>
      <c r="AI18" s="11">
        <v>1733</v>
      </c>
      <c r="AJ18" s="67">
        <f t="shared" si="1"/>
        <v>1755.258064516129</v>
      </c>
      <c r="AK18" s="68">
        <f t="shared" si="2"/>
        <v>49.845740534797606</v>
      </c>
      <c r="AL18" s="69">
        <f t="shared" si="3"/>
        <v>2.8397955572725741E-2</v>
      </c>
      <c r="AP18" s="1">
        <v>12</v>
      </c>
      <c r="AQ18" s="73">
        <f t="shared" si="0"/>
        <v>1.8433179723502304E-2</v>
      </c>
      <c r="AR18" s="4">
        <v>-6.2346588119783997E-2</v>
      </c>
      <c r="AS18" s="4">
        <v>-7.2611754027683231E-2</v>
      </c>
    </row>
    <row r="19" spans="4:45" x14ac:dyDescent="0.3">
      <c r="D19" s="30">
        <v>45</v>
      </c>
      <c r="E19" s="1">
        <v>1823</v>
      </c>
      <c r="F19" s="1">
        <v>1850</v>
      </c>
      <c r="G19" s="1">
        <v>1741</v>
      </c>
      <c r="H19" s="1">
        <v>1867</v>
      </c>
      <c r="I19" s="1">
        <v>1768</v>
      </c>
      <c r="J19" s="1">
        <v>1845</v>
      </c>
      <c r="K19" s="1">
        <v>1791</v>
      </c>
      <c r="L19" s="1">
        <v>1834</v>
      </c>
      <c r="M19" s="1">
        <v>1821</v>
      </c>
      <c r="N19" s="1">
        <v>1829</v>
      </c>
      <c r="O19" s="1">
        <v>1817</v>
      </c>
      <c r="P19" s="1">
        <v>1899</v>
      </c>
      <c r="Q19" s="1">
        <v>1824</v>
      </c>
      <c r="R19" s="1">
        <v>1907</v>
      </c>
      <c r="S19" s="1">
        <v>1817</v>
      </c>
      <c r="T19" s="1">
        <v>1839</v>
      </c>
      <c r="U19" s="1">
        <v>1889</v>
      </c>
      <c r="V19" s="1">
        <v>1882</v>
      </c>
      <c r="W19" s="1">
        <v>1850</v>
      </c>
      <c r="X19" s="1">
        <v>1934</v>
      </c>
      <c r="Y19" s="1">
        <v>1779</v>
      </c>
      <c r="Z19" s="1">
        <v>1778</v>
      </c>
      <c r="AA19" s="1">
        <v>1789</v>
      </c>
      <c r="AB19" s="1">
        <v>1855</v>
      </c>
      <c r="AC19" s="1">
        <v>1862</v>
      </c>
      <c r="AD19" s="1">
        <v>1856</v>
      </c>
      <c r="AE19" s="1">
        <v>1888</v>
      </c>
      <c r="AF19" s="1">
        <v>1881</v>
      </c>
      <c r="AG19" s="1">
        <v>1933</v>
      </c>
      <c r="AH19" s="1">
        <v>1918</v>
      </c>
      <c r="AI19" s="11">
        <v>1801</v>
      </c>
      <c r="AJ19" s="67">
        <f t="shared" si="1"/>
        <v>1844.0967741935483</v>
      </c>
      <c r="AK19" s="68">
        <f t="shared" si="2"/>
        <v>49.085880412945414</v>
      </c>
      <c r="AL19" s="69">
        <f t="shared" si="3"/>
        <v>2.6617844084897018E-2</v>
      </c>
      <c r="AP19" s="1">
        <v>13</v>
      </c>
      <c r="AQ19" s="73">
        <f t="shared" si="0"/>
        <v>1.9969278033794162E-2</v>
      </c>
      <c r="AR19" s="4">
        <v>-5.842015033627846E-2</v>
      </c>
      <c r="AS19" s="4">
        <v>-7.187199440412699E-2</v>
      </c>
    </row>
    <row r="20" spans="4:45" x14ac:dyDescent="0.3">
      <c r="D20" s="30">
        <v>50</v>
      </c>
      <c r="E20" s="1">
        <v>1913</v>
      </c>
      <c r="F20" s="1">
        <v>1959</v>
      </c>
      <c r="G20" s="1">
        <v>1824</v>
      </c>
      <c r="H20" s="1">
        <v>1976</v>
      </c>
      <c r="I20" s="1">
        <v>1868</v>
      </c>
      <c r="J20" s="1">
        <v>1944</v>
      </c>
      <c r="K20" s="1">
        <v>1890</v>
      </c>
      <c r="L20" s="1">
        <v>1936</v>
      </c>
      <c r="M20" s="1">
        <v>1939</v>
      </c>
      <c r="N20" s="1">
        <v>1924</v>
      </c>
      <c r="O20" s="1">
        <v>1916</v>
      </c>
      <c r="P20" s="1">
        <v>2012</v>
      </c>
      <c r="Q20" s="1">
        <v>1914</v>
      </c>
      <c r="R20" s="1">
        <v>2000</v>
      </c>
      <c r="S20" s="1">
        <v>1913</v>
      </c>
      <c r="T20" s="1">
        <v>1940</v>
      </c>
      <c r="U20" s="1">
        <v>2002</v>
      </c>
      <c r="V20" s="1">
        <v>1968</v>
      </c>
      <c r="W20" s="1">
        <v>1934</v>
      </c>
      <c r="X20" s="1">
        <v>2026</v>
      </c>
      <c r="Y20" s="1">
        <v>1855</v>
      </c>
      <c r="Z20" s="1">
        <v>1857</v>
      </c>
      <c r="AA20" s="1">
        <v>1864</v>
      </c>
      <c r="AB20" s="1">
        <v>1949</v>
      </c>
      <c r="AC20" s="1">
        <v>1965</v>
      </c>
      <c r="AD20" s="1">
        <v>1947</v>
      </c>
      <c r="AE20" s="1">
        <v>1981</v>
      </c>
      <c r="AF20" s="1">
        <v>1958</v>
      </c>
      <c r="AG20" s="1">
        <v>2026</v>
      </c>
      <c r="AH20" s="1">
        <v>1998</v>
      </c>
      <c r="AI20" s="11">
        <v>1867</v>
      </c>
      <c r="AJ20" s="67">
        <f t="shared" si="1"/>
        <v>1937.5806451612902</v>
      </c>
      <c r="AK20" s="68">
        <f t="shared" si="2"/>
        <v>53.290883644108327</v>
      </c>
      <c r="AL20" s="69">
        <f t="shared" si="3"/>
        <v>2.7503827403102608E-2</v>
      </c>
      <c r="AP20" s="1">
        <v>14</v>
      </c>
      <c r="AQ20" s="73">
        <f t="shared" si="0"/>
        <v>2.1505376344086023E-2</v>
      </c>
      <c r="AR20" s="4">
        <v>-5.8270056124133308E-2</v>
      </c>
      <c r="AS20" s="4">
        <v>-7.1408877860490758E-2</v>
      </c>
    </row>
    <row r="21" spans="4:45" x14ac:dyDescent="0.3">
      <c r="D21" s="30">
        <v>55</v>
      </c>
      <c r="E21" s="1">
        <v>2023</v>
      </c>
      <c r="F21" s="1">
        <v>2066</v>
      </c>
      <c r="G21" s="1">
        <v>1924</v>
      </c>
      <c r="H21" s="1">
        <v>2082</v>
      </c>
      <c r="I21" s="1">
        <v>1983</v>
      </c>
      <c r="J21" s="1">
        <v>2072</v>
      </c>
      <c r="K21" s="1">
        <v>1996</v>
      </c>
      <c r="L21" s="1">
        <v>2040</v>
      </c>
      <c r="M21" s="1">
        <v>2048</v>
      </c>
      <c r="N21" s="1">
        <v>2027</v>
      </c>
      <c r="O21" s="1">
        <v>2009</v>
      </c>
      <c r="P21" s="1">
        <v>2132</v>
      </c>
      <c r="Q21" s="1">
        <v>2027</v>
      </c>
      <c r="R21" s="1">
        <v>2107</v>
      </c>
      <c r="S21" s="1">
        <v>2023</v>
      </c>
      <c r="T21" s="1">
        <v>2028</v>
      </c>
      <c r="U21" s="1">
        <v>2114</v>
      </c>
      <c r="V21" s="1">
        <v>2079</v>
      </c>
      <c r="W21" s="1">
        <v>2033</v>
      </c>
      <c r="X21" s="1">
        <v>2136</v>
      </c>
      <c r="Y21" s="1">
        <v>1951</v>
      </c>
      <c r="Z21" s="1">
        <v>1943</v>
      </c>
      <c r="AA21" s="1">
        <v>1954</v>
      </c>
      <c r="AB21" s="1">
        <v>2046</v>
      </c>
      <c r="AC21" s="1">
        <v>2071</v>
      </c>
      <c r="AD21" s="1">
        <v>2045</v>
      </c>
      <c r="AE21" s="1">
        <v>2085</v>
      </c>
      <c r="AF21" s="1">
        <v>2050</v>
      </c>
      <c r="AG21" s="1">
        <v>2128</v>
      </c>
      <c r="AH21" s="1">
        <v>2088</v>
      </c>
      <c r="AI21" s="11">
        <v>1959</v>
      </c>
      <c r="AJ21" s="67">
        <f t="shared" si="1"/>
        <v>2040.9354838709678</v>
      </c>
      <c r="AK21" s="68">
        <f t="shared" si="2"/>
        <v>57.11388359168663</v>
      </c>
      <c r="AL21" s="69">
        <f t="shared" si="3"/>
        <v>2.7984169045540241E-2</v>
      </c>
      <c r="AP21" s="1">
        <v>15</v>
      </c>
      <c r="AQ21" s="73">
        <f t="shared" si="0"/>
        <v>2.3041474654377881E-2</v>
      </c>
      <c r="AR21" s="4">
        <v>-5.4539516655780503E-2</v>
      </c>
      <c r="AS21" s="4">
        <v>-7.0401260918106029E-2</v>
      </c>
    </row>
    <row r="22" spans="4:45" x14ac:dyDescent="0.3">
      <c r="D22" s="30">
        <v>60</v>
      </c>
      <c r="E22" s="1">
        <v>2127</v>
      </c>
      <c r="F22" s="1">
        <v>2158</v>
      </c>
      <c r="G22" s="1">
        <v>2009</v>
      </c>
      <c r="H22" s="1">
        <v>2210</v>
      </c>
      <c r="I22" s="1">
        <v>2100</v>
      </c>
      <c r="J22" s="1">
        <v>2192</v>
      </c>
      <c r="K22" s="1">
        <v>2086</v>
      </c>
      <c r="L22" s="1">
        <v>2138</v>
      </c>
      <c r="M22" s="1">
        <v>2161</v>
      </c>
      <c r="N22" s="1">
        <v>2141</v>
      </c>
      <c r="O22" s="1">
        <v>2130</v>
      </c>
      <c r="P22" s="1">
        <v>2263</v>
      </c>
      <c r="Q22" s="1">
        <v>2138</v>
      </c>
      <c r="R22" s="1">
        <v>2217</v>
      </c>
      <c r="S22" s="1">
        <v>2142</v>
      </c>
      <c r="T22" s="1">
        <v>2148</v>
      </c>
      <c r="U22" s="1">
        <v>2230</v>
      </c>
      <c r="V22" s="1">
        <v>2200</v>
      </c>
      <c r="W22" s="1">
        <v>2146</v>
      </c>
      <c r="X22" s="1">
        <v>2271</v>
      </c>
      <c r="Y22" s="1">
        <v>2035</v>
      </c>
      <c r="Z22" s="1">
        <v>2046</v>
      </c>
      <c r="AA22" s="1">
        <v>2057</v>
      </c>
      <c r="AB22" s="1">
        <v>2142</v>
      </c>
      <c r="AC22" s="1">
        <v>2211</v>
      </c>
      <c r="AD22" s="1">
        <v>2174</v>
      </c>
      <c r="AE22" s="1">
        <v>2205</v>
      </c>
      <c r="AF22" s="1">
        <v>2157</v>
      </c>
      <c r="AG22" s="1">
        <v>2242</v>
      </c>
      <c r="AH22" s="1">
        <v>2185</v>
      </c>
      <c r="AI22" s="11">
        <v>2071</v>
      </c>
      <c r="AJ22" s="67">
        <f t="shared" si="1"/>
        <v>2152.6451612903224</v>
      </c>
      <c r="AK22" s="68">
        <f t="shared" si="2"/>
        <v>65.839475690043173</v>
      </c>
      <c r="AL22" s="69">
        <f t="shared" si="3"/>
        <v>3.0585382520999498E-2</v>
      </c>
      <c r="AP22" s="1">
        <v>16</v>
      </c>
      <c r="AQ22" s="73">
        <f t="shared" si="0"/>
        <v>2.4577572964669739E-2</v>
      </c>
      <c r="AR22" s="4">
        <v>-5.4025865665415056E-2</v>
      </c>
      <c r="AS22" s="4">
        <v>-6.8280114106929274E-2</v>
      </c>
    </row>
    <row r="23" spans="4:45" x14ac:dyDescent="0.3">
      <c r="D23" s="30">
        <v>65</v>
      </c>
      <c r="E23" s="1">
        <v>2237</v>
      </c>
      <c r="F23" s="1">
        <v>2267</v>
      </c>
      <c r="G23" s="1">
        <v>2093</v>
      </c>
      <c r="H23" s="1">
        <v>2323</v>
      </c>
      <c r="I23" s="1">
        <v>2216</v>
      </c>
      <c r="J23" s="1">
        <v>2303</v>
      </c>
      <c r="K23" s="1">
        <v>2169</v>
      </c>
      <c r="L23" s="1">
        <v>2227</v>
      </c>
      <c r="M23" s="1">
        <v>2287</v>
      </c>
      <c r="N23" s="1">
        <v>2253</v>
      </c>
      <c r="O23" s="1">
        <v>2248</v>
      </c>
      <c r="P23" s="1">
        <v>2399</v>
      </c>
      <c r="Q23" s="1">
        <v>2245</v>
      </c>
      <c r="R23" s="1">
        <v>2320</v>
      </c>
      <c r="S23" s="1">
        <v>2285</v>
      </c>
      <c r="T23" s="1">
        <v>2261</v>
      </c>
      <c r="U23" s="1">
        <v>2364</v>
      </c>
      <c r="V23" s="1">
        <v>2307</v>
      </c>
      <c r="W23" s="1">
        <v>2258</v>
      </c>
      <c r="X23" s="1">
        <v>2374</v>
      </c>
      <c r="Y23" s="1">
        <v>2128</v>
      </c>
      <c r="Z23" s="1">
        <v>2135</v>
      </c>
      <c r="AA23" s="1">
        <v>2162</v>
      </c>
      <c r="AB23" s="1">
        <v>2240</v>
      </c>
      <c r="AC23" s="1">
        <v>2337</v>
      </c>
      <c r="AD23" s="1">
        <v>2297</v>
      </c>
      <c r="AE23" s="1">
        <v>2311</v>
      </c>
      <c r="AF23" s="1">
        <v>2272</v>
      </c>
      <c r="AG23" s="1">
        <v>2363</v>
      </c>
      <c r="AH23" s="1">
        <v>2284</v>
      </c>
      <c r="AI23" s="11">
        <v>2180</v>
      </c>
      <c r="AJ23" s="67">
        <f t="shared" si="1"/>
        <v>2262.7419354838707</v>
      </c>
      <c r="AK23" s="68">
        <f t="shared" si="2"/>
        <v>74.55600478474129</v>
      </c>
      <c r="AL23" s="69">
        <f t="shared" si="3"/>
        <v>3.2949406918910545E-2</v>
      </c>
      <c r="AP23" s="1">
        <v>17</v>
      </c>
      <c r="AQ23" s="73">
        <f t="shared" si="0"/>
        <v>2.6113671274961597E-2</v>
      </c>
      <c r="AR23" s="4">
        <v>-5.3804562837926888E-2</v>
      </c>
      <c r="AS23" s="4">
        <v>-6.7087673255146363E-2</v>
      </c>
    </row>
    <row r="24" spans="4:45" x14ac:dyDescent="0.3">
      <c r="D24" s="30">
        <v>70</v>
      </c>
      <c r="E24" s="1">
        <v>2334</v>
      </c>
      <c r="F24" s="1">
        <v>2362</v>
      </c>
      <c r="G24" s="1">
        <v>2181</v>
      </c>
      <c r="H24" s="1">
        <v>2444</v>
      </c>
      <c r="I24" s="1">
        <v>2331</v>
      </c>
      <c r="J24" s="1">
        <v>2414</v>
      </c>
      <c r="K24" s="1">
        <v>2257</v>
      </c>
      <c r="L24" s="1">
        <v>2331</v>
      </c>
      <c r="M24" s="1">
        <v>2390</v>
      </c>
      <c r="N24" s="1">
        <v>2379</v>
      </c>
      <c r="O24" s="1">
        <v>2354</v>
      </c>
      <c r="P24" s="1">
        <v>2530</v>
      </c>
      <c r="Q24" s="1">
        <v>2345</v>
      </c>
      <c r="R24" s="1">
        <v>2422</v>
      </c>
      <c r="S24" s="1">
        <v>2403</v>
      </c>
      <c r="T24" s="1">
        <v>2363</v>
      </c>
      <c r="U24" s="1">
        <v>2488</v>
      </c>
      <c r="V24" s="1">
        <v>2418</v>
      </c>
      <c r="W24" s="1">
        <v>2357</v>
      </c>
      <c r="X24" s="1">
        <v>2490</v>
      </c>
      <c r="Y24" s="1">
        <v>2213</v>
      </c>
      <c r="Z24" s="1">
        <v>2217</v>
      </c>
      <c r="AA24" s="1">
        <v>2260</v>
      </c>
      <c r="AB24" s="1">
        <v>2350</v>
      </c>
      <c r="AC24" s="1">
        <v>2465</v>
      </c>
      <c r="AD24" s="1">
        <v>2410</v>
      </c>
      <c r="AE24" s="1">
        <v>2424</v>
      </c>
      <c r="AF24" s="1">
        <v>2381</v>
      </c>
      <c r="AG24" s="1">
        <v>2473</v>
      </c>
      <c r="AH24" s="1">
        <v>2389</v>
      </c>
      <c r="AI24" s="11">
        <v>2272</v>
      </c>
      <c r="AJ24" s="67">
        <f t="shared" si="1"/>
        <v>2369.2580645161293</v>
      </c>
      <c r="AK24" s="68">
        <f t="shared" si="2"/>
        <v>84.986652968543822</v>
      </c>
      <c r="AL24" s="69">
        <f t="shared" si="3"/>
        <v>3.5870576633829268E-2</v>
      </c>
      <c r="AP24" s="1">
        <v>18</v>
      </c>
      <c r="AQ24" s="73">
        <f t="shared" si="0"/>
        <v>2.7649769585253458E-2</v>
      </c>
      <c r="AR24" s="4">
        <v>-5.2789842966922795E-2</v>
      </c>
      <c r="AS24" s="4">
        <v>-6.5473493429995505E-2</v>
      </c>
    </row>
    <row r="25" spans="4:45" x14ac:dyDescent="0.3">
      <c r="D25" s="30">
        <v>75</v>
      </c>
      <c r="E25" s="1">
        <v>2477</v>
      </c>
      <c r="F25" s="1">
        <v>2496</v>
      </c>
      <c r="G25" s="1">
        <v>2295</v>
      </c>
      <c r="H25" s="1">
        <v>2578</v>
      </c>
      <c r="I25" s="1">
        <v>2463</v>
      </c>
      <c r="J25" s="1">
        <v>2554</v>
      </c>
      <c r="K25" s="1">
        <v>2382</v>
      </c>
      <c r="L25" s="1">
        <v>2456</v>
      </c>
      <c r="M25" s="1">
        <v>2532</v>
      </c>
      <c r="N25" s="1">
        <v>2516</v>
      </c>
      <c r="O25" s="1">
        <v>2479</v>
      </c>
      <c r="P25" s="1">
        <v>2658</v>
      </c>
      <c r="Q25" s="1">
        <v>2471</v>
      </c>
      <c r="R25" s="1">
        <v>2564</v>
      </c>
      <c r="S25" s="1">
        <v>2528</v>
      </c>
      <c r="T25" s="1">
        <v>2488</v>
      </c>
      <c r="U25" s="1">
        <v>2617</v>
      </c>
      <c r="V25" s="1">
        <v>2524</v>
      </c>
      <c r="W25" s="1">
        <v>2457</v>
      </c>
      <c r="X25" s="1">
        <v>2612</v>
      </c>
      <c r="Y25" s="1">
        <v>2328</v>
      </c>
      <c r="Z25" s="1">
        <v>2311</v>
      </c>
      <c r="AA25" s="1">
        <v>2359</v>
      </c>
      <c r="AB25" s="1">
        <v>2465</v>
      </c>
      <c r="AC25" s="1">
        <v>2602</v>
      </c>
      <c r="AD25" s="1">
        <v>2525</v>
      </c>
      <c r="AE25" s="1">
        <v>2535</v>
      </c>
      <c r="AF25" s="1">
        <v>2492</v>
      </c>
      <c r="AG25" s="1">
        <v>2586</v>
      </c>
      <c r="AH25" s="1">
        <v>2497</v>
      </c>
      <c r="AI25" s="11">
        <v>2366</v>
      </c>
      <c r="AJ25" s="67">
        <f t="shared" si="1"/>
        <v>2490.7419354838707</v>
      </c>
      <c r="AK25" s="68">
        <f t="shared" si="2"/>
        <v>91.549610500513324</v>
      </c>
      <c r="AL25" s="69">
        <f t="shared" si="3"/>
        <v>3.6755959819148504E-2</v>
      </c>
      <c r="AP25" s="1">
        <v>19</v>
      </c>
      <c r="AQ25" s="73">
        <f t="shared" si="0"/>
        <v>2.9185867895545316E-2</v>
      </c>
      <c r="AR25" s="4">
        <v>-5.248582355268358E-2</v>
      </c>
      <c r="AS25" s="4">
        <v>-6.4627245140654432E-2</v>
      </c>
    </row>
    <row r="26" spans="4:45" x14ac:dyDescent="0.3">
      <c r="D26" s="30">
        <v>80</v>
      </c>
      <c r="E26" s="1">
        <v>2653</v>
      </c>
      <c r="F26" s="1">
        <v>2691</v>
      </c>
      <c r="G26" s="1">
        <v>2452</v>
      </c>
      <c r="H26" s="1">
        <v>2819</v>
      </c>
      <c r="I26" s="1">
        <v>2643</v>
      </c>
      <c r="J26" s="1">
        <v>2825</v>
      </c>
      <c r="K26" s="1">
        <v>2550</v>
      </c>
      <c r="L26" s="1">
        <v>2661</v>
      </c>
      <c r="M26" s="1">
        <v>2767</v>
      </c>
      <c r="N26" s="1">
        <v>2701</v>
      </c>
      <c r="O26" s="1">
        <v>2665</v>
      </c>
      <c r="P26" s="1">
        <v>2825</v>
      </c>
      <c r="Q26" s="1">
        <v>2686</v>
      </c>
      <c r="R26" s="1">
        <v>2824</v>
      </c>
      <c r="S26" s="1">
        <v>2695</v>
      </c>
      <c r="T26" s="1">
        <v>2647</v>
      </c>
      <c r="U26" s="1">
        <v>2813</v>
      </c>
      <c r="V26" s="1">
        <v>2684</v>
      </c>
      <c r="W26" s="1">
        <v>2610</v>
      </c>
      <c r="X26" s="1">
        <v>2791</v>
      </c>
      <c r="Y26" s="1">
        <v>2497</v>
      </c>
      <c r="Z26" s="1">
        <v>2457</v>
      </c>
      <c r="AA26" s="1">
        <v>2510</v>
      </c>
      <c r="AB26" s="1">
        <v>2673</v>
      </c>
      <c r="AC26" s="1">
        <v>2775</v>
      </c>
      <c r="AD26" s="1">
        <v>2677</v>
      </c>
      <c r="AE26" s="1">
        <v>2674</v>
      </c>
      <c r="AF26" s="1">
        <v>2659</v>
      </c>
      <c r="AG26" s="1">
        <v>2751</v>
      </c>
      <c r="AH26" s="1">
        <v>2630</v>
      </c>
      <c r="AI26" s="11">
        <v>2504</v>
      </c>
      <c r="AJ26" s="67">
        <f t="shared" si="1"/>
        <v>2671.2580645161293</v>
      </c>
      <c r="AK26" s="68">
        <f t="shared" si="2"/>
        <v>108.92014436945246</v>
      </c>
      <c r="AL26" s="69">
        <f t="shared" si="3"/>
        <v>4.0774849055694742E-2</v>
      </c>
      <c r="AP26" s="1">
        <v>20</v>
      </c>
      <c r="AQ26" s="73">
        <f t="shared" si="0"/>
        <v>3.0721966205837174E-2</v>
      </c>
      <c r="AR26" s="4">
        <v>-5.056094602789573E-2</v>
      </c>
      <c r="AS26" s="4">
        <v>-5.9608454270965269E-2</v>
      </c>
    </row>
    <row r="27" spans="4:45" x14ac:dyDescent="0.3">
      <c r="D27" s="30">
        <v>85</v>
      </c>
      <c r="E27" s="1">
        <v>3018</v>
      </c>
      <c r="F27" s="1">
        <v>3067</v>
      </c>
      <c r="G27" s="1">
        <v>2780</v>
      </c>
      <c r="H27" s="1">
        <v>3171</v>
      </c>
      <c r="I27" s="1">
        <v>2959</v>
      </c>
      <c r="J27" s="1">
        <v>3181</v>
      </c>
      <c r="K27" s="1">
        <v>2839</v>
      </c>
      <c r="L27" s="1">
        <v>3028</v>
      </c>
      <c r="M27" s="1">
        <v>3147</v>
      </c>
      <c r="N27" s="1">
        <v>3081</v>
      </c>
      <c r="O27" s="1">
        <v>2983</v>
      </c>
      <c r="P27" s="1">
        <v>3228</v>
      </c>
      <c r="Q27" s="1">
        <v>2989</v>
      </c>
      <c r="R27" s="1">
        <v>3151</v>
      </c>
      <c r="S27" s="1">
        <v>2995</v>
      </c>
      <c r="T27" s="1">
        <v>3001</v>
      </c>
      <c r="U27" s="1">
        <v>3171</v>
      </c>
      <c r="V27" s="1">
        <v>3051</v>
      </c>
      <c r="W27" s="1">
        <v>2895</v>
      </c>
      <c r="X27" s="1">
        <v>3176</v>
      </c>
      <c r="Y27" s="1">
        <v>2801</v>
      </c>
      <c r="Z27" s="1">
        <v>2676</v>
      </c>
      <c r="AA27" s="1">
        <v>2783</v>
      </c>
      <c r="AB27" s="1">
        <v>3009</v>
      </c>
      <c r="AC27" s="1">
        <v>3169</v>
      </c>
      <c r="AD27" s="1">
        <v>3012</v>
      </c>
      <c r="AE27" s="1">
        <v>2972</v>
      </c>
      <c r="AF27" s="1">
        <v>2984</v>
      </c>
      <c r="AG27" s="1">
        <v>3128</v>
      </c>
      <c r="AH27" s="1">
        <v>2889</v>
      </c>
      <c r="AI27" s="11">
        <v>2758</v>
      </c>
      <c r="AJ27" s="67">
        <f t="shared" si="1"/>
        <v>3002.9677419354839</v>
      </c>
      <c r="AK27" s="68">
        <f t="shared" si="2"/>
        <v>144.83588042354876</v>
      </c>
      <c r="AL27" s="69">
        <f t="shared" si="3"/>
        <v>4.8230914505328189E-2</v>
      </c>
      <c r="AP27" s="1">
        <v>21</v>
      </c>
      <c r="AQ27" s="73">
        <f t="shared" si="0"/>
        <v>3.2258064516129031E-2</v>
      </c>
      <c r="AR27" s="4">
        <v>-5.0371593724194912E-2</v>
      </c>
      <c r="AS27" s="4">
        <v>-5.8580153674394196E-2</v>
      </c>
    </row>
    <row r="28" spans="4:45" x14ac:dyDescent="0.3">
      <c r="D28" s="30">
        <v>90</v>
      </c>
      <c r="E28" s="1">
        <v>3584</v>
      </c>
      <c r="F28" s="1">
        <v>3580</v>
      </c>
      <c r="G28" s="1">
        <v>3286</v>
      </c>
      <c r="H28" s="1">
        <v>3670</v>
      </c>
      <c r="I28" s="1">
        <v>3508</v>
      </c>
      <c r="J28" s="1">
        <v>3757</v>
      </c>
      <c r="K28" s="1">
        <v>3408</v>
      </c>
      <c r="L28" s="1">
        <v>3510</v>
      </c>
      <c r="M28" s="1">
        <v>3673</v>
      </c>
      <c r="N28" s="1">
        <v>3687</v>
      </c>
      <c r="O28" s="1">
        <v>3499</v>
      </c>
      <c r="P28" s="1">
        <v>3803</v>
      </c>
      <c r="Q28" s="1">
        <v>3450</v>
      </c>
      <c r="R28" s="1">
        <v>3616</v>
      </c>
      <c r="S28" s="1">
        <v>3550</v>
      </c>
      <c r="T28" s="1">
        <v>3514</v>
      </c>
      <c r="U28" s="1">
        <v>3729</v>
      </c>
      <c r="V28" s="1">
        <v>3624</v>
      </c>
      <c r="W28" s="1">
        <v>3489</v>
      </c>
      <c r="X28" s="1">
        <v>3753</v>
      </c>
      <c r="Y28" s="1">
        <v>3286</v>
      </c>
      <c r="Z28" s="1">
        <v>3239</v>
      </c>
      <c r="AA28" s="1">
        <v>3296</v>
      </c>
      <c r="AB28" s="1">
        <v>3506</v>
      </c>
      <c r="AC28" s="1">
        <v>3715</v>
      </c>
      <c r="AD28" s="1">
        <v>3496</v>
      </c>
      <c r="AE28" s="1">
        <v>3559</v>
      </c>
      <c r="AF28" s="1">
        <v>3425</v>
      </c>
      <c r="AG28" s="1">
        <v>3630</v>
      </c>
      <c r="AH28" s="1">
        <v>3481</v>
      </c>
      <c r="AI28" s="11">
        <v>3205</v>
      </c>
      <c r="AJ28" s="67">
        <f t="shared" si="1"/>
        <v>3533.1612903225805</v>
      </c>
      <c r="AK28" s="68">
        <f t="shared" si="2"/>
        <v>158.24539946429061</v>
      </c>
      <c r="AL28" s="69">
        <f t="shared" si="3"/>
        <v>4.4788614631811129E-2</v>
      </c>
      <c r="AP28" s="1">
        <v>22</v>
      </c>
      <c r="AQ28" s="73">
        <f t="shared" si="0"/>
        <v>3.3794162826420893E-2</v>
      </c>
      <c r="AR28" s="4">
        <v>-4.9603829646748032E-2</v>
      </c>
      <c r="AS28" s="4">
        <v>-5.8319489376584807E-2</v>
      </c>
    </row>
    <row r="29" spans="4:45" x14ac:dyDescent="0.3">
      <c r="D29" s="30">
        <v>95</v>
      </c>
      <c r="E29" s="1">
        <v>4292</v>
      </c>
      <c r="F29" s="1">
        <v>4395</v>
      </c>
      <c r="G29" s="1">
        <v>3993</v>
      </c>
      <c r="H29" s="1">
        <v>4367</v>
      </c>
      <c r="I29" s="1">
        <v>4167</v>
      </c>
      <c r="J29" s="1">
        <v>4380</v>
      </c>
      <c r="K29" s="1">
        <v>4080</v>
      </c>
      <c r="L29" s="1">
        <v>4149</v>
      </c>
      <c r="M29" s="1">
        <v>4380</v>
      </c>
      <c r="N29" s="1">
        <v>4462</v>
      </c>
      <c r="O29" s="1">
        <v>4132</v>
      </c>
      <c r="P29" s="1">
        <v>4495</v>
      </c>
      <c r="Q29" s="1">
        <v>4056</v>
      </c>
      <c r="R29" s="1">
        <v>4243</v>
      </c>
      <c r="S29" s="1">
        <v>4168</v>
      </c>
      <c r="T29" s="1">
        <v>4289</v>
      </c>
      <c r="U29" s="1">
        <v>4302</v>
      </c>
      <c r="V29" s="1">
        <v>4325</v>
      </c>
      <c r="W29" s="1">
        <v>4222</v>
      </c>
      <c r="X29" s="1">
        <v>4506</v>
      </c>
      <c r="Y29" s="1">
        <v>3951</v>
      </c>
      <c r="Z29" s="1">
        <v>3937</v>
      </c>
      <c r="AA29" s="1">
        <v>3992</v>
      </c>
      <c r="AB29" s="1">
        <v>4106</v>
      </c>
      <c r="AC29" s="1">
        <v>4482</v>
      </c>
      <c r="AD29" s="1">
        <v>4042</v>
      </c>
      <c r="AE29" s="1">
        <v>4199</v>
      </c>
      <c r="AF29" s="1">
        <v>4028</v>
      </c>
      <c r="AG29" s="1">
        <v>4222</v>
      </c>
      <c r="AH29" s="1">
        <v>4171</v>
      </c>
      <c r="AI29" s="11">
        <v>3813</v>
      </c>
      <c r="AJ29" s="67">
        <f t="shared" si="1"/>
        <v>4204.7096774193551</v>
      </c>
      <c r="AK29" s="68">
        <f t="shared" si="2"/>
        <v>180.72431925419576</v>
      </c>
      <c r="AL29" s="69">
        <f t="shared" si="3"/>
        <v>4.2981402550750065E-2</v>
      </c>
      <c r="AP29" s="1">
        <v>23</v>
      </c>
      <c r="AQ29" s="73">
        <f t="shared" si="0"/>
        <v>3.5330261136712747E-2</v>
      </c>
      <c r="AR29" s="4">
        <v>-4.872899991204159E-2</v>
      </c>
      <c r="AS29" s="4">
        <v>-5.7181756296800584E-2</v>
      </c>
    </row>
    <row r="30" spans="4:45" ht="15.6" x14ac:dyDescent="0.3">
      <c r="D30" s="26" t="s">
        <v>37</v>
      </c>
      <c r="E30" s="15" t="s">
        <v>6</v>
      </c>
      <c r="F30" s="15" t="s">
        <v>7</v>
      </c>
      <c r="G30" s="15" t="s">
        <v>8</v>
      </c>
      <c r="H30" s="15" t="s">
        <v>9</v>
      </c>
      <c r="I30" s="15" t="s">
        <v>10</v>
      </c>
      <c r="J30" s="15" t="s">
        <v>11</v>
      </c>
      <c r="K30" s="15" t="s">
        <v>12</v>
      </c>
      <c r="L30" s="15" t="s">
        <v>13</v>
      </c>
      <c r="M30" s="15" t="s">
        <v>14</v>
      </c>
      <c r="N30" s="15" t="s">
        <v>15</v>
      </c>
      <c r="O30" s="15" t="s">
        <v>16</v>
      </c>
      <c r="P30" s="15" t="s">
        <v>17</v>
      </c>
      <c r="Q30" s="15" t="s">
        <v>18</v>
      </c>
      <c r="R30" s="15" t="s">
        <v>19</v>
      </c>
      <c r="S30" s="15" t="s">
        <v>20</v>
      </c>
      <c r="T30" s="15" t="s">
        <v>21</v>
      </c>
      <c r="U30" s="15" t="s">
        <v>22</v>
      </c>
      <c r="V30" s="15" t="s">
        <v>23</v>
      </c>
      <c r="W30" s="15" t="s">
        <v>24</v>
      </c>
      <c r="X30" s="15" t="s">
        <v>25</v>
      </c>
      <c r="Y30" s="15" t="s">
        <v>26</v>
      </c>
      <c r="Z30" s="15" t="s">
        <v>27</v>
      </c>
      <c r="AA30" s="15" t="s">
        <v>28</v>
      </c>
      <c r="AB30" s="15" t="s">
        <v>29</v>
      </c>
      <c r="AC30" s="15" t="s">
        <v>30</v>
      </c>
      <c r="AD30" s="15" t="s">
        <v>31</v>
      </c>
      <c r="AE30" s="15" t="s">
        <v>32</v>
      </c>
      <c r="AF30" s="15" t="s">
        <v>33</v>
      </c>
      <c r="AG30" s="15" t="s">
        <v>34</v>
      </c>
      <c r="AH30" s="15" t="s">
        <v>35</v>
      </c>
      <c r="AI30" s="16" t="s">
        <v>36</v>
      </c>
      <c r="AJ30" s="26" t="s">
        <v>39</v>
      </c>
      <c r="AK30" s="27" t="s">
        <v>40</v>
      </c>
      <c r="AL30" s="28" t="s">
        <v>41</v>
      </c>
      <c r="AP30" s="1">
        <v>24</v>
      </c>
      <c r="AQ30" s="73">
        <f t="shared" si="0"/>
        <v>3.6866359447004608E-2</v>
      </c>
      <c r="AR30" s="4">
        <v>-4.7724016312134861E-2</v>
      </c>
      <c r="AS30" s="4">
        <v>-5.5969120485249518E-2</v>
      </c>
    </row>
    <row r="31" spans="4:45" x14ac:dyDescent="0.3">
      <c r="D31" s="30">
        <v>1</v>
      </c>
      <c r="E31">
        <v>598</v>
      </c>
      <c r="F31">
        <v>611</v>
      </c>
      <c r="G31">
        <v>569</v>
      </c>
      <c r="H31">
        <v>675</v>
      </c>
      <c r="I31">
        <v>609</v>
      </c>
      <c r="J31">
        <v>640</v>
      </c>
      <c r="K31">
        <v>600</v>
      </c>
      <c r="L31">
        <v>594</v>
      </c>
      <c r="M31">
        <v>628</v>
      </c>
      <c r="N31">
        <v>617</v>
      </c>
      <c r="O31">
        <v>638</v>
      </c>
      <c r="P31">
        <v>665</v>
      </c>
      <c r="Q31">
        <v>638</v>
      </c>
      <c r="R31">
        <v>751</v>
      </c>
      <c r="S31">
        <v>624</v>
      </c>
      <c r="T31">
        <v>637</v>
      </c>
      <c r="U31">
        <v>664</v>
      </c>
      <c r="V31">
        <v>641</v>
      </c>
      <c r="W31">
        <v>617</v>
      </c>
      <c r="X31">
        <v>650</v>
      </c>
      <c r="Y31">
        <v>642</v>
      </c>
      <c r="Z31">
        <v>579</v>
      </c>
      <c r="AA31">
        <v>587</v>
      </c>
      <c r="AB31">
        <v>615</v>
      </c>
      <c r="AC31">
        <v>624</v>
      </c>
      <c r="AD31">
        <v>679</v>
      </c>
      <c r="AE31">
        <v>696</v>
      </c>
      <c r="AF31">
        <v>685</v>
      </c>
      <c r="AG31">
        <v>760</v>
      </c>
      <c r="AH31">
        <v>706</v>
      </c>
      <c r="AI31">
        <v>713</v>
      </c>
      <c r="AJ31" s="67">
        <f t="shared" ref="AJ31:AJ51" si="4">AVERAGE(E31:AI31)</f>
        <v>643.61290322580646</v>
      </c>
      <c r="AK31" s="68">
        <f t="shared" ref="AK31:AK51" si="5">STDEV(E31:AI31)</f>
        <v>47.054349724090223</v>
      </c>
      <c r="AL31" s="69">
        <f>AK31/AJ31</f>
        <v>7.3109705365216368E-2</v>
      </c>
      <c r="AP31" s="1">
        <v>25</v>
      </c>
      <c r="AQ31" s="73">
        <f t="shared" si="0"/>
        <v>3.840245775729647E-2</v>
      </c>
      <c r="AR31" s="4">
        <v>-4.643154019712626E-2</v>
      </c>
      <c r="AS31" s="4">
        <v>-5.5593374177444976E-2</v>
      </c>
    </row>
    <row r="32" spans="4:45" x14ac:dyDescent="0.3">
      <c r="D32" s="30">
        <v>3</v>
      </c>
      <c r="E32">
        <v>702</v>
      </c>
      <c r="F32">
        <v>726</v>
      </c>
      <c r="G32">
        <v>705</v>
      </c>
      <c r="H32">
        <v>778</v>
      </c>
      <c r="I32">
        <v>722</v>
      </c>
      <c r="J32">
        <v>750</v>
      </c>
      <c r="K32">
        <v>732</v>
      </c>
      <c r="L32">
        <v>735</v>
      </c>
      <c r="M32">
        <v>717</v>
      </c>
      <c r="N32">
        <v>735</v>
      </c>
      <c r="O32">
        <v>747</v>
      </c>
      <c r="P32">
        <v>760</v>
      </c>
      <c r="Q32">
        <v>732</v>
      </c>
      <c r="R32">
        <v>835</v>
      </c>
      <c r="S32">
        <v>750</v>
      </c>
      <c r="T32">
        <v>746</v>
      </c>
      <c r="U32">
        <v>755</v>
      </c>
      <c r="V32">
        <v>755</v>
      </c>
      <c r="W32">
        <v>740</v>
      </c>
      <c r="X32">
        <v>761</v>
      </c>
      <c r="Y32">
        <v>747</v>
      </c>
      <c r="Z32">
        <v>690</v>
      </c>
      <c r="AA32">
        <v>710</v>
      </c>
      <c r="AB32">
        <v>726</v>
      </c>
      <c r="AC32">
        <v>744</v>
      </c>
      <c r="AD32">
        <v>778</v>
      </c>
      <c r="AE32">
        <v>797</v>
      </c>
      <c r="AF32">
        <v>796</v>
      </c>
      <c r="AG32">
        <v>862</v>
      </c>
      <c r="AH32">
        <v>808</v>
      </c>
      <c r="AI32">
        <v>792</v>
      </c>
      <c r="AJ32" s="67">
        <f t="shared" si="4"/>
        <v>752.67741935483866</v>
      </c>
      <c r="AK32" s="68">
        <f t="shared" si="5"/>
        <v>38.583577764617417</v>
      </c>
      <c r="AL32" s="69">
        <f t="shared" ref="AL32:AL51" si="6">AK32/AJ32</f>
        <v>5.1261771341153728E-2</v>
      </c>
      <c r="AP32" s="1">
        <v>26</v>
      </c>
      <c r="AQ32" s="73">
        <f t="shared" si="0"/>
        <v>3.9938556067588324E-2</v>
      </c>
      <c r="AR32" s="4">
        <v>-4.6090245404169311E-2</v>
      </c>
      <c r="AS32" s="4">
        <v>-5.5366462446108461E-2</v>
      </c>
    </row>
    <row r="33" spans="4:45" x14ac:dyDescent="0.3">
      <c r="D33" s="30">
        <v>5</v>
      </c>
      <c r="E33">
        <v>767</v>
      </c>
      <c r="F33">
        <v>797</v>
      </c>
      <c r="G33">
        <v>776</v>
      </c>
      <c r="H33">
        <v>850</v>
      </c>
      <c r="I33">
        <v>769</v>
      </c>
      <c r="J33">
        <v>808</v>
      </c>
      <c r="K33">
        <v>800</v>
      </c>
      <c r="L33">
        <v>804</v>
      </c>
      <c r="M33">
        <v>781</v>
      </c>
      <c r="N33">
        <v>791</v>
      </c>
      <c r="O33">
        <v>808</v>
      </c>
      <c r="P33">
        <v>824</v>
      </c>
      <c r="Q33">
        <v>798</v>
      </c>
      <c r="R33">
        <v>907</v>
      </c>
      <c r="S33">
        <v>807</v>
      </c>
      <c r="T33">
        <v>816</v>
      </c>
      <c r="U33">
        <v>825</v>
      </c>
      <c r="V33">
        <v>829</v>
      </c>
      <c r="W33">
        <v>806</v>
      </c>
      <c r="X33">
        <v>833</v>
      </c>
      <c r="Y33">
        <v>819</v>
      </c>
      <c r="Z33">
        <v>771</v>
      </c>
      <c r="AA33">
        <v>768</v>
      </c>
      <c r="AB33">
        <v>779</v>
      </c>
      <c r="AC33">
        <v>817</v>
      </c>
      <c r="AD33">
        <v>841</v>
      </c>
      <c r="AE33">
        <v>867</v>
      </c>
      <c r="AF33">
        <v>860</v>
      </c>
      <c r="AG33">
        <v>930</v>
      </c>
      <c r="AH33">
        <v>888</v>
      </c>
      <c r="AI33">
        <v>853</v>
      </c>
      <c r="AJ33" s="67">
        <f t="shared" si="4"/>
        <v>819</v>
      </c>
      <c r="AK33" s="68">
        <f t="shared" si="5"/>
        <v>40.675135730156654</v>
      </c>
      <c r="AL33" s="69">
        <f t="shared" si="6"/>
        <v>4.9664390390911667E-2</v>
      </c>
      <c r="AP33" s="1">
        <v>27</v>
      </c>
      <c r="AQ33" s="73">
        <f t="shared" si="0"/>
        <v>4.1474654377880185E-2</v>
      </c>
      <c r="AR33" s="4">
        <v>-4.4506258692628649E-2</v>
      </c>
      <c r="AS33" s="4">
        <v>-5.3013140009062105E-2</v>
      </c>
    </row>
    <row r="34" spans="4:45" x14ac:dyDescent="0.3">
      <c r="D34" s="30">
        <v>10</v>
      </c>
      <c r="E34">
        <v>895</v>
      </c>
      <c r="F34">
        <v>934</v>
      </c>
      <c r="G34">
        <v>899</v>
      </c>
      <c r="H34">
        <v>969</v>
      </c>
      <c r="I34">
        <v>900</v>
      </c>
      <c r="J34">
        <v>937</v>
      </c>
      <c r="K34">
        <v>926</v>
      </c>
      <c r="L34">
        <v>928</v>
      </c>
      <c r="M34">
        <v>921</v>
      </c>
      <c r="N34">
        <v>933</v>
      </c>
      <c r="O34">
        <v>931</v>
      </c>
      <c r="P34">
        <v>976</v>
      </c>
      <c r="Q34">
        <v>927</v>
      </c>
      <c r="R34">
        <v>1026</v>
      </c>
      <c r="S34">
        <v>943</v>
      </c>
      <c r="T34">
        <v>957</v>
      </c>
      <c r="U34">
        <v>965</v>
      </c>
      <c r="V34">
        <v>950</v>
      </c>
      <c r="W34">
        <v>962</v>
      </c>
      <c r="X34">
        <v>983</v>
      </c>
      <c r="Y34">
        <v>934</v>
      </c>
      <c r="Z34">
        <v>900</v>
      </c>
      <c r="AA34">
        <v>912</v>
      </c>
      <c r="AB34">
        <v>925</v>
      </c>
      <c r="AC34">
        <v>955</v>
      </c>
      <c r="AD34">
        <v>986</v>
      </c>
      <c r="AE34">
        <v>1011</v>
      </c>
      <c r="AF34">
        <v>988</v>
      </c>
      <c r="AG34">
        <v>1063</v>
      </c>
      <c r="AH34">
        <v>1026</v>
      </c>
      <c r="AI34">
        <v>968</v>
      </c>
      <c r="AJ34" s="67">
        <f t="shared" si="4"/>
        <v>952.58064516129036</v>
      </c>
      <c r="AK34" s="68">
        <f t="shared" si="5"/>
        <v>40.814028792028843</v>
      </c>
      <c r="AL34" s="69">
        <f t="shared" si="6"/>
        <v>4.2845746446085138E-2</v>
      </c>
      <c r="AP34" s="1">
        <v>28</v>
      </c>
      <c r="AQ34" s="73">
        <f t="shared" si="0"/>
        <v>4.3010752688172046E-2</v>
      </c>
      <c r="AR34" s="4">
        <v>-4.41573640619373E-2</v>
      </c>
      <c r="AS34" s="4">
        <v>-5.2636422195638209E-2</v>
      </c>
    </row>
    <row r="35" spans="4:45" x14ac:dyDescent="0.3">
      <c r="D35" s="30">
        <v>15</v>
      </c>
      <c r="E35">
        <v>1029</v>
      </c>
      <c r="F35">
        <v>1066</v>
      </c>
      <c r="G35">
        <v>1003</v>
      </c>
      <c r="H35">
        <v>1093</v>
      </c>
      <c r="I35">
        <v>1007</v>
      </c>
      <c r="J35">
        <v>1053</v>
      </c>
      <c r="K35">
        <v>1040</v>
      </c>
      <c r="L35">
        <v>1040</v>
      </c>
      <c r="M35">
        <v>1032</v>
      </c>
      <c r="N35">
        <v>1043</v>
      </c>
      <c r="O35">
        <v>1040</v>
      </c>
      <c r="P35">
        <v>1099</v>
      </c>
      <c r="Q35">
        <v>1036</v>
      </c>
      <c r="R35">
        <v>1138</v>
      </c>
      <c r="S35">
        <v>1046</v>
      </c>
      <c r="T35">
        <v>1074</v>
      </c>
      <c r="U35">
        <v>1088</v>
      </c>
      <c r="V35">
        <v>1083</v>
      </c>
      <c r="W35">
        <v>1075</v>
      </c>
      <c r="X35">
        <v>1113</v>
      </c>
      <c r="Y35">
        <v>1049</v>
      </c>
      <c r="Z35">
        <v>1025</v>
      </c>
      <c r="AA35">
        <v>1033</v>
      </c>
      <c r="AB35">
        <v>1037</v>
      </c>
      <c r="AC35">
        <v>1076</v>
      </c>
      <c r="AD35">
        <v>1086</v>
      </c>
      <c r="AE35">
        <v>1137</v>
      </c>
      <c r="AF35">
        <v>1102</v>
      </c>
      <c r="AG35">
        <v>1181</v>
      </c>
      <c r="AH35">
        <v>1159</v>
      </c>
      <c r="AI35">
        <v>1076</v>
      </c>
      <c r="AJ35" s="67">
        <f t="shared" si="4"/>
        <v>1069.6451612903227</v>
      </c>
      <c r="AK35" s="68">
        <f t="shared" si="5"/>
        <v>43.370149786150364</v>
      </c>
      <c r="AL35" s="69">
        <f t="shared" si="6"/>
        <v>4.0546296431456352E-2</v>
      </c>
      <c r="AP35" s="1">
        <v>29</v>
      </c>
      <c r="AQ35" s="73">
        <f t="shared" si="0"/>
        <v>4.4546850998463901E-2</v>
      </c>
      <c r="AR35" s="4">
        <v>-4.3200785468826705E-2</v>
      </c>
      <c r="AS35" s="4">
        <v>-5.0887470490513287E-2</v>
      </c>
    </row>
    <row r="36" spans="4:45" x14ac:dyDescent="0.3">
      <c r="D36" s="30">
        <v>20</v>
      </c>
      <c r="E36">
        <v>1144</v>
      </c>
      <c r="F36">
        <v>1186</v>
      </c>
      <c r="G36">
        <v>1111</v>
      </c>
      <c r="H36">
        <v>1200</v>
      </c>
      <c r="I36">
        <v>1104</v>
      </c>
      <c r="J36">
        <v>1173</v>
      </c>
      <c r="K36">
        <v>1142</v>
      </c>
      <c r="L36">
        <v>1165</v>
      </c>
      <c r="M36">
        <v>1141</v>
      </c>
      <c r="N36">
        <v>1155</v>
      </c>
      <c r="O36">
        <v>1151</v>
      </c>
      <c r="P36">
        <v>1212</v>
      </c>
      <c r="Q36">
        <v>1147</v>
      </c>
      <c r="R36">
        <v>1247</v>
      </c>
      <c r="S36">
        <v>1164</v>
      </c>
      <c r="T36">
        <v>1196</v>
      </c>
      <c r="U36">
        <v>1206</v>
      </c>
      <c r="V36">
        <v>1217</v>
      </c>
      <c r="W36">
        <v>1206</v>
      </c>
      <c r="X36">
        <v>1247</v>
      </c>
      <c r="Y36">
        <v>1145</v>
      </c>
      <c r="Z36">
        <v>1122</v>
      </c>
      <c r="AA36">
        <v>1152</v>
      </c>
      <c r="AB36">
        <v>1169</v>
      </c>
      <c r="AC36">
        <v>1199</v>
      </c>
      <c r="AD36">
        <v>1204</v>
      </c>
      <c r="AE36">
        <v>1254</v>
      </c>
      <c r="AF36">
        <v>1221</v>
      </c>
      <c r="AG36">
        <v>1282</v>
      </c>
      <c r="AH36">
        <v>1273</v>
      </c>
      <c r="AI36">
        <v>1173</v>
      </c>
      <c r="AJ36" s="67">
        <f t="shared" si="4"/>
        <v>1184.1290322580646</v>
      </c>
      <c r="AK36" s="68">
        <f t="shared" si="5"/>
        <v>45.992566019219431</v>
      </c>
      <c r="AL36" s="69">
        <f t="shared" si="6"/>
        <v>3.8840839778680455E-2</v>
      </c>
      <c r="AP36" s="1">
        <v>30</v>
      </c>
      <c r="AQ36" s="73">
        <f t="shared" si="0"/>
        <v>4.6082949308755762E-2</v>
      </c>
      <c r="AR36" s="4">
        <v>-4.2924963734669599E-2</v>
      </c>
      <c r="AS36" s="4">
        <v>-5.0351530190239913E-2</v>
      </c>
    </row>
    <row r="37" spans="4:45" x14ac:dyDescent="0.3">
      <c r="D37" s="30">
        <v>25</v>
      </c>
      <c r="E37">
        <v>1261</v>
      </c>
      <c r="F37">
        <v>1290</v>
      </c>
      <c r="G37">
        <v>1219</v>
      </c>
      <c r="H37">
        <v>1324</v>
      </c>
      <c r="I37">
        <v>1207</v>
      </c>
      <c r="J37">
        <v>1291</v>
      </c>
      <c r="K37">
        <v>1253</v>
      </c>
      <c r="L37">
        <v>1292</v>
      </c>
      <c r="M37">
        <v>1261</v>
      </c>
      <c r="N37">
        <v>1270</v>
      </c>
      <c r="O37">
        <v>1271</v>
      </c>
      <c r="P37">
        <v>1319</v>
      </c>
      <c r="Q37">
        <v>1261</v>
      </c>
      <c r="R37">
        <v>1360</v>
      </c>
      <c r="S37">
        <v>1272</v>
      </c>
      <c r="T37">
        <v>1310</v>
      </c>
      <c r="U37">
        <v>1333</v>
      </c>
      <c r="V37">
        <v>1341</v>
      </c>
      <c r="W37">
        <v>1316</v>
      </c>
      <c r="X37">
        <v>1375</v>
      </c>
      <c r="Y37">
        <v>1250</v>
      </c>
      <c r="Z37">
        <v>1223</v>
      </c>
      <c r="AA37">
        <v>1267</v>
      </c>
      <c r="AB37">
        <v>1289</v>
      </c>
      <c r="AC37">
        <v>1314</v>
      </c>
      <c r="AD37">
        <v>1321</v>
      </c>
      <c r="AE37">
        <v>1366</v>
      </c>
      <c r="AF37">
        <v>1341</v>
      </c>
      <c r="AG37">
        <v>1386</v>
      </c>
      <c r="AH37">
        <v>1383</v>
      </c>
      <c r="AI37">
        <v>1278</v>
      </c>
      <c r="AJ37" s="67">
        <f t="shared" si="4"/>
        <v>1298.1935483870968</v>
      </c>
      <c r="AK37" s="68">
        <f t="shared" si="5"/>
        <v>47.965556638653887</v>
      </c>
      <c r="AL37" s="69">
        <f t="shared" si="6"/>
        <v>3.6947924058201728E-2</v>
      </c>
      <c r="AP37" s="1">
        <v>31</v>
      </c>
      <c r="AQ37" s="73">
        <f t="shared" si="0"/>
        <v>4.7619047619047616E-2</v>
      </c>
      <c r="AR37" s="4">
        <v>-4.2806985956067661E-2</v>
      </c>
      <c r="AS37" s="4">
        <v>-4.9868510762637618E-2</v>
      </c>
    </row>
    <row r="38" spans="4:45" x14ac:dyDescent="0.3">
      <c r="D38" s="30">
        <v>30</v>
      </c>
      <c r="E38">
        <v>1358</v>
      </c>
      <c r="F38">
        <v>1401</v>
      </c>
      <c r="G38">
        <v>1319</v>
      </c>
      <c r="H38">
        <v>1433</v>
      </c>
      <c r="I38">
        <v>1326</v>
      </c>
      <c r="J38">
        <v>1391</v>
      </c>
      <c r="K38">
        <v>1359</v>
      </c>
      <c r="L38">
        <v>1393</v>
      </c>
      <c r="M38">
        <v>1379</v>
      </c>
      <c r="N38">
        <v>1370</v>
      </c>
      <c r="O38">
        <v>1378</v>
      </c>
      <c r="P38">
        <v>1431</v>
      </c>
      <c r="Q38">
        <v>1371</v>
      </c>
      <c r="R38">
        <v>1477</v>
      </c>
      <c r="S38">
        <v>1377</v>
      </c>
      <c r="T38">
        <v>1430</v>
      </c>
      <c r="U38">
        <v>1446</v>
      </c>
      <c r="V38">
        <v>1451</v>
      </c>
      <c r="W38">
        <v>1425</v>
      </c>
      <c r="X38">
        <v>1499</v>
      </c>
      <c r="Y38">
        <v>1356</v>
      </c>
      <c r="Z38">
        <v>1340</v>
      </c>
      <c r="AA38">
        <v>1370</v>
      </c>
      <c r="AB38">
        <v>1396</v>
      </c>
      <c r="AC38">
        <v>1439</v>
      </c>
      <c r="AD38">
        <v>1435</v>
      </c>
      <c r="AE38">
        <v>1473</v>
      </c>
      <c r="AF38">
        <v>1456</v>
      </c>
      <c r="AG38">
        <v>1500</v>
      </c>
      <c r="AH38">
        <v>1495</v>
      </c>
      <c r="AI38">
        <v>1378</v>
      </c>
      <c r="AJ38" s="67">
        <f t="shared" si="4"/>
        <v>1408.1290322580646</v>
      </c>
      <c r="AK38" s="68">
        <f t="shared" si="5"/>
        <v>50.974988596031992</v>
      </c>
      <c r="AL38" s="69">
        <f t="shared" si="6"/>
        <v>3.6200509632479422E-2</v>
      </c>
      <c r="AP38" s="1">
        <v>32</v>
      </c>
      <c r="AQ38" s="73">
        <f t="shared" si="0"/>
        <v>4.9155145929339478E-2</v>
      </c>
      <c r="AR38" s="4">
        <v>-4.2601576713159527E-2</v>
      </c>
      <c r="AS38" s="4">
        <v>-4.9614861803352998E-2</v>
      </c>
    </row>
    <row r="39" spans="4:45" x14ac:dyDescent="0.3">
      <c r="D39" s="30">
        <v>35</v>
      </c>
      <c r="E39">
        <v>1472</v>
      </c>
      <c r="F39">
        <v>1520</v>
      </c>
      <c r="G39">
        <v>1424</v>
      </c>
      <c r="H39">
        <v>1527</v>
      </c>
      <c r="I39">
        <v>1423</v>
      </c>
      <c r="J39">
        <v>1488</v>
      </c>
      <c r="K39">
        <v>1461</v>
      </c>
      <c r="L39">
        <v>1495</v>
      </c>
      <c r="M39">
        <v>1484</v>
      </c>
      <c r="N39">
        <v>1483</v>
      </c>
      <c r="O39">
        <v>1484</v>
      </c>
      <c r="P39">
        <v>1544</v>
      </c>
      <c r="Q39">
        <v>1481</v>
      </c>
      <c r="R39">
        <v>1576</v>
      </c>
      <c r="S39">
        <v>1485</v>
      </c>
      <c r="T39">
        <v>1517</v>
      </c>
      <c r="U39">
        <v>1555</v>
      </c>
      <c r="V39">
        <v>1554</v>
      </c>
      <c r="W39">
        <v>1530</v>
      </c>
      <c r="X39">
        <v>1619</v>
      </c>
      <c r="Y39">
        <v>1449</v>
      </c>
      <c r="Z39">
        <v>1438</v>
      </c>
      <c r="AA39">
        <v>1471</v>
      </c>
      <c r="AB39">
        <v>1510</v>
      </c>
      <c r="AC39">
        <v>1546</v>
      </c>
      <c r="AD39">
        <v>1533</v>
      </c>
      <c r="AE39">
        <v>1577</v>
      </c>
      <c r="AF39">
        <v>1561</v>
      </c>
      <c r="AG39">
        <v>1607</v>
      </c>
      <c r="AH39">
        <v>1599</v>
      </c>
      <c r="AI39">
        <v>1473</v>
      </c>
      <c r="AJ39" s="67">
        <f t="shared" si="4"/>
        <v>1512.4516129032259</v>
      </c>
      <c r="AK39" s="68">
        <f t="shared" si="5"/>
        <v>52.634487242793838</v>
      </c>
      <c r="AL39" s="69">
        <f t="shared" si="6"/>
        <v>3.4800774314861768E-2</v>
      </c>
      <c r="AP39" s="1">
        <v>33</v>
      </c>
      <c r="AQ39" s="73">
        <f t="shared" si="0"/>
        <v>5.0691244239631339E-2</v>
      </c>
      <c r="AR39" s="4">
        <v>-4.2215521345818158E-2</v>
      </c>
      <c r="AS39" s="4">
        <v>-4.9482036588053759E-2</v>
      </c>
    </row>
    <row r="40" spans="4:45" x14ac:dyDescent="0.3">
      <c r="D40" s="30">
        <v>40</v>
      </c>
      <c r="E40">
        <v>1584</v>
      </c>
      <c r="F40">
        <v>1620</v>
      </c>
      <c r="G40">
        <v>1510</v>
      </c>
      <c r="H40">
        <v>1632</v>
      </c>
      <c r="I40">
        <v>1534</v>
      </c>
      <c r="J40">
        <v>1601</v>
      </c>
      <c r="K40">
        <v>1548</v>
      </c>
      <c r="L40">
        <v>1601</v>
      </c>
      <c r="M40">
        <v>1588</v>
      </c>
      <c r="N40">
        <v>1598</v>
      </c>
      <c r="O40">
        <v>1586</v>
      </c>
      <c r="P40">
        <v>1661</v>
      </c>
      <c r="Q40">
        <v>1590</v>
      </c>
      <c r="R40">
        <v>1682</v>
      </c>
      <c r="S40">
        <v>1584</v>
      </c>
      <c r="T40">
        <v>1608</v>
      </c>
      <c r="U40">
        <v>1666</v>
      </c>
      <c r="V40">
        <v>1665</v>
      </c>
      <c r="W40">
        <v>1630</v>
      </c>
      <c r="X40">
        <v>1724</v>
      </c>
      <c r="Y40">
        <v>1537</v>
      </c>
      <c r="Z40">
        <v>1533</v>
      </c>
      <c r="AA40">
        <v>1551</v>
      </c>
      <c r="AB40">
        <v>1618</v>
      </c>
      <c r="AC40">
        <v>1640</v>
      </c>
      <c r="AD40">
        <v>1636</v>
      </c>
      <c r="AE40">
        <v>1669</v>
      </c>
      <c r="AF40">
        <v>1658</v>
      </c>
      <c r="AG40">
        <v>1722</v>
      </c>
      <c r="AH40">
        <v>1702</v>
      </c>
      <c r="AI40">
        <v>1554</v>
      </c>
      <c r="AJ40" s="67">
        <f t="shared" si="4"/>
        <v>1613.9354838709678</v>
      </c>
      <c r="AK40" s="68">
        <f t="shared" si="5"/>
        <v>56.714451705522684</v>
      </c>
      <c r="AL40" s="69">
        <f t="shared" si="6"/>
        <v>3.5140470156523891E-2</v>
      </c>
      <c r="AP40" s="1">
        <v>34</v>
      </c>
      <c r="AQ40" s="73">
        <f t="shared" si="0"/>
        <v>5.2227342549923193E-2</v>
      </c>
      <c r="AR40" s="4">
        <v>-4.1937617105698176E-2</v>
      </c>
      <c r="AS40" s="4">
        <v>-4.481457623999268E-2</v>
      </c>
    </row>
    <row r="41" spans="4:45" x14ac:dyDescent="0.3">
      <c r="D41" s="30">
        <v>45</v>
      </c>
      <c r="E41">
        <v>1700</v>
      </c>
      <c r="F41">
        <v>1730</v>
      </c>
      <c r="G41">
        <v>1606</v>
      </c>
      <c r="H41">
        <v>1749</v>
      </c>
      <c r="I41">
        <v>1636</v>
      </c>
      <c r="J41">
        <v>1724</v>
      </c>
      <c r="K41">
        <v>1661</v>
      </c>
      <c r="L41">
        <v>1711</v>
      </c>
      <c r="M41">
        <v>1696</v>
      </c>
      <c r="N41">
        <v>1705</v>
      </c>
      <c r="O41">
        <v>1689</v>
      </c>
      <c r="P41">
        <v>1786</v>
      </c>
      <c r="Q41">
        <v>1697</v>
      </c>
      <c r="R41">
        <v>1795</v>
      </c>
      <c r="S41">
        <v>1688</v>
      </c>
      <c r="T41">
        <v>1714</v>
      </c>
      <c r="U41">
        <v>1773</v>
      </c>
      <c r="V41">
        <v>1765</v>
      </c>
      <c r="W41">
        <v>1726</v>
      </c>
      <c r="X41">
        <v>1827</v>
      </c>
      <c r="Y41">
        <v>1639</v>
      </c>
      <c r="Z41">
        <v>1638</v>
      </c>
      <c r="AA41">
        <v>1649</v>
      </c>
      <c r="AB41">
        <v>1730</v>
      </c>
      <c r="AC41">
        <v>1738</v>
      </c>
      <c r="AD41">
        <v>1730</v>
      </c>
      <c r="AE41">
        <v>1768</v>
      </c>
      <c r="AF41">
        <v>1759</v>
      </c>
      <c r="AG41">
        <v>1825</v>
      </c>
      <c r="AH41">
        <v>1803</v>
      </c>
      <c r="AI41">
        <v>1645</v>
      </c>
      <c r="AJ41" s="67">
        <f t="shared" si="4"/>
        <v>1719.4193548387098</v>
      </c>
      <c r="AK41" s="68">
        <f t="shared" si="5"/>
        <v>57.972852378533403</v>
      </c>
      <c r="AL41" s="69">
        <f t="shared" si="6"/>
        <v>3.3716528905754668E-2</v>
      </c>
      <c r="AP41" s="1">
        <v>35</v>
      </c>
      <c r="AQ41" s="73">
        <f t="shared" si="0"/>
        <v>5.3763440860215055E-2</v>
      </c>
      <c r="AR41" s="4">
        <v>-4.1878172588832488E-2</v>
      </c>
      <c r="AS41" s="4">
        <v>-4.4665012406947938E-2</v>
      </c>
    </row>
    <row r="42" spans="4:45" x14ac:dyDescent="0.3">
      <c r="D42" s="30">
        <v>50</v>
      </c>
      <c r="E42">
        <v>1801</v>
      </c>
      <c r="F42">
        <v>1854</v>
      </c>
      <c r="G42">
        <v>1701</v>
      </c>
      <c r="H42">
        <v>1873</v>
      </c>
      <c r="I42">
        <v>1750</v>
      </c>
      <c r="J42">
        <v>1838</v>
      </c>
      <c r="K42">
        <v>1775</v>
      </c>
      <c r="L42">
        <v>1828</v>
      </c>
      <c r="M42">
        <v>1832</v>
      </c>
      <c r="N42">
        <v>1815</v>
      </c>
      <c r="O42">
        <v>1805</v>
      </c>
      <c r="P42">
        <v>1919</v>
      </c>
      <c r="Q42">
        <v>1803</v>
      </c>
      <c r="R42">
        <v>1905</v>
      </c>
      <c r="S42">
        <v>1802</v>
      </c>
      <c r="T42">
        <v>1834</v>
      </c>
      <c r="U42">
        <v>1908</v>
      </c>
      <c r="V42">
        <v>1867</v>
      </c>
      <c r="W42">
        <v>1827</v>
      </c>
      <c r="X42">
        <v>1938</v>
      </c>
      <c r="Y42">
        <v>1731</v>
      </c>
      <c r="Z42">
        <v>1734</v>
      </c>
      <c r="AA42">
        <v>1741</v>
      </c>
      <c r="AB42">
        <v>1845</v>
      </c>
      <c r="AC42">
        <v>1864</v>
      </c>
      <c r="AD42">
        <v>1842</v>
      </c>
      <c r="AE42">
        <v>1884</v>
      </c>
      <c r="AF42">
        <v>1856</v>
      </c>
      <c r="AG42">
        <v>1941</v>
      </c>
      <c r="AH42">
        <v>1906</v>
      </c>
      <c r="AI42">
        <v>1732</v>
      </c>
      <c r="AJ42" s="67">
        <f t="shared" si="4"/>
        <v>1830.6774193548388</v>
      </c>
      <c r="AK42" s="68">
        <f t="shared" si="5"/>
        <v>64.34199618537086</v>
      </c>
      <c r="AL42" s="69">
        <f t="shared" si="6"/>
        <v>3.5146550399931219E-2</v>
      </c>
      <c r="AP42" s="1">
        <v>36</v>
      </c>
      <c r="AQ42" s="73">
        <f t="shared" si="0"/>
        <v>5.5299539170506916E-2</v>
      </c>
      <c r="AR42" s="4">
        <v>-4.1510221109720441E-2</v>
      </c>
      <c r="AS42" s="4">
        <v>-4.4204091229720223E-2</v>
      </c>
    </row>
    <row r="43" spans="4:45" x14ac:dyDescent="0.3">
      <c r="D43" s="30">
        <v>55</v>
      </c>
      <c r="E43">
        <v>1925</v>
      </c>
      <c r="F43">
        <v>1975</v>
      </c>
      <c r="G43">
        <v>1814</v>
      </c>
      <c r="H43">
        <v>1992</v>
      </c>
      <c r="I43">
        <v>1882</v>
      </c>
      <c r="J43">
        <v>1985</v>
      </c>
      <c r="K43">
        <v>1897</v>
      </c>
      <c r="L43">
        <v>1948</v>
      </c>
      <c r="M43">
        <v>1957</v>
      </c>
      <c r="N43">
        <v>1933</v>
      </c>
      <c r="O43">
        <v>1916</v>
      </c>
      <c r="P43">
        <v>2059</v>
      </c>
      <c r="Q43">
        <v>1935</v>
      </c>
      <c r="R43">
        <v>2029</v>
      </c>
      <c r="S43">
        <v>1931</v>
      </c>
      <c r="T43">
        <v>1937</v>
      </c>
      <c r="U43">
        <v>2039</v>
      </c>
      <c r="V43">
        <v>1999</v>
      </c>
      <c r="W43">
        <v>1946</v>
      </c>
      <c r="X43">
        <v>2069</v>
      </c>
      <c r="Y43">
        <v>1847</v>
      </c>
      <c r="Z43">
        <v>1838</v>
      </c>
      <c r="AA43">
        <v>1851</v>
      </c>
      <c r="AB43">
        <v>1963</v>
      </c>
      <c r="AC43">
        <v>1995</v>
      </c>
      <c r="AD43">
        <v>1963</v>
      </c>
      <c r="AE43">
        <v>2014</v>
      </c>
      <c r="AF43">
        <v>1970</v>
      </c>
      <c r="AG43">
        <v>2069</v>
      </c>
      <c r="AH43">
        <v>2022</v>
      </c>
      <c r="AI43">
        <v>1854</v>
      </c>
      <c r="AJ43" s="67">
        <f t="shared" si="4"/>
        <v>1953.3548387096773</v>
      </c>
      <c r="AK43" s="68">
        <f t="shared" si="5"/>
        <v>69.057246005082277</v>
      </c>
      <c r="AL43" s="69">
        <f t="shared" si="6"/>
        <v>3.5353149687180875E-2</v>
      </c>
      <c r="AP43" s="1">
        <v>37</v>
      </c>
      <c r="AQ43" s="73">
        <f t="shared" si="0"/>
        <v>5.683563748079877E-2</v>
      </c>
      <c r="AR43" s="4">
        <v>-4.1476159372958815E-2</v>
      </c>
      <c r="AS43" s="4">
        <v>-4.2852674382233308E-2</v>
      </c>
    </row>
    <row r="44" spans="4:45" x14ac:dyDescent="0.3">
      <c r="D44" s="30">
        <v>60</v>
      </c>
      <c r="E44">
        <v>2041</v>
      </c>
      <c r="F44">
        <v>2079</v>
      </c>
      <c r="G44">
        <v>1910</v>
      </c>
      <c r="H44">
        <v>2138</v>
      </c>
      <c r="I44">
        <v>2017</v>
      </c>
      <c r="J44">
        <v>2123</v>
      </c>
      <c r="K44">
        <v>2002</v>
      </c>
      <c r="L44">
        <v>2062</v>
      </c>
      <c r="M44">
        <v>2089</v>
      </c>
      <c r="N44">
        <v>2064</v>
      </c>
      <c r="O44">
        <v>2057</v>
      </c>
      <c r="P44">
        <v>2213</v>
      </c>
      <c r="Q44">
        <v>2067</v>
      </c>
      <c r="R44">
        <v>2159</v>
      </c>
      <c r="S44">
        <v>2074</v>
      </c>
      <c r="T44">
        <v>2080</v>
      </c>
      <c r="U44">
        <v>2179</v>
      </c>
      <c r="V44">
        <v>2146</v>
      </c>
      <c r="W44">
        <v>2081</v>
      </c>
      <c r="X44">
        <v>2233</v>
      </c>
      <c r="Y44">
        <v>1949</v>
      </c>
      <c r="Z44">
        <v>1962</v>
      </c>
      <c r="AA44">
        <v>1976</v>
      </c>
      <c r="AB44">
        <v>2079</v>
      </c>
      <c r="AC44">
        <v>2166</v>
      </c>
      <c r="AD44">
        <v>2122</v>
      </c>
      <c r="AE44">
        <v>2165</v>
      </c>
      <c r="AF44">
        <v>2103</v>
      </c>
      <c r="AG44">
        <v>2214</v>
      </c>
      <c r="AH44">
        <v>2145</v>
      </c>
      <c r="AI44">
        <v>2001</v>
      </c>
      <c r="AJ44" s="67">
        <f t="shared" si="4"/>
        <v>2086.9677419354839</v>
      </c>
      <c r="AK44" s="68">
        <f t="shared" si="5"/>
        <v>80.480425724092569</v>
      </c>
      <c r="AL44" s="69">
        <f t="shared" si="6"/>
        <v>3.8563329996396528E-2</v>
      </c>
      <c r="AP44" s="1">
        <v>38</v>
      </c>
      <c r="AQ44" s="73">
        <f t="shared" si="0"/>
        <v>5.8371735791090631E-2</v>
      </c>
      <c r="AR44" s="4">
        <v>-4.0333796940194712E-2</v>
      </c>
      <c r="AS44" s="4">
        <v>-4.2432493759927387E-2</v>
      </c>
    </row>
    <row r="45" spans="4:45" x14ac:dyDescent="0.3">
      <c r="D45" s="30">
        <v>65</v>
      </c>
      <c r="E45">
        <v>2166</v>
      </c>
      <c r="F45">
        <v>2202</v>
      </c>
      <c r="G45">
        <v>2006</v>
      </c>
      <c r="H45">
        <v>2265</v>
      </c>
      <c r="I45">
        <v>2146</v>
      </c>
      <c r="J45">
        <v>2249</v>
      </c>
      <c r="K45">
        <v>2096</v>
      </c>
      <c r="L45">
        <v>2164</v>
      </c>
      <c r="M45">
        <v>2229</v>
      </c>
      <c r="N45">
        <v>2193</v>
      </c>
      <c r="O45">
        <v>2192</v>
      </c>
      <c r="P45">
        <v>2374</v>
      </c>
      <c r="Q45">
        <v>2192</v>
      </c>
      <c r="R45">
        <v>2281</v>
      </c>
      <c r="S45">
        <v>2242</v>
      </c>
      <c r="T45">
        <v>2213</v>
      </c>
      <c r="U45">
        <v>2337</v>
      </c>
      <c r="V45">
        <v>2273</v>
      </c>
      <c r="W45">
        <v>2215</v>
      </c>
      <c r="X45">
        <v>2357</v>
      </c>
      <c r="Y45">
        <v>2061</v>
      </c>
      <c r="Z45">
        <v>2070</v>
      </c>
      <c r="AA45">
        <v>2104</v>
      </c>
      <c r="AB45">
        <v>2199</v>
      </c>
      <c r="AC45">
        <v>2321</v>
      </c>
      <c r="AD45">
        <v>2271</v>
      </c>
      <c r="AE45">
        <v>2298</v>
      </c>
      <c r="AF45">
        <v>2248</v>
      </c>
      <c r="AG45">
        <v>2362</v>
      </c>
      <c r="AH45">
        <v>2273</v>
      </c>
      <c r="AI45">
        <v>2145</v>
      </c>
      <c r="AJ45" s="67">
        <f t="shared" si="4"/>
        <v>2217.5483870967741</v>
      </c>
      <c r="AK45" s="68">
        <f t="shared" si="5"/>
        <v>91.522251833339197</v>
      </c>
      <c r="AL45" s="69">
        <f t="shared" si="6"/>
        <v>4.1271817276177049E-2</v>
      </c>
      <c r="AP45" s="1">
        <v>39</v>
      </c>
      <c r="AQ45" s="73">
        <f t="shared" si="0"/>
        <v>5.9907834101382486E-2</v>
      </c>
      <c r="AR45" s="4">
        <v>-3.91644908616188E-2</v>
      </c>
      <c r="AS45" s="4">
        <v>-4.2080231596360672E-2</v>
      </c>
    </row>
    <row r="46" spans="4:45" x14ac:dyDescent="0.3">
      <c r="D46" s="30">
        <v>70</v>
      </c>
      <c r="E46">
        <v>2274</v>
      </c>
      <c r="F46">
        <v>2309</v>
      </c>
      <c r="G46">
        <v>2105</v>
      </c>
      <c r="H46">
        <v>2403</v>
      </c>
      <c r="I46">
        <v>2278</v>
      </c>
      <c r="J46">
        <v>2379</v>
      </c>
      <c r="K46">
        <v>2199</v>
      </c>
      <c r="L46">
        <v>2283</v>
      </c>
      <c r="M46">
        <v>2351</v>
      </c>
      <c r="N46">
        <v>2339</v>
      </c>
      <c r="O46">
        <v>2319</v>
      </c>
      <c r="P46">
        <v>2526</v>
      </c>
      <c r="Q46">
        <v>2311</v>
      </c>
      <c r="R46">
        <v>2401</v>
      </c>
      <c r="S46">
        <v>2381</v>
      </c>
      <c r="T46">
        <v>2334</v>
      </c>
      <c r="U46">
        <v>2484</v>
      </c>
      <c r="V46">
        <v>2406</v>
      </c>
      <c r="W46">
        <v>2336</v>
      </c>
      <c r="X46">
        <v>2496</v>
      </c>
      <c r="Y46">
        <v>2163</v>
      </c>
      <c r="Z46">
        <v>2169</v>
      </c>
      <c r="AA46">
        <v>2223</v>
      </c>
      <c r="AB46">
        <v>2333</v>
      </c>
      <c r="AC46">
        <v>2477</v>
      </c>
      <c r="AD46">
        <v>2410</v>
      </c>
      <c r="AE46">
        <v>2439</v>
      </c>
      <c r="AF46">
        <v>2384</v>
      </c>
      <c r="AG46">
        <v>2500</v>
      </c>
      <c r="AH46">
        <v>2408</v>
      </c>
      <c r="AI46">
        <v>2266</v>
      </c>
      <c r="AJ46" s="67">
        <f t="shared" si="4"/>
        <v>2344.7096774193546</v>
      </c>
      <c r="AK46" s="68">
        <f t="shared" si="5"/>
        <v>104.66046485290329</v>
      </c>
      <c r="AL46" s="69">
        <f t="shared" si="6"/>
        <v>4.4636854558511983E-2</v>
      </c>
      <c r="AP46" s="1">
        <v>40</v>
      </c>
      <c r="AQ46" s="73">
        <f t="shared" si="0"/>
        <v>6.1443932411674347E-2</v>
      </c>
      <c r="AR46" s="4">
        <v>-3.8811400848999429E-2</v>
      </c>
      <c r="AS46" s="4">
        <v>-4.1932796445431887E-2</v>
      </c>
    </row>
    <row r="47" spans="4:45" x14ac:dyDescent="0.3">
      <c r="D47" s="30">
        <v>75</v>
      </c>
      <c r="E47">
        <v>2436</v>
      </c>
      <c r="F47">
        <v>2460</v>
      </c>
      <c r="G47">
        <v>2234</v>
      </c>
      <c r="H47">
        <v>2557</v>
      </c>
      <c r="I47">
        <v>2429</v>
      </c>
      <c r="J47">
        <v>2538</v>
      </c>
      <c r="K47">
        <v>2342</v>
      </c>
      <c r="L47">
        <v>2426</v>
      </c>
      <c r="M47">
        <v>2517</v>
      </c>
      <c r="N47">
        <v>2495</v>
      </c>
      <c r="O47">
        <v>2466</v>
      </c>
      <c r="P47">
        <v>2677</v>
      </c>
      <c r="Q47">
        <v>2458</v>
      </c>
      <c r="R47">
        <v>2567</v>
      </c>
      <c r="S47">
        <v>2529</v>
      </c>
      <c r="T47">
        <v>2481</v>
      </c>
      <c r="U47">
        <v>2633</v>
      </c>
      <c r="V47">
        <v>2533</v>
      </c>
      <c r="W47">
        <v>2455</v>
      </c>
      <c r="X47">
        <v>2643</v>
      </c>
      <c r="Y47">
        <v>2303</v>
      </c>
      <c r="Z47">
        <v>2282</v>
      </c>
      <c r="AA47">
        <v>2343</v>
      </c>
      <c r="AB47">
        <v>2472</v>
      </c>
      <c r="AC47">
        <v>2646</v>
      </c>
      <c r="AD47">
        <v>2552</v>
      </c>
      <c r="AE47">
        <v>2576</v>
      </c>
      <c r="AF47">
        <v>2520</v>
      </c>
      <c r="AG47">
        <v>2642</v>
      </c>
      <c r="AH47">
        <v>2545</v>
      </c>
      <c r="AI47">
        <v>2391</v>
      </c>
      <c r="AJ47" s="67">
        <f t="shared" si="4"/>
        <v>2488.6451612903224</v>
      </c>
      <c r="AK47" s="68">
        <f t="shared" si="5"/>
        <v>111.08061588687043</v>
      </c>
      <c r="AL47" s="69">
        <f t="shared" si="6"/>
        <v>4.4634975533947525E-2</v>
      </c>
      <c r="AP47" s="1">
        <v>41</v>
      </c>
      <c r="AQ47" s="73">
        <f t="shared" si="0"/>
        <v>6.2980030721966201E-2</v>
      </c>
      <c r="AR47" s="4">
        <v>-3.6818851251840944E-2</v>
      </c>
      <c r="AS47" s="4">
        <v>-4.1589558780559116E-2</v>
      </c>
    </row>
    <row r="48" spans="4:45" x14ac:dyDescent="0.3">
      <c r="D48" s="30">
        <v>80</v>
      </c>
      <c r="E48">
        <v>2632</v>
      </c>
      <c r="F48">
        <v>2676</v>
      </c>
      <c r="G48">
        <v>2413</v>
      </c>
      <c r="H48">
        <v>2833</v>
      </c>
      <c r="I48">
        <v>2638</v>
      </c>
      <c r="J48">
        <v>2851</v>
      </c>
      <c r="K48">
        <v>2536</v>
      </c>
      <c r="L48">
        <v>2658</v>
      </c>
      <c r="M48">
        <v>2785</v>
      </c>
      <c r="N48">
        <v>2704</v>
      </c>
      <c r="O48">
        <v>2684</v>
      </c>
      <c r="P48">
        <v>2873</v>
      </c>
      <c r="Q48">
        <v>2712</v>
      </c>
      <c r="R48">
        <v>2874</v>
      </c>
      <c r="S48">
        <v>2726</v>
      </c>
      <c r="T48">
        <v>2670</v>
      </c>
      <c r="U48">
        <v>2864</v>
      </c>
      <c r="V48">
        <v>2721</v>
      </c>
      <c r="W48">
        <v>2639</v>
      </c>
      <c r="X48">
        <v>2861</v>
      </c>
      <c r="Y48">
        <v>2505</v>
      </c>
      <c r="Z48">
        <v>2459</v>
      </c>
      <c r="AA48">
        <v>2526</v>
      </c>
      <c r="AB48">
        <v>2726</v>
      </c>
      <c r="AC48">
        <v>2858</v>
      </c>
      <c r="AD48">
        <v>2740</v>
      </c>
      <c r="AE48">
        <v>2747</v>
      </c>
      <c r="AF48">
        <v>2729</v>
      </c>
      <c r="AG48">
        <v>2845</v>
      </c>
      <c r="AH48">
        <v>2713</v>
      </c>
      <c r="AI48">
        <v>2573</v>
      </c>
      <c r="AJ48" s="67">
        <f t="shared" si="4"/>
        <v>2702.2903225806454</v>
      </c>
      <c r="AK48" s="68">
        <f t="shared" si="5"/>
        <v>126.59599613162787</v>
      </c>
      <c r="AL48" s="69">
        <f t="shared" si="6"/>
        <v>4.6847666615898863E-2</v>
      </c>
      <c r="AP48" s="1">
        <v>42</v>
      </c>
      <c r="AQ48" s="73">
        <f t="shared" si="0"/>
        <v>6.4516129032258063E-2</v>
      </c>
      <c r="AR48" s="4">
        <v>-3.6816854401334954E-2</v>
      </c>
      <c r="AS48" s="4">
        <v>-4.1253178052981183E-2</v>
      </c>
    </row>
    <row r="49" spans="4:45" x14ac:dyDescent="0.3">
      <c r="D49" s="30">
        <v>85</v>
      </c>
      <c r="E49">
        <v>3043</v>
      </c>
      <c r="F49">
        <v>3110</v>
      </c>
      <c r="G49">
        <v>2783</v>
      </c>
      <c r="H49">
        <v>3233</v>
      </c>
      <c r="I49">
        <v>2997</v>
      </c>
      <c r="J49">
        <v>3258</v>
      </c>
      <c r="K49">
        <v>2870</v>
      </c>
      <c r="L49">
        <v>3088</v>
      </c>
      <c r="M49">
        <v>3219</v>
      </c>
      <c r="N49">
        <v>3145</v>
      </c>
      <c r="O49">
        <v>3059</v>
      </c>
      <c r="P49">
        <v>3341</v>
      </c>
      <c r="Q49">
        <v>3070</v>
      </c>
      <c r="R49">
        <v>3267</v>
      </c>
      <c r="S49">
        <v>3083</v>
      </c>
      <c r="T49">
        <v>3083</v>
      </c>
      <c r="U49">
        <v>3286</v>
      </c>
      <c r="V49">
        <v>3164</v>
      </c>
      <c r="W49">
        <v>2982</v>
      </c>
      <c r="X49">
        <v>3322</v>
      </c>
      <c r="Y49">
        <v>2874</v>
      </c>
      <c r="Z49">
        <v>2719</v>
      </c>
      <c r="AA49">
        <v>2856</v>
      </c>
      <c r="AB49">
        <v>3134</v>
      </c>
      <c r="AC49">
        <v>3342</v>
      </c>
      <c r="AD49">
        <v>3154</v>
      </c>
      <c r="AE49">
        <v>3121</v>
      </c>
      <c r="AF49">
        <v>3134</v>
      </c>
      <c r="AG49">
        <v>3319</v>
      </c>
      <c r="AH49">
        <v>3043</v>
      </c>
      <c r="AI49">
        <v>2903</v>
      </c>
      <c r="AJ49" s="67">
        <f t="shared" si="4"/>
        <v>3096.8387096774195</v>
      </c>
      <c r="AK49" s="68">
        <f t="shared" si="5"/>
        <v>166.03957294857827</v>
      </c>
      <c r="AL49" s="69">
        <f t="shared" si="6"/>
        <v>5.3615828434886006E-2</v>
      </c>
      <c r="AP49" s="1">
        <v>43</v>
      </c>
      <c r="AQ49" s="73">
        <f t="shared" si="0"/>
        <v>6.6052227342549924E-2</v>
      </c>
      <c r="AR49" s="4">
        <v>-3.6702303537969751E-2</v>
      </c>
      <c r="AS49" s="4">
        <v>-4.100188711614338E-2</v>
      </c>
    </row>
    <row r="50" spans="4:45" x14ac:dyDescent="0.3">
      <c r="D50" s="30">
        <v>90</v>
      </c>
      <c r="E50">
        <v>3680</v>
      </c>
      <c r="F50">
        <v>3683</v>
      </c>
      <c r="G50">
        <v>3362</v>
      </c>
      <c r="H50">
        <v>3798</v>
      </c>
      <c r="I50">
        <v>3623</v>
      </c>
      <c r="J50">
        <v>3916</v>
      </c>
      <c r="K50">
        <v>3524</v>
      </c>
      <c r="L50">
        <v>3635</v>
      </c>
      <c r="M50">
        <v>3825</v>
      </c>
      <c r="N50">
        <v>3846</v>
      </c>
      <c r="O50">
        <v>3662</v>
      </c>
      <c r="P50">
        <v>4018</v>
      </c>
      <c r="Q50">
        <v>3605</v>
      </c>
      <c r="R50">
        <v>3806</v>
      </c>
      <c r="S50">
        <v>3742</v>
      </c>
      <c r="T50">
        <v>3697</v>
      </c>
      <c r="U50">
        <v>3950</v>
      </c>
      <c r="V50">
        <v>3842</v>
      </c>
      <c r="W50">
        <v>3697</v>
      </c>
      <c r="X50">
        <v>4013</v>
      </c>
      <c r="Y50">
        <v>3456</v>
      </c>
      <c r="Z50">
        <v>3401</v>
      </c>
      <c r="AA50">
        <v>3477</v>
      </c>
      <c r="AB50">
        <v>3744</v>
      </c>
      <c r="AC50">
        <v>4012</v>
      </c>
      <c r="AD50">
        <v>3744</v>
      </c>
      <c r="AE50">
        <v>3849</v>
      </c>
      <c r="AF50">
        <v>3682</v>
      </c>
      <c r="AG50">
        <v>3944</v>
      </c>
      <c r="AH50">
        <v>3799</v>
      </c>
      <c r="AI50">
        <v>3496</v>
      </c>
      <c r="AJ50" s="67">
        <f t="shared" si="4"/>
        <v>3726.7096774193546</v>
      </c>
      <c r="AK50" s="68">
        <f t="shared" si="5"/>
        <v>179.42058476261619</v>
      </c>
      <c r="AL50" s="69">
        <f t="shared" si="6"/>
        <v>4.8144502870655616E-2</v>
      </c>
      <c r="AP50" s="1">
        <v>44</v>
      </c>
      <c r="AQ50" s="73">
        <f t="shared" si="0"/>
        <v>6.7588325652841785E-2</v>
      </c>
      <c r="AR50" s="4">
        <v>-3.6084196458402919E-2</v>
      </c>
      <c r="AS50" s="4">
        <v>-4.0617199909235305E-2</v>
      </c>
    </row>
    <row r="51" spans="4:45" x14ac:dyDescent="0.3">
      <c r="D51" s="30">
        <v>95</v>
      </c>
      <c r="E51">
        <v>4481</v>
      </c>
      <c r="F51">
        <v>4609</v>
      </c>
      <c r="G51">
        <v>4160</v>
      </c>
      <c r="H51">
        <v>4593</v>
      </c>
      <c r="I51">
        <v>4373</v>
      </c>
      <c r="J51">
        <v>4640</v>
      </c>
      <c r="K51">
        <v>4305</v>
      </c>
      <c r="L51">
        <v>4386</v>
      </c>
      <c r="M51">
        <v>4625</v>
      </c>
      <c r="N51">
        <v>4740</v>
      </c>
      <c r="O51">
        <v>4395</v>
      </c>
      <c r="P51">
        <v>4826</v>
      </c>
      <c r="Q51">
        <v>4319</v>
      </c>
      <c r="R51">
        <v>4541</v>
      </c>
      <c r="S51">
        <v>4470</v>
      </c>
      <c r="T51">
        <v>4605</v>
      </c>
      <c r="U51">
        <v>4620</v>
      </c>
      <c r="V51">
        <v>4686</v>
      </c>
      <c r="W51">
        <v>4569</v>
      </c>
      <c r="X51">
        <v>4920</v>
      </c>
      <c r="Y51">
        <v>4253</v>
      </c>
      <c r="Z51">
        <v>4247</v>
      </c>
      <c r="AA51">
        <v>4326</v>
      </c>
      <c r="AB51">
        <v>4472</v>
      </c>
      <c r="AC51">
        <v>4957</v>
      </c>
      <c r="AD51">
        <v>4427</v>
      </c>
      <c r="AE51">
        <v>4645</v>
      </c>
      <c r="AF51">
        <v>4443</v>
      </c>
      <c r="AG51">
        <v>4673</v>
      </c>
      <c r="AH51">
        <v>4662</v>
      </c>
      <c r="AI51">
        <v>4300</v>
      </c>
      <c r="AJ51" s="67">
        <f t="shared" si="4"/>
        <v>4524.7741935483873</v>
      </c>
      <c r="AK51" s="68">
        <f t="shared" si="5"/>
        <v>196.80509981153423</v>
      </c>
      <c r="AL51" s="69">
        <f t="shared" si="6"/>
        <v>4.3495010224410137E-2</v>
      </c>
      <c r="AP51" s="1">
        <v>45</v>
      </c>
      <c r="AQ51" s="73">
        <f t="shared" si="0"/>
        <v>6.9124423963133647E-2</v>
      </c>
      <c r="AR51" s="4">
        <v>-3.5527341574785584E-2</v>
      </c>
      <c r="AS51" s="4">
        <v>-4.0544293251874537E-2</v>
      </c>
    </row>
    <row r="52" spans="4:45" ht="15.6" x14ac:dyDescent="0.3">
      <c r="D52" s="26" t="s">
        <v>38</v>
      </c>
      <c r="E52" s="15" t="s">
        <v>6</v>
      </c>
      <c r="F52" s="15" t="s">
        <v>7</v>
      </c>
      <c r="G52" s="15" t="s">
        <v>8</v>
      </c>
      <c r="H52" s="15" t="s">
        <v>9</v>
      </c>
      <c r="I52" s="15" t="s">
        <v>10</v>
      </c>
      <c r="J52" s="15" t="s">
        <v>11</v>
      </c>
      <c r="K52" s="15" t="s">
        <v>12</v>
      </c>
      <c r="L52" s="15" t="s">
        <v>13</v>
      </c>
      <c r="M52" s="15" t="s">
        <v>14</v>
      </c>
      <c r="N52" s="15" t="s">
        <v>15</v>
      </c>
      <c r="O52" s="15" t="s">
        <v>16</v>
      </c>
      <c r="P52" s="15" t="s">
        <v>17</v>
      </c>
      <c r="Q52" s="15" t="s">
        <v>18</v>
      </c>
      <c r="R52" s="15" t="s">
        <v>19</v>
      </c>
      <c r="S52" s="15" t="s">
        <v>20</v>
      </c>
      <c r="T52" s="15" t="s">
        <v>21</v>
      </c>
      <c r="U52" s="15" t="s">
        <v>22</v>
      </c>
      <c r="V52" s="15" t="s">
        <v>23</v>
      </c>
      <c r="W52" s="15" t="s">
        <v>24</v>
      </c>
      <c r="X52" s="15" t="s">
        <v>25</v>
      </c>
      <c r="Y52" s="15" t="s">
        <v>26</v>
      </c>
      <c r="Z52" s="15" t="s">
        <v>27</v>
      </c>
      <c r="AA52" s="15" t="s">
        <v>28</v>
      </c>
      <c r="AB52" s="15" t="s">
        <v>29</v>
      </c>
      <c r="AC52" s="15" t="s">
        <v>30</v>
      </c>
      <c r="AD52" s="15" t="s">
        <v>31</v>
      </c>
      <c r="AE52" s="15" t="s">
        <v>32</v>
      </c>
      <c r="AF52" s="15" t="s">
        <v>33</v>
      </c>
      <c r="AG52" s="15" t="s">
        <v>34</v>
      </c>
      <c r="AH52" s="15" t="s">
        <v>35</v>
      </c>
      <c r="AI52" s="16" t="s">
        <v>36</v>
      </c>
      <c r="AJ52" s="26" t="s">
        <v>39</v>
      </c>
      <c r="AK52" s="27" t="s">
        <v>40</v>
      </c>
      <c r="AL52" s="28" t="s">
        <v>41</v>
      </c>
      <c r="AP52" s="1">
        <v>46</v>
      </c>
      <c r="AQ52" s="73">
        <f t="shared" si="0"/>
        <v>7.0660522273425494E-2</v>
      </c>
      <c r="AR52" s="4">
        <v>-3.5395641363171047E-2</v>
      </c>
      <c r="AS52" s="4">
        <v>-3.9042440718924667E-2</v>
      </c>
    </row>
    <row r="53" spans="4:45" x14ac:dyDescent="0.3">
      <c r="D53" s="30">
        <v>1</v>
      </c>
      <c r="E53" s="1">
        <v>554</v>
      </c>
      <c r="F53" s="1">
        <v>574</v>
      </c>
      <c r="G53" s="1">
        <v>572</v>
      </c>
      <c r="H53" s="1">
        <v>671</v>
      </c>
      <c r="I53" s="1">
        <v>567</v>
      </c>
      <c r="J53" s="1">
        <v>625</v>
      </c>
      <c r="K53" s="1">
        <v>601</v>
      </c>
      <c r="L53" s="1">
        <v>621</v>
      </c>
      <c r="M53" s="1">
        <v>623</v>
      </c>
      <c r="N53" s="1">
        <v>640</v>
      </c>
      <c r="O53" s="1">
        <v>663</v>
      </c>
      <c r="P53" s="1">
        <v>582</v>
      </c>
      <c r="Q53" s="1">
        <v>623</v>
      </c>
      <c r="R53" s="1">
        <v>721</v>
      </c>
      <c r="S53" s="1">
        <v>633</v>
      </c>
      <c r="T53" s="1">
        <v>643</v>
      </c>
      <c r="U53" s="1">
        <v>611</v>
      </c>
      <c r="V53" s="1">
        <v>620</v>
      </c>
      <c r="W53" s="1">
        <v>610</v>
      </c>
      <c r="X53" s="1">
        <v>600</v>
      </c>
      <c r="Y53" s="1">
        <v>679</v>
      </c>
      <c r="Z53" s="1">
        <v>591</v>
      </c>
      <c r="AA53" s="1">
        <v>597</v>
      </c>
      <c r="AB53" s="1">
        <v>658</v>
      </c>
      <c r="AC53" s="1">
        <v>613</v>
      </c>
      <c r="AD53" s="1">
        <v>653</v>
      </c>
      <c r="AE53" s="1">
        <v>643</v>
      </c>
      <c r="AF53" s="1">
        <v>672</v>
      </c>
      <c r="AG53" s="1">
        <v>715</v>
      </c>
      <c r="AH53" s="1">
        <v>665</v>
      </c>
      <c r="AI53" s="11">
        <v>795</v>
      </c>
      <c r="AJ53" s="67">
        <f t="shared" ref="AJ53:AJ73" si="7">AVERAGE(E53:AI53)</f>
        <v>633.38709677419354</v>
      </c>
      <c r="AK53" s="68">
        <f t="shared" ref="AK53:AK73" si="8">STDEV(E53:AI53)</f>
        <v>50.513811589409116</v>
      </c>
      <c r="AL53" s="69">
        <f>AK53/AJ53</f>
        <v>7.9751879769375228E-2</v>
      </c>
      <c r="AP53" s="1">
        <v>47</v>
      </c>
      <c r="AQ53" s="73">
        <f t="shared" si="0"/>
        <v>7.2196620583717355E-2</v>
      </c>
      <c r="AR53" s="4">
        <v>-3.5205848403231925E-2</v>
      </c>
      <c r="AS53" s="4">
        <v>-3.8348082595870206E-2</v>
      </c>
    </row>
    <row r="54" spans="4:45" x14ac:dyDescent="0.3">
      <c r="D54" s="30">
        <v>3</v>
      </c>
      <c r="E54" s="1">
        <v>691</v>
      </c>
      <c r="F54" s="1">
        <v>714</v>
      </c>
      <c r="G54" s="1">
        <v>707</v>
      </c>
      <c r="H54" s="1">
        <v>787</v>
      </c>
      <c r="I54" s="1">
        <v>702</v>
      </c>
      <c r="J54" s="1">
        <v>757</v>
      </c>
      <c r="K54" s="1">
        <v>746</v>
      </c>
      <c r="L54" s="1">
        <v>734</v>
      </c>
      <c r="M54" s="1">
        <v>732</v>
      </c>
      <c r="N54" s="1">
        <v>741</v>
      </c>
      <c r="O54" s="1">
        <v>771</v>
      </c>
      <c r="P54" s="1">
        <v>741</v>
      </c>
      <c r="Q54" s="1">
        <v>736</v>
      </c>
      <c r="R54" s="1">
        <v>849</v>
      </c>
      <c r="S54" s="1">
        <v>784</v>
      </c>
      <c r="T54" s="1">
        <v>755</v>
      </c>
      <c r="U54" s="1">
        <v>743</v>
      </c>
      <c r="V54" s="1">
        <v>757</v>
      </c>
      <c r="W54" s="1">
        <v>741</v>
      </c>
      <c r="X54" s="1">
        <v>762</v>
      </c>
      <c r="Y54" s="1">
        <v>777</v>
      </c>
      <c r="Z54" s="1">
        <v>690</v>
      </c>
      <c r="AA54" s="1">
        <v>722</v>
      </c>
      <c r="AB54" s="1">
        <v>745</v>
      </c>
      <c r="AC54" s="1">
        <v>719</v>
      </c>
      <c r="AD54" s="1">
        <v>784</v>
      </c>
      <c r="AE54" s="1">
        <v>797</v>
      </c>
      <c r="AF54" s="1">
        <v>817</v>
      </c>
      <c r="AG54" s="1">
        <v>881</v>
      </c>
      <c r="AH54" s="1">
        <v>792</v>
      </c>
      <c r="AI54" s="11">
        <v>876</v>
      </c>
      <c r="AJ54" s="67">
        <f t="shared" si="7"/>
        <v>759.67741935483866</v>
      </c>
      <c r="AK54" s="68">
        <f t="shared" si="8"/>
        <v>47.92312392208602</v>
      </c>
      <c r="AL54" s="69">
        <f t="shared" ref="AL54:AL73" si="9">AK54/AJ54</f>
        <v>6.3083517689370136E-2</v>
      </c>
      <c r="AP54" s="1">
        <v>48</v>
      </c>
      <c r="AQ54" s="73">
        <f t="shared" si="0"/>
        <v>7.3732718894009217E-2</v>
      </c>
      <c r="AR54" s="4">
        <v>-3.4730913642052517E-2</v>
      </c>
      <c r="AS54" s="4">
        <v>-3.8332663181879133E-2</v>
      </c>
    </row>
    <row r="55" spans="4:45" x14ac:dyDescent="0.3">
      <c r="D55" s="30">
        <v>5</v>
      </c>
      <c r="E55" s="1">
        <v>763</v>
      </c>
      <c r="F55" s="1">
        <v>786</v>
      </c>
      <c r="G55" s="1">
        <v>773</v>
      </c>
      <c r="H55" s="1">
        <v>868</v>
      </c>
      <c r="I55" s="1">
        <v>769</v>
      </c>
      <c r="J55" s="1">
        <v>829</v>
      </c>
      <c r="K55" s="1">
        <v>814</v>
      </c>
      <c r="L55" s="1">
        <v>819</v>
      </c>
      <c r="M55" s="1">
        <v>795</v>
      </c>
      <c r="N55" s="1">
        <v>795</v>
      </c>
      <c r="O55" s="1">
        <v>840</v>
      </c>
      <c r="P55" s="1">
        <v>827</v>
      </c>
      <c r="Q55" s="1">
        <v>826</v>
      </c>
      <c r="R55" s="1">
        <v>933</v>
      </c>
      <c r="S55" s="1">
        <v>868</v>
      </c>
      <c r="T55" s="1">
        <v>835</v>
      </c>
      <c r="U55" s="1">
        <v>825</v>
      </c>
      <c r="V55" s="1">
        <v>829</v>
      </c>
      <c r="W55" s="1">
        <v>817</v>
      </c>
      <c r="X55" s="1">
        <v>839</v>
      </c>
      <c r="Y55" s="1">
        <v>863</v>
      </c>
      <c r="Z55" s="1">
        <v>785</v>
      </c>
      <c r="AA55" s="1">
        <v>788</v>
      </c>
      <c r="AB55" s="1">
        <v>822</v>
      </c>
      <c r="AC55" s="1">
        <v>801</v>
      </c>
      <c r="AD55" s="1">
        <v>860</v>
      </c>
      <c r="AE55" s="1">
        <v>883</v>
      </c>
      <c r="AF55" s="1">
        <v>884</v>
      </c>
      <c r="AG55" s="1">
        <v>947</v>
      </c>
      <c r="AH55" s="1">
        <v>877</v>
      </c>
      <c r="AI55" s="11">
        <v>936</v>
      </c>
      <c r="AJ55" s="67">
        <f t="shared" si="7"/>
        <v>835.35483870967744</v>
      </c>
      <c r="AK55" s="68">
        <f t="shared" si="8"/>
        <v>47.888445639908284</v>
      </c>
      <c r="AL55" s="69">
        <f t="shared" si="9"/>
        <v>5.7327070390684153E-2</v>
      </c>
      <c r="AP55" s="1">
        <v>49</v>
      </c>
      <c r="AQ55" s="73">
        <f t="shared" si="0"/>
        <v>7.5268817204301078E-2</v>
      </c>
      <c r="AR55" s="4">
        <v>-3.4413631807550929E-2</v>
      </c>
      <c r="AS55" s="4">
        <v>-3.780932043713104E-2</v>
      </c>
    </row>
    <row r="56" spans="4:45" x14ac:dyDescent="0.3">
      <c r="D56" s="30">
        <v>10</v>
      </c>
      <c r="E56" s="1">
        <v>898</v>
      </c>
      <c r="F56" s="1">
        <v>923</v>
      </c>
      <c r="G56" s="1">
        <v>900</v>
      </c>
      <c r="H56" s="1">
        <v>995</v>
      </c>
      <c r="I56" s="1">
        <v>893</v>
      </c>
      <c r="J56" s="1">
        <v>957</v>
      </c>
      <c r="K56" s="1">
        <v>941</v>
      </c>
      <c r="L56" s="1">
        <v>947</v>
      </c>
      <c r="M56" s="1">
        <v>924</v>
      </c>
      <c r="N56" s="1">
        <v>930</v>
      </c>
      <c r="O56" s="1">
        <v>965</v>
      </c>
      <c r="P56" s="1">
        <v>981</v>
      </c>
      <c r="Q56" s="1">
        <v>958</v>
      </c>
      <c r="R56" s="1">
        <v>1056</v>
      </c>
      <c r="S56" s="1">
        <v>1002</v>
      </c>
      <c r="T56" s="1">
        <v>976</v>
      </c>
      <c r="U56" s="1">
        <v>990</v>
      </c>
      <c r="V56" s="1">
        <v>960</v>
      </c>
      <c r="W56" s="1">
        <v>976</v>
      </c>
      <c r="X56" s="1">
        <v>994</v>
      </c>
      <c r="Y56" s="1">
        <v>972</v>
      </c>
      <c r="Z56" s="1">
        <v>909</v>
      </c>
      <c r="AA56" s="1">
        <v>927</v>
      </c>
      <c r="AB56" s="1">
        <v>949</v>
      </c>
      <c r="AC56" s="1">
        <v>942</v>
      </c>
      <c r="AD56" s="1">
        <v>1006</v>
      </c>
      <c r="AE56" s="1">
        <v>1029</v>
      </c>
      <c r="AF56" s="1">
        <v>1021</v>
      </c>
      <c r="AG56" s="1">
        <v>1088</v>
      </c>
      <c r="AH56" s="1">
        <v>998</v>
      </c>
      <c r="AI56" s="11">
        <v>1070</v>
      </c>
      <c r="AJ56" s="67">
        <f t="shared" si="7"/>
        <v>970.22580645161293</v>
      </c>
      <c r="AK56" s="68">
        <f t="shared" si="8"/>
        <v>49.275896526543519</v>
      </c>
      <c r="AL56" s="69">
        <f t="shared" si="9"/>
        <v>5.0788070363495329E-2</v>
      </c>
      <c r="AP56" s="1">
        <v>50</v>
      </c>
      <c r="AQ56" s="73">
        <f t="shared" si="0"/>
        <v>7.6804915514592939E-2</v>
      </c>
      <c r="AR56" s="4">
        <v>-3.4075481944067364E-2</v>
      </c>
      <c r="AS56" s="4">
        <v>-3.7359488648886906E-2</v>
      </c>
    </row>
    <row r="57" spans="4:45" x14ac:dyDescent="0.3">
      <c r="D57" s="30">
        <v>15</v>
      </c>
      <c r="E57" s="1">
        <v>1040</v>
      </c>
      <c r="F57" s="1">
        <v>1064</v>
      </c>
      <c r="G57" s="1">
        <v>1019</v>
      </c>
      <c r="H57" s="1">
        <v>1117</v>
      </c>
      <c r="I57" s="1">
        <v>1015</v>
      </c>
      <c r="J57" s="1">
        <v>1077</v>
      </c>
      <c r="K57" s="1">
        <v>1062</v>
      </c>
      <c r="L57" s="1">
        <v>1066</v>
      </c>
      <c r="M57" s="1">
        <v>1043</v>
      </c>
      <c r="N57" s="1">
        <v>1048</v>
      </c>
      <c r="O57" s="1">
        <v>1074</v>
      </c>
      <c r="P57" s="1">
        <v>1099</v>
      </c>
      <c r="Q57" s="1">
        <v>1068</v>
      </c>
      <c r="R57" s="1">
        <v>1166</v>
      </c>
      <c r="S57" s="1">
        <v>1112</v>
      </c>
      <c r="T57" s="1">
        <v>1106</v>
      </c>
      <c r="U57" s="1">
        <v>1113</v>
      </c>
      <c r="V57" s="1">
        <v>1074</v>
      </c>
      <c r="W57" s="1">
        <v>1099</v>
      </c>
      <c r="X57" s="1">
        <v>1127</v>
      </c>
      <c r="Y57" s="1">
        <v>1087</v>
      </c>
      <c r="Z57" s="1">
        <v>1039</v>
      </c>
      <c r="AA57" s="1">
        <v>1052</v>
      </c>
      <c r="AB57" s="1">
        <v>1068</v>
      </c>
      <c r="AC57" s="1">
        <v>1073</v>
      </c>
      <c r="AD57" s="1">
        <v>1126</v>
      </c>
      <c r="AE57" s="1">
        <v>1159</v>
      </c>
      <c r="AF57" s="1">
        <v>1137</v>
      </c>
      <c r="AG57" s="1">
        <v>1199</v>
      </c>
      <c r="AH57" s="1">
        <v>1146</v>
      </c>
      <c r="AI57" s="11">
        <v>1170</v>
      </c>
      <c r="AJ57" s="67">
        <f t="shared" si="7"/>
        <v>1091.7741935483871</v>
      </c>
      <c r="AK57" s="68">
        <f t="shared" si="8"/>
        <v>46.208736314986552</v>
      </c>
      <c r="AL57" s="69">
        <f t="shared" si="9"/>
        <v>4.2324444549108678E-2</v>
      </c>
      <c r="AP57" s="1">
        <v>51</v>
      </c>
      <c r="AQ57" s="73">
        <f t="shared" si="0"/>
        <v>7.8341013824884786E-2</v>
      </c>
      <c r="AR57" s="4">
        <v>-3.3856317093311342E-2</v>
      </c>
      <c r="AS57" s="4">
        <v>-3.6379385015158139E-2</v>
      </c>
    </row>
    <row r="58" spans="4:45" x14ac:dyDescent="0.3">
      <c r="D58" s="30">
        <v>20</v>
      </c>
      <c r="E58" s="1">
        <v>1163</v>
      </c>
      <c r="F58" s="1">
        <v>1187</v>
      </c>
      <c r="G58" s="1">
        <v>1126</v>
      </c>
      <c r="H58" s="1">
        <v>1235</v>
      </c>
      <c r="I58" s="1">
        <v>1118</v>
      </c>
      <c r="J58" s="1">
        <v>1198</v>
      </c>
      <c r="K58" s="1">
        <v>1178</v>
      </c>
      <c r="L58" s="1">
        <v>1188</v>
      </c>
      <c r="M58" s="1">
        <v>1155</v>
      </c>
      <c r="N58" s="1">
        <v>1168</v>
      </c>
      <c r="O58" s="1">
        <v>1189</v>
      </c>
      <c r="P58" s="1">
        <v>1219</v>
      </c>
      <c r="Q58" s="1">
        <v>1174</v>
      </c>
      <c r="R58" s="1">
        <v>1275</v>
      </c>
      <c r="S58" s="1">
        <v>1218</v>
      </c>
      <c r="T58" s="1">
        <v>1225</v>
      </c>
      <c r="U58" s="1">
        <v>1231</v>
      </c>
      <c r="V58" s="1">
        <v>1219</v>
      </c>
      <c r="W58" s="1">
        <v>1225</v>
      </c>
      <c r="X58" s="1">
        <v>1258</v>
      </c>
      <c r="Y58" s="1">
        <v>1183</v>
      </c>
      <c r="Z58" s="1">
        <v>1148</v>
      </c>
      <c r="AA58" s="1">
        <v>1169</v>
      </c>
      <c r="AB58" s="1">
        <v>1190</v>
      </c>
      <c r="AC58" s="1">
        <v>1197</v>
      </c>
      <c r="AD58" s="1">
        <v>1241</v>
      </c>
      <c r="AE58" s="1">
        <v>1273</v>
      </c>
      <c r="AF58" s="1">
        <v>1257</v>
      </c>
      <c r="AG58" s="1">
        <v>1304</v>
      </c>
      <c r="AH58" s="1">
        <v>1258</v>
      </c>
      <c r="AI58" s="11">
        <v>1265</v>
      </c>
      <c r="AJ58" s="67">
        <f t="shared" si="7"/>
        <v>1207.5483870967741</v>
      </c>
      <c r="AK58" s="68">
        <f t="shared" si="8"/>
        <v>45.697438812022</v>
      </c>
      <c r="AL58" s="69">
        <f t="shared" si="9"/>
        <v>3.7843153367865631E-2</v>
      </c>
      <c r="AP58" s="1">
        <v>52</v>
      </c>
      <c r="AQ58" s="73">
        <f t="shared" si="0"/>
        <v>7.9877112135176648E-2</v>
      </c>
      <c r="AR58" s="4">
        <v>-3.3509409045889657E-2</v>
      </c>
      <c r="AS58" s="4">
        <v>-3.6372821419550339E-2</v>
      </c>
    </row>
    <row r="59" spans="4:45" x14ac:dyDescent="0.3">
      <c r="D59" s="30">
        <v>25</v>
      </c>
      <c r="E59" s="1">
        <v>1269</v>
      </c>
      <c r="F59" s="1">
        <v>1316</v>
      </c>
      <c r="G59" s="1">
        <v>1236</v>
      </c>
      <c r="H59" s="1">
        <v>1349</v>
      </c>
      <c r="I59" s="1">
        <v>1224</v>
      </c>
      <c r="J59" s="1">
        <v>1309</v>
      </c>
      <c r="K59" s="1">
        <v>1279</v>
      </c>
      <c r="L59" s="1">
        <v>1312</v>
      </c>
      <c r="M59" s="1">
        <v>1270</v>
      </c>
      <c r="N59" s="1">
        <v>1282</v>
      </c>
      <c r="O59" s="1">
        <v>1309</v>
      </c>
      <c r="P59" s="1">
        <v>1334</v>
      </c>
      <c r="Q59" s="1">
        <v>1286</v>
      </c>
      <c r="R59" s="1">
        <v>1391</v>
      </c>
      <c r="S59" s="1">
        <v>1327</v>
      </c>
      <c r="T59" s="1">
        <v>1344</v>
      </c>
      <c r="U59" s="1">
        <v>1354</v>
      </c>
      <c r="V59" s="1">
        <v>1349</v>
      </c>
      <c r="W59" s="1">
        <v>1339</v>
      </c>
      <c r="X59" s="1">
        <v>1383</v>
      </c>
      <c r="Y59" s="1">
        <v>1290</v>
      </c>
      <c r="Z59" s="1">
        <v>1260</v>
      </c>
      <c r="AA59" s="1">
        <v>1295</v>
      </c>
      <c r="AB59" s="1">
        <v>1309</v>
      </c>
      <c r="AC59" s="1">
        <v>1315</v>
      </c>
      <c r="AD59" s="1">
        <v>1354</v>
      </c>
      <c r="AE59" s="1">
        <v>1390</v>
      </c>
      <c r="AF59" s="1">
        <v>1372</v>
      </c>
      <c r="AG59" s="1">
        <v>1412</v>
      </c>
      <c r="AH59" s="1">
        <v>1375</v>
      </c>
      <c r="AI59" s="11">
        <v>1362</v>
      </c>
      <c r="AJ59" s="67">
        <f t="shared" si="7"/>
        <v>1322.4516129032259</v>
      </c>
      <c r="AK59" s="68">
        <f t="shared" si="8"/>
        <v>46.940983308602462</v>
      </c>
      <c r="AL59" s="69">
        <f t="shared" si="9"/>
        <v>3.549542595781726E-2</v>
      </c>
      <c r="AP59" s="1">
        <v>53</v>
      </c>
      <c r="AQ59" s="73">
        <f t="shared" si="0"/>
        <v>8.1413210445468509E-2</v>
      </c>
      <c r="AR59" s="4">
        <v>-3.3396687483030166E-2</v>
      </c>
      <c r="AS59" s="4">
        <v>-3.505786249149085E-2</v>
      </c>
    </row>
    <row r="60" spans="4:45" x14ac:dyDescent="0.3">
      <c r="D60" s="30">
        <v>30</v>
      </c>
      <c r="E60" s="1">
        <v>1370</v>
      </c>
      <c r="F60" s="1">
        <v>1419</v>
      </c>
      <c r="G60" s="1">
        <v>1335</v>
      </c>
      <c r="H60" s="1">
        <v>1462</v>
      </c>
      <c r="I60" s="1">
        <v>1341</v>
      </c>
      <c r="J60" s="1">
        <v>1410</v>
      </c>
      <c r="K60" s="1">
        <v>1381</v>
      </c>
      <c r="L60" s="1">
        <v>1411</v>
      </c>
      <c r="M60" s="1">
        <v>1383</v>
      </c>
      <c r="N60" s="1">
        <v>1385</v>
      </c>
      <c r="O60" s="1">
        <v>1409</v>
      </c>
      <c r="P60" s="1">
        <v>1442</v>
      </c>
      <c r="Q60" s="1">
        <v>1403</v>
      </c>
      <c r="R60" s="1">
        <v>1507</v>
      </c>
      <c r="S60" s="1">
        <v>1428</v>
      </c>
      <c r="T60" s="1">
        <v>1452</v>
      </c>
      <c r="U60" s="1">
        <v>1466</v>
      </c>
      <c r="V60" s="1">
        <v>1462</v>
      </c>
      <c r="W60" s="1">
        <v>1449</v>
      </c>
      <c r="X60" s="1">
        <v>1508</v>
      </c>
      <c r="Y60" s="1">
        <v>1382</v>
      </c>
      <c r="Z60" s="1">
        <v>1359</v>
      </c>
      <c r="AA60" s="1">
        <v>1403</v>
      </c>
      <c r="AB60" s="1">
        <v>1413</v>
      </c>
      <c r="AC60" s="1">
        <v>1436</v>
      </c>
      <c r="AD60" s="1">
        <v>1460</v>
      </c>
      <c r="AE60" s="1">
        <v>1489</v>
      </c>
      <c r="AF60" s="1">
        <v>1477</v>
      </c>
      <c r="AG60" s="1">
        <v>1515</v>
      </c>
      <c r="AH60" s="1">
        <v>1484</v>
      </c>
      <c r="AI60" s="11">
        <v>1456</v>
      </c>
      <c r="AJ60" s="67">
        <f t="shared" si="7"/>
        <v>1428.9354838709678</v>
      </c>
      <c r="AK60" s="68">
        <f t="shared" si="8"/>
        <v>48.769481908170796</v>
      </c>
      <c r="AL60" s="69">
        <f t="shared" si="9"/>
        <v>3.4129939705923533E-2</v>
      </c>
      <c r="AP60" s="1">
        <v>54</v>
      </c>
      <c r="AQ60" s="73">
        <f t="shared" si="0"/>
        <v>8.294930875576037E-2</v>
      </c>
      <c r="AR60" s="4">
        <v>-3.3166458072590693E-2</v>
      </c>
      <c r="AS60" s="4">
        <v>-3.4739454094292806E-2</v>
      </c>
    </row>
    <row r="61" spans="4:45" x14ac:dyDescent="0.3">
      <c r="D61" s="30">
        <v>35</v>
      </c>
      <c r="E61" s="1">
        <v>1490</v>
      </c>
      <c r="F61" s="1">
        <v>1537</v>
      </c>
      <c r="G61" s="1">
        <v>1446</v>
      </c>
      <c r="H61" s="1">
        <v>1553</v>
      </c>
      <c r="I61" s="1">
        <v>1435</v>
      </c>
      <c r="J61" s="1">
        <v>1515</v>
      </c>
      <c r="K61" s="1">
        <v>1489</v>
      </c>
      <c r="L61" s="1">
        <v>1522</v>
      </c>
      <c r="M61" s="1">
        <v>1493</v>
      </c>
      <c r="N61" s="1">
        <v>1491</v>
      </c>
      <c r="O61" s="1">
        <v>1508</v>
      </c>
      <c r="P61" s="1">
        <v>1558</v>
      </c>
      <c r="Q61" s="1">
        <v>1504</v>
      </c>
      <c r="R61" s="1">
        <v>1597</v>
      </c>
      <c r="S61" s="1">
        <v>1536</v>
      </c>
      <c r="T61" s="1">
        <v>1544</v>
      </c>
      <c r="U61" s="1">
        <v>1581</v>
      </c>
      <c r="V61" s="1">
        <v>1569</v>
      </c>
      <c r="W61" s="1">
        <v>1557</v>
      </c>
      <c r="X61" s="1">
        <v>1628</v>
      </c>
      <c r="Y61" s="1">
        <v>1475</v>
      </c>
      <c r="Z61" s="1">
        <v>1466</v>
      </c>
      <c r="AA61" s="1">
        <v>1500</v>
      </c>
      <c r="AB61" s="1">
        <v>1522</v>
      </c>
      <c r="AC61" s="1">
        <v>1551</v>
      </c>
      <c r="AD61" s="1">
        <v>1557</v>
      </c>
      <c r="AE61" s="1">
        <v>1591</v>
      </c>
      <c r="AF61" s="1">
        <v>1591</v>
      </c>
      <c r="AG61" s="1">
        <v>1614</v>
      </c>
      <c r="AH61" s="1">
        <v>1592</v>
      </c>
      <c r="AI61" s="11">
        <v>1541</v>
      </c>
      <c r="AJ61" s="67">
        <f t="shared" si="7"/>
        <v>1533.9677419354839</v>
      </c>
      <c r="AK61" s="68">
        <f t="shared" si="8"/>
        <v>48.808799664929097</v>
      </c>
      <c r="AL61" s="69">
        <f t="shared" si="9"/>
        <v>3.181866106476567E-2</v>
      </c>
      <c r="AP61" s="1">
        <v>55</v>
      </c>
      <c r="AQ61" s="73">
        <f t="shared" si="0"/>
        <v>8.4485407066052232E-2</v>
      </c>
      <c r="AR61" s="4">
        <v>-3.30967315945856E-2</v>
      </c>
      <c r="AS61" s="4">
        <v>-3.4717494894486042E-2</v>
      </c>
    </row>
    <row r="62" spans="4:45" x14ac:dyDescent="0.3">
      <c r="D62" s="30">
        <v>40</v>
      </c>
      <c r="E62" s="1">
        <v>1592</v>
      </c>
      <c r="F62" s="1">
        <v>1634</v>
      </c>
      <c r="G62" s="1">
        <v>1532</v>
      </c>
      <c r="H62" s="1">
        <v>1653</v>
      </c>
      <c r="I62" s="1">
        <v>1550</v>
      </c>
      <c r="J62" s="1">
        <v>1623</v>
      </c>
      <c r="K62" s="1">
        <v>1577</v>
      </c>
      <c r="L62" s="1">
        <v>1631</v>
      </c>
      <c r="M62" s="1">
        <v>1593</v>
      </c>
      <c r="N62" s="1">
        <v>1608</v>
      </c>
      <c r="O62" s="1">
        <v>1613</v>
      </c>
      <c r="P62" s="1">
        <v>1675</v>
      </c>
      <c r="Q62" s="1">
        <v>1612</v>
      </c>
      <c r="R62" s="1">
        <v>1692</v>
      </c>
      <c r="S62" s="1">
        <v>1634</v>
      </c>
      <c r="T62" s="1">
        <v>1637</v>
      </c>
      <c r="U62" s="1">
        <v>1678</v>
      </c>
      <c r="V62" s="1">
        <v>1671</v>
      </c>
      <c r="W62" s="1">
        <v>1650</v>
      </c>
      <c r="X62" s="1">
        <v>1730</v>
      </c>
      <c r="Y62" s="1">
        <v>1566</v>
      </c>
      <c r="Z62" s="1">
        <v>1555</v>
      </c>
      <c r="AA62" s="1">
        <v>1584</v>
      </c>
      <c r="AB62" s="1">
        <v>1628</v>
      </c>
      <c r="AC62" s="1">
        <v>1646</v>
      </c>
      <c r="AD62" s="1">
        <v>1653</v>
      </c>
      <c r="AE62" s="1">
        <v>1686</v>
      </c>
      <c r="AF62" s="1">
        <v>1677</v>
      </c>
      <c r="AG62" s="1">
        <v>1725</v>
      </c>
      <c r="AH62" s="1">
        <v>1689</v>
      </c>
      <c r="AI62" s="11">
        <v>1616</v>
      </c>
      <c r="AJ62" s="67">
        <f t="shared" si="7"/>
        <v>1632.5806451612902</v>
      </c>
      <c r="AK62" s="68">
        <f t="shared" si="8"/>
        <v>49.700284501900917</v>
      </c>
      <c r="AL62" s="69">
        <f t="shared" si="9"/>
        <v>3.044277454176899E-2</v>
      </c>
      <c r="AP62" s="1">
        <v>56</v>
      </c>
      <c r="AQ62" s="73">
        <f t="shared" si="0"/>
        <v>8.6021505376344093E-2</v>
      </c>
      <c r="AR62" s="4">
        <v>-3.3072236727589209E-2</v>
      </c>
      <c r="AS62" s="4">
        <v>-3.4692036414336061E-2</v>
      </c>
    </row>
    <row r="63" spans="4:45" x14ac:dyDescent="0.3">
      <c r="D63" s="30">
        <v>45</v>
      </c>
      <c r="E63" s="1">
        <v>1712</v>
      </c>
      <c r="F63" s="1">
        <v>1741</v>
      </c>
      <c r="G63" s="1">
        <v>1626</v>
      </c>
      <c r="H63" s="1">
        <v>1775</v>
      </c>
      <c r="I63" s="1">
        <v>1652</v>
      </c>
      <c r="J63" s="1">
        <v>1741</v>
      </c>
      <c r="K63" s="1">
        <v>1684</v>
      </c>
      <c r="L63" s="1">
        <v>1735</v>
      </c>
      <c r="M63" s="1">
        <v>1713</v>
      </c>
      <c r="N63" s="1">
        <v>1716</v>
      </c>
      <c r="O63" s="1">
        <v>1714</v>
      </c>
      <c r="P63" s="1">
        <v>1796</v>
      </c>
      <c r="Q63" s="1">
        <v>1713</v>
      </c>
      <c r="R63" s="1">
        <v>1810</v>
      </c>
      <c r="S63" s="1">
        <v>1731</v>
      </c>
      <c r="T63" s="1">
        <v>1740</v>
      </c>
      <c r="U63" s="1">
        <v>1787</v>
      </c>
      <c r="V63" s="1">
        <v>1773</v>
      </c>
      <c r="W63" s="1">
        <v>1742</v>
      </c>
      <c r="X63" s="1">
        <v>1829</v>
      </c>
      <c r="Y63" s="1">
        <v>1659</v>
      </c>
      <c r="Z63" s="1">
        <v>1656</v>
      </c>
      <c r="AA63" s="1">
        <v>1670</v>
      </c>
      <c r="AB63" s="1">
        <v>1733</v>
      </c>
      <c r="AC63" s="1">
        <v>1733</v>
      </c>
      <c r="AD63" s="1">
        <v>1745</v>
      </c>
      <c r="AE63" s="1">
        <v>1779</v>
      </c>
      <c r="AF63" s="1">
        <v>1776</v>
      </c>
      <c r="AG63" s="1">
        <v>1821</v>
      </c>
      <c r="AH63" s="1">
        <v>1779</v>
      </c>
      <c r="AI63" s="11">
        <v>1692</v>
      </c>
      <c r="AJ63" s="67">
        <f t="shared" si="7"/>
        <v>1734.6129032258063</v>
      </c>
      <c r="AK63" s="68">
        <f t="shared" si="8"/>
        <v>51.285265862854367</v>
      </c>
      <c r="AL63" s="69">
        <f t="shared" si="9"/>
        <v>2.9565827492393681E-2</v>
      </c>
      <c r="AP63" s="1">
        <v>57</v>
      </c>
      <c r="AQ63" s="73">
        <f t="shared" si="0"/>
        <v>8.755760368663594E-2</v>
      </c>
      <c r="AR63" s="4">
        <v>-3.2896472864807888E-2</v>
      </c>
      <c r="AS63" s="4">
        <v>-3.4281965061920737E-2</v>
      </c>
    </row>
    <row r="64" spans="4:45" x14ac:dyDescent="0.3">
      <c r="D64" s="30">
        <v>50</v>
      </c>
      <c r="E64" s="1">
        <v>1822</v>
      </c>
      <c r="F64" s="1">
        <v>1868</v>
      </c>
      <c r="G64" s="1">
        <v>1725</v>
      </c>
      <c r="H64" s="1">
        <v>1896</v>
      </c>
      <c r="I64" s="1">
        <v>1763</v>
      </c>
      <c r="J64" s="1">
        <v>1857</v>
      </c>
      <c r="K64" s="1">
        <v>1802</v>
      </c>
      <c r="L64" s="1">
        <v>1846</v>
      </c>
      <c r="M64" s="1">
        <v>1834</v>
      </c>
      <c r="N64" s="1">
        <v>1821</v>
      </c>
      <c r="O64" s="1">
        <v>1823</v>
      </c>
      <c r="P64" s="1">
        <v>1924</v>
      </c>
      <c r="Q64" s="1">
        <v>1819</v>
      </c>
      <c r="R64" s="1">
        <v>1910</v>
      </c>
      <c r="S64" s="1">
        <v>1840</v>
      </c>
      <c r="T64" s="1">
        <v>1846</v>
      </c>
      <c r="U64" s="1">
        <v>1910</v>
      </c>
      <c r="V64" s="1">
        <v>1868</v>
      </c>
      <c r="W64" s="1">
        <v>1842</v>
      </c>
      <c r="X64" s="1">
        <v>1938</v>
      </c>
      <c r="Y64" s="1">
        <v>1747</v>
      </c>
      <c r="Z64" s="1">
        <v>1756</v>
      </c>
      <c r="AA64" s="1">
        <v>1765</v>
      </c>
      <c r="AB64" s="1">
        <v>1844</v>
      </c>
      <c r="AC64" s="1">
        <v>1849</v>
      </c>
      <c r="AD64" s="1">
        <v>1860</v>
      </c>
      <c r="AE64" s="1">
        <v>1884</v>
      </c>
      <c r="AF64" s="1">
        <v>1871</v>
      </c>
      <c r="AG64" s="1">
        <v>1928</v>
      </c>
      <c r="AH64" s="1">
        <v>1875</v>
      </c>
      <c r="AI64" s="11">
        <v>1774</v>
      </c>
      <c r="AJ64" s="67">
        <f t="shared" si="7"/>
        <v>1842.1612903225807</v>
      </c>
      <c r="AK64" s="68">
        <f t="shared" si="8"/>
        <v>55.221431089866769</v>
      </c>
      <c r="AL64" s="69">
        <f t="shared" si="9"/>
        <v>2.9976436580206801E-2</v>
      </c>
      <c r="AP64" s="1">
        <v>58</v>
      </c>
      <c r="AQ64" s="73">
        <f t="shared" si="0"/>
        <v>8.9093701996927802E-2</v>
      </c>
      <c r="AR64" s="4">
        <v>-3.2693223297889262E-2</v>
      </c>
      <c r="AS64" s="4">
        <v>-3.4253092293054233E-2</v>
      </c>
    </row>
    <row r="65" spans="2:45" x14ac:dyDescent="0.3">
      <c r="D65" s="30">
        <v>55</v>
      </c>
      <c r="E65" s="1">
        <v>1941</v>
      </c>
      <c r="F65" s="1">
        <v>1988</v>
      </c>
      <c r="G65" s="1">
        <v>1837</v>
      </c>
      <c r="H65" s="1">
        <v>2008</v>
      </c>
      <c r="I65" s="1">
        <v>1898</v>
      </c>
      <c r="J65" s="1">
        <v>2000</v>
      </c>
      <c r="K65" s="1">
        <v>1908</v>
      </c>
      <c r="L65" s="1">
        <v>1962</v>
      </c>
      <c r="M65" s="1">
        <v>1961</v>
      </c>
      <c r="N65" s="1">
        <v>1934</v>
      </c>
      <c r="O65" s="1">
        <v>1928</v>
      </c>
      <c r="P65" s="1">
        <v>2061</v>
      </c>
      <c r="Q65" s="1">
        <v>1947</v>
      </c>
      <c r="R65" s="1">
        <v>2032</v>
      </c>
      <c r="S65" s="1">
        <v>1952</v>
      </c>
      <c r="T65" s="1">
        <v>1955</v>
      </c>
      <c r="U65" s="1">
        <v>2045</v>
      </c>
      <c r="V65" s="1">
        <v>2004</v>
      </c>
      <c r="W65" s="1">
        <v>1956</v>
      </c>
      <c r="X65" s="1">
        <v>2061</v>
      </c>
      <c r="Y65" s="1">
        <v>1853</v>
      </c>
      <c r="Z65" s="1">
        <v>1848</v>
      </c>
      <c r="AA65" s="1">
        <v>1872</v>
      </c>
      <c r="AB65" s="1">
        <v>1951</v>
      </c>
      <c r="AC65" s="1">
        <v>1969</v>
      </c>
      <c r="AD65" s="1">
        <v>1973</v>
      </c>
      <c r="AE65" s="1">
        <v>2006</v>
      </c>
      <c r="AF65" s="1">
        <v>1970</v>
      </c>
      <c r="AG65" s="1">
        <v>2047</v>
      </c>
      <c r="AH65" s="1">
        <v>1983</v>
      </c>
      <c r="AI65" s="11">
        <v>1876</v>
      </c>
      <c r="AJ65" s="67">
        <f t="shared" si="7"/>
        <v>1958.9032258064517</v>
      </c>
      <c r="AK65" s="68">
        <f t="shared" si="8"/>
        <v>61.333163861383447</v>
      </c>
      <c r="AL65" s="69">
        <f t="shared" si="9"/>
        <v>3.1309950922222551E-2</v>
      </c>
      <c r="AP65" s="1">
        <v>59</v>
      </c>
      <c r="AQ65" s="73">
        <f t="shared" si="0"/>
        <v>9.0629800307219663E-2</v>
      </c>
      <c r="AR65" s="4">
        <v>-3.2229024126755455E-2</v>
      </c>
      <c r="AS65" s="4">
        <v>-3.4139646594613104E-2</v>
      </c>
    </row>
    <row r="66" spans="2:45" x14ac:dyDescent="0.3">
      <c r="D66" s="30">
        <v>60</v>
      </c>
      <c r="E66" s="1">
        <v>2058</v>
      </c>
      <c r="F66" s="1">
        <v>2094</v>
      </c>
      <c r="G66" s="1">
        <v>1931</v>
      </c>
      <c r="H66" s="1">
        <v>2157</v>
      </c>
      <c r="I66" s="1">
        <v>2027</v>
      </c>
      <c r="J66" s="1">
        <v>2132</v>
      </c>
      <c r="K66" s="1">
        <v>2016</v>
      </c>
      <c r="L66" s="1">
        <v>2075</v>
      </c>
      <c r="M66" s="1">
        <v>2087</v>
      </c>
      <c r="N66" s="1">
        <v>2067</v>
      </c>
      <c r="O66" s="1">
        <v>2072</v>
      </c>
      <c r="P66" s="1">
        <v>2201</v>
      </c>
      <c r="Q66" s="1">
        <v>2071</v>
      </c>
      <c r="R66" s="1">
        <v>2159</v>
      </c>
      <c r="S66" s="1">
        <v>2098</v>
      </c>
      <c r="T66" s="1">
        <v>2088</v>
      </c>
      <c r="U66" s="1">
        <v>2181</v>
      </c>
      <c r="V66" s="1">
        <v>2132</v>
      </c>
      <c r="W66" s="1">
        <v>2089</v>
      </c>
      <c r="X66" s="1">
        <v>2213</v>
      </c>
      <c r="Y66" s="1">
        <v>1951</v>
      </c>
      <c r="Z66" s="1">
        <v>1968</v>
      </c>
      <c r="AA66" s="1">
        <v>1989</v>
      </c>
      <c r="AB66" s="1">
        <v>2069</v>
      </c>
      <c r="AC66" s="1">
        <v>2122</v>
      </c>
      <c r="AD66" s="1">
        <v>2112</v>
      </c>
      <c r="AE66" s="1">
        <v>2140</v>
      </c>
      <c r="AF66" s="1">
        <v>2101</v>
      </c>
      <c r="AG66" s="1">
        <v>2187</v>
      </c>
      <c r="AH66" s="1">
        <v>2101</v>
      </c>
      <c r="AI66" s="11">
        <v>2010</v>
      </c>
      <c r="AJ66" s="67">
        <f t="shared" si="7"/>
        <v>2087.0322580645161</v>
      </c>
      <c r="AK66" s="68">
        <f t="shared" si="8"/>
        <v>70.810773130914541</v>
      </c>
      <c r="AL66" s="69">
        <f t="shared" si="9"/>
        <v>3.3928930833385128E-2</v>
      </c>
      <c r="AP66" s="1">
        <v>60</v>
      </c>
      <c r="AQ66" s="73">
        <f t="shared" si="0"/>
        <v>9.2165898617511524E-2</v>
      </c>
      <c r="AR66" s="4">
        <v>-3.1358214697960671E-2</v>
      </c>
      <c r="AS66" s="4">
        <v>-3.3624482826558118E-2</v>
      </c>
    </row>
    <row r="67" spans="2:45" x14ac:dyDescent="0.3">
      <c r="D67" s="30">
        <v>65</v>
      </c>
      <c r="E67" s="1">
        <v>2182</v>
      </c>
      <c r="F67" s="1">
        <v>2212</v>
      </c>
      <c r="G67" s="1">
        <v>2025</v>
      </c>
      <c r="H67" s="1">
        <v>2283</v>
      </c>
      <c r="I67" s="1">
        <v>2165</v>
      </c>
      <c r="J67" s="1">
        <v>2267</v>
      </c>
      <c r="K67" s="1">
        <v>2113</v>
      </c>
      <c r="L67" s="1">
        <v>2176</v>
      </c>
      <c r="M67" s="1">
        <v>2226</v>
      </c>
      <c r="N67" s="1">
        <v>2191</v>
      </c>
      <c r="O67" s="1">
        <v>2201</v>
      </c>
      <c r="P67" s="1">
        <v>2364</v>
      </c>
      <c r="Q67" s="1">
        <v>2198</v>
      </c>
      <c r="R67" s="1">
        <v>2267</v>
      </c>
      <c r="S67" s="1">
        <v>2269</v>
      </c>
      <c r="T67" s="1">
        <v>2221</v>
      </c>
      <c r="U67" s="1">
        <v>2342</v>
      </c>
      <c r="V67" s="1">
        <v>2264</v>
      </c>
      <c r="W67" s="1">
        <v>2214</v>
      </c>
      <c r="X67" s="1">
        <v>2337</v>
      </c>
      <c r="Y67" s="1">
        <v>2059</v>
      </c>
      <c r="Z67" s="1">
        <v>2076</v>
      </c>
      <c r="AA67" s="1">
        <v>2118</v>
      </c>
      <c r="AB67" s="1">
        <v>2175</v>
      </c>
      <c r="AC67" s="1">
        <v>2269</v>
      </c>
      <c r="AD67" s="1">
        <v>2267</v>
      </c>
      <c r="AE67" s="1">
        <v>2275</v>
      </c>
      <c r="AF67" s="1">
        <v>2237</v>
      </c>
      <c r="AG67" s="1">
        <v>2322</v>
      </c>
      <c r="AH67" s="1">
        <v>2209</v>
      </c>
      <c r="AI67" s="11">
        <v>2138</v>
      </c>
      <c r="AJ67" s="67">
        <f t="shared" si="7"/>
        <v>2214.9032258064517</v>
      </c>
      <c r="AK67" s="68">
        <f t="shared" si="8"/>
        <v>82.297976823536274</v>
      </c>
      <c r="AL67" s="69">
        <f t="shared" si="9"/>
        <v>3.7156466189881221E-2</v>
      </c>
      <c r="AP67" s="1">
        <v>61</v>
      </c>
      <c r="AQ67" s="73">
        <f t="shared" si="0"/>
        <v>9.3701996927803385E-2</v>
      </c>
      <c r="AR67" s="4">
        <v>-3.1321040666835005E-2</v>
      </c>
      <c r="AS67" s="4">
        <v>-3.3468877072255203E-2</v>
      </c>
    </row>
    <row r="68" spans="2:45" x14ac:dyDescent="0.3">
      <c r="D68" s="30">
        <v>70</v>
      </c>
      <c r="E68" s="1">
        <v>2287</v>
      </c>
      <c r="F68" s="1">
        <v>2319</v>
      </c>
      <c r="G68" s="1">
        <v>2123</v>
      </c>
      <c r="H68" s="1">
        <v>2418</v>
      </c>
      <c r="I68" s="1">
        <v>2290</v>
      </c>
      <c r="J68" s="1">
        <v>2391</v>
      </c>
      <c r="K68" s="1">
        <v>2215</v>
      </c>
      <c r="L68" s="1">
        <v>2291</v>
      </c>
      <c r="M68" s="1">
        <v>2348</v>
      </c>
      <c r="N68" s="1">
        <v>2325</v>
      </c>
      <c r="O68" s="1">
        <v>2327</v>
      </c>
      <c r="P68" s="1">
        <v>2517</v>
      </c>
      <c r="Q68" s="1">
        <v>2311</v>
      </c>
      <c r="R68" s="1">
        <v>2387</v>
      </c>
      <c r="S68" s="1">
        <v>2408</v>
      </c>
      <c r="T68" s="1">
        <v>2338</v>
      </c>
      <c r="U68" s="1">
        <v>2479</v>
      </c>
      <c r="V68" s="1">
        <v>2391</v>
      </c>
      <c r="W68" s="1">
        <v>2326</v>
      </c>
      <c r="X68" s="1">
        <v>2476</v>
      </c>
      <c r="Y68" s="1">
        <v>2154</v>
      </c>
      <c r="Z68" s="1">
        <v>2171</v>
      </c>
      <c r="AA68" s="1">
        <v>2225</v>
      </c>
      <c r="AB68" s="1">
        <v>2300</v>
      </c>
      <c r="AC68" s="1">
        <v>2420</v>
      </c>
      <c r="AD68" s="1">
        <v>2395</v>
      </c>
      <c r="AE68" s="1">
        <v>2406</v>
      </c>
      <c r="AF68" s="1">
        <v>2362</v>
      </c>
      <c r="AG68" s="1">
        <v>2445</v>
      </c>
      <c r="AH68" s="1">
        <v>2339</v>
      </c>
      <c r="AI68" s="11">
        <v>2244</v>
      </c>
      <c r="AJ68" s="67">
        <f t="shared" si="7"/>
        <v>2336.3870967741937</v>
      </c>
      <c r="AK68" s="68">
        <f t="shared" si="8"/>
        <v>95.168859549523816</v>
      </c>
      <c r="AL68" s="69">
        <f t="shared" si="9"/>
        <v>4.0733344093931048E-2</v>
      </c>
      <c r="AP68" s="1">
        <v>62</v>
      </c>
      <c r="AQ68" s="73">
        <f t="shared" si="0"/>
        <v>9.5238095238095233E-2</v>
      </c>
      <c r="AR68" s="4">
        <v>-3.1103709038530748E-2</v>
      </c>
      <c r="AS68" s="4">
        <v>-3.240026449195501E-2</v>
      </c>
    </row>
    <row r="69" spans="2:45" x14ac:dyDescent="0.3">
      <c r="D69" s="30">
        <v>75</v>
      </c>
      <c r="E69" s="1">
        <v>2454</v>
      </c>
      <c r="F69" s="1">
        <v>2472</v>
      </c>
      <c r="G69" s="1">
        <v>2253</v>
      </c>
      <c r="H69" s="1">
        <v>2570</v>
      </c>
      <c r="I69" s="1">
        <v>2444</v>
      </c>
      <c r="J69" s="1">
        <v>2547</v>
      </c>
      <c r="K69" s="1">
        <v>2354</v>
      </c>
      <c r="L69" s="1">
        <v>2431</v>
      </c>
      <c r="M69" s="1">
        <v>2508</v>
      </c>
      <c r="N69" s="1">
        <v>2484</v>
      </c>
      <c r="O69" s="1">
        <v>2470</v>
      </c>
      <c r="P69" s="1">
        <v>2668</v>
      </c>
      <c r="Q69" s="1">
        <v>2456</v>
      </c>
      <c r="R69" s="1">
        <v>2548</v>
      </c>
      <c r="S69" s="1">
        <v>2556</v>
      </c>
      <c r="T69" s="1">
        <v>2475</v>
      </c>
      <c r="U69" s="1">
        <v>2632</v>
      </c>
      <c r="V69" s="1">
        <v>2512</v>
      </c>
      <c r="W69" s="1">
        <v>2449</v>
      </c>
      <c r="X69" s="1">
        <v>2615</v>
      </c>
      <c r="Y69" s="1">
        <v>2281</v>
      </c>
      <c r="Z69" s="1">
        <v>2275</v>
      </c>
      <c r="AA69" s="1">
        <v>2338</v>
      </c>
      <c r="AB69" s="1">
        <v>2425</v>
      </c>
      <c r="AC69" s="1">
        <v>2590</v>
      </c>
      <c r="AD69" s="1">
        <v>2520</v>
      </c>
      <c r="AE69" s="1">
        <v>2540</v>
      </c>
      <c r="AF69" s="1">
        <v>2480</v>
      </c>
      <c r="AG69" s="1">
        <v>2565</v>
      </c>
      <c r="AH69" s="1">
        <v>2449</v>
      </c>
      <c r="AI69" s="11">
        <v>2355</v>
      </c>
      <c r="AJ69" s="67">
        <f t="shared" si="7"/>
        <v>2474.7096774193546</v>
      </c>
      <c r="AK69" s="68">
        <f t="shared" si="8"/>
        <v>103.2873640378748</v>
      </c>
      <c r="AL69" s="69">
        <f t="shared" si="9"/>
        <v>4.1737164153163864E-2</v>
      </c>
      <c r="AP69" s="1">
        <v>63</v>
      </c>
      <c r="AQ69" s="73">
        <f t="shared" si="0"/>
        <v>9.6774193548387094E-2</v>
      </c>
      <c r="AR69" s="4">
        <v>-3.0515647622229622E-2</v>
      </c>
      <c r="AS69" s="4">
        <v>-3.225806451612908E-2</v>
      </c>
    </row>
    <row r="70" spans="2:45" x14ac:dyDescent="0.3">
      <c r="D70" s="30">
        <v>80</v>
      </c>
      <c r="E70" s="1">
        <v>2647</v>
      </c>
      <c r="F70" s="1">
        <v>2683</v>
      </c>
      <c r="G70" s="1">
        <v>2426</v>
      </c>
      <c r="H70" s="1">
        <v>2841</v>
      </c>
      <c r="I70" s="1">
        <v>2645</v>
      </c>
      <c r="J70" s="1">
        <v>2850</v>
      </c>
      <c r="K70" s="1">
        <v>2545</v>
      </c>
      <c r="L70" s="1">
        <v>2655</v>
      </c>
      <c r="M70" s="1">
        <v>2782</v>
      </c>
      <c r="N70" s="1">
        <v>2696</v>
      </c>
      <c r="O70" s="1">
        <v>2687</v>
      </c>
      <c r="P70" s="1">
        <v>2870</v>
      </c>
      <c r="Q70" s="1">
        <v>2704</v>
      </c>
      <c r="R70" s="1">
        <v>2843</v>
      </c>
      <c r="S70" s="1">
        <v>2743</v>
      </c>
      <c r="T70" s="1">
        <v>2662</v>
      </c>
      <c r="U70" s="1">
        <v>2862</v>
      </c>
      <c r="V70" s="1">
        <v>2703</v>
      </c>
      <c r="W70" s="1">
        <v>2621</v>
      </c>
      <c r="X70" s="1">
        <v>2814</v>
      </c>
      <c r="Y70" s="1">
        <v>2475</v>
      </c>
      <c r="Z70" s="1">
        <v>2444</v>
      </c>
      <c r="AA70" s="1">
        <v>2508</v>
      </c>
      <c r="AB70" s="1">
        <v>2662</v>
      </c>
      <c r="AC70" s="1">
        <v>2798</v>
      </c>
      <c r="AD70" s="1">
        <v>2715</v>
      </c>
      <c r="AE70" s="1">
        <v>2705</v>
      </c>
      <c r="AF70" s="1">
        <v>2695</v>
      </c>
      <c r="AG70" s="1">
        <v>2764</v>
      </c>
      <c r="AH70" s="1">
        <v>2598</v>
      </c>
      <c r="AI70" s="11">
        <v>2517</v>
      </c>
      <c r="AJ70" s="67">
        <f t="shared" si="7"/>
        <v>2682.5806451612902</v>
      </c>
      <c r="AK70" s="68">
        <f t="shared" si="8"/>
        <v>123.50675398361778</v>
      </c>
      <c r="AL70" s="69">
        <f t="shared" si="9"/>
        <v>4.604027625651938E-2</v>
      </c>
      <c r="AP70" s="1">
        <v>64</v>
      </c>
      <c r="AQ70" s="73">
        <f t="shared" si="0"/>
        <v>9.8310291858678955E-2</v>
      </c>
      <c r="AR70" s="4">
        <v>-3.0276437033786813E-2</v>
      </c>
      <c r="AS70" s="4">
        <v>-3.2048505846686941E-2</v>
      </c>
    </row>
    <row r="71" spans="2:45" x14ac:dyDescent="0.3">
      <c r="D71" s="30">
        <v>85</v>
      </c>
      <c r="E71" s="1">
        <v>3063</v>
      </c>
      <c r="F71" s="1">
        <v>3120</v>
      </c>
      <c r="G71" s="1">
        <v>2800</v>
      </c>
      <c r="H71" s="1">
        <v>3230</v>
      </c>
      <c r="I71" s="1">
        <v>3014</v>
      </c>
      <c r="J71" s="1">
        <v>3264</v>
      </c>
      <c r="K71" s="1">
        <v>2867</v>
      </c>
      <c r="L71" s="1">
        <v>3073</v>
      </c>
      <c r="M71" s="1">
        <v>3198</v>
      </c>
      <c r="N71" s="1">
        <v>3133</v>
      </c>
      <c r="O71" s="1">
        <v>3045</v>
      </c>
      <c r="P71" s="1">
        <v>3331</v>
      </c>
      <c r="Q71" s="1">
        <v>3049</v>
      </c>
      <c r="R71" s="1">
        <v>3218</v>
      </c>
      <c r="S71" s="1">
        <v>3091</v>
      </c>
      <c r="T71" s="1">
        <v>3072</v>
      </c>
      <c r="U71" s="1">
        <v>3278</v>
      </c>
      <c r="V71" s="1">
        <v>3129</v>
      </c>
      <c r="W71" s="1">
        <v>2968</v>
      </c>
      <c r="X71" s="1">
        <v>3273</v>
      </c>
      <c r="Y71" s="1">
        <v>2813</v>
      </c>
      <c r="Z71" s="1">
        <v>2706</v>
      </c>
      <c r="AA71" s="1">
        <v>2831</v>
      </c>
      <c r="AB71" s="1">
        <v>3047</v>
      </c>
      <c r="AC71" s="1">
        <v>3272</v>
      </c>
      <c r="AD71" s="1">
        <v>3088</v>
      </c>
      <c r="AE71" s="1">
        <v>3044</v>
      </c>
      <c r="AF71" s="1">
        <v>3070</v>
      </c>
      <c r="AG71" s="1">
        <v>3214</v>
      </c>
      <c r="AH71" s="1">
        <v>2943</v>
      </c>
      <c r="AI71" s="11">
        <v>2812</v>
      </c>
      <c r="AJ71" s="67">
        <f t="shared" si="7"/>
        <v>3066.3225806451615</v>
      </c>
      <c r="AK71" s="68">
        <f t="shared" si="8"/>
        <v>162.7159871466792</v>
      </c>
      <c r="AL71" s="69">
        <f t="shared" si="9"/>
        <v>5.3065515081079102E-2</v>
      </c>
      <c r="AP71" s="1">
        <v>65</v>
      </c>
      <c r="AQ71" s="73">
        <f t="shared" si="0"/>
        <v>9.9846390168970817E-2</v>
      </c>
      <c r="AR71" s="4">
        <v>-3.005809547865617E-2</v>
      </c>
      <c r="AS71" s="4">
        <v>-3.1651656903034051E-2</v>
      </c>
    </row>
    <row r="72" spans="2:45" x14ac:dyDescent="0.3">
      <c r="D72" s="30">
        <v>90</v>
      </c>
      <c r="E72" s="1">
        <v>3683</v>
      </c>
      <c r="F72" s="1">
        <v>3683</v>
      </c>
      <c r="G72" s="1">
        <v>3368</v>
      </c>
      <c r="H72" s="1">
        <v>3778</v>
      </c>
      <c r="I72" s="1">
        <v>3623</v>
      </c>
      <c r="J72" s="1">
        <v>3880</v>
      </c>
      <c r="K72" s="1">
        <v>3501</v>
      </c>
      <c r="L72" s="1">
        <v>3604</v>
      </c>
      <c r="M72" s="1">
        <v>3782</v>
      </c>
      <c r="N72" s="1">
        <v>3793</v>
      </c>
      <c r="O72" s="1">
        <v>3619</v>
      </c>
      <c r="P72" s="1">
        <v>3985</v>
      </c>
      <c r="Q72" s="1">
        <v>3570</v>
      </c>
      <c r="R72" s="1">
        <v>3727</v>
      </c>
      <c r="S72" s="1">
        <v>3735</v>
      </c>
      <c r="T72" s="1">
        <v>3660</v>
      </c>
      <c r="U72" s="1">
        <v>3906</v>
      </c>
      <c r="V72" s="1">
        <v>3792</v>
      </c>
      <c r="W72" s="1">
        <v>3638</v>
      </c>
      <c r="X72" s="1">
        <v>3913</v>
      </c>
      <c r="Y72" s="1">
        <v>3363</v>
      </c>
      <c r="Z72" s="1">
        <v>3359</v>
      </c>
      <c r="AA72" s="1">
        <v>3424</v>
      </c>
      <c r="AB72" s="1">
        <v>3600</v>
      </c>
      <c r="AC72" s="1">
        <v>3903</v>
      </c>
      <c r="AD72" s="1">
        <v>3683</v>
      </c>
      <c r="AE72" s="1">
        <v>3745</v>
      </c>
      <c r="AF72" s="1">
        <v>3592</v>
      </c>
      <c r="AG72" s="1">
        <v>3791</v>
      </c>
      <c r="AH72" s="1">
        <v>3641</v>
      </c>
      <c r="AI72" s="11">
        <v>3333</v>
      </c>
      <c r="AJ72" s="67">
        <f t="shared" si="7"/>
        <v>3666.9032258064517</v>
      </c>
      <c r="AK72" s="68">
        <f t="shared" si="8"/>
        <v>174.30478188864274</v>
      </c>
      <c r="AL72" s="69">
        <f t="shared" si="9"/>
        <v>4.7534601039357499E-2</v>
      </c>
      <c r="AP72" s="1">
        <v>66</v>
      </c>
      <c r="AQ72" s="73">
        <f t="shared" ref="AQ72:AQ135" si="10">AP72/651</f>
        <v>0.10138248847926268</v>
      </c>
      <c r="AR72" s="4">
        <v>-3.0045721750489841E-2</v>
      </c>
      <c r="AS72" s="4">
        <v>-3.1540730655774903E-2</v>
      </c>
    </row>
    <row r="73" spans="2:45" x14ac:dyDescent="0.3">
      <c r="D73" s="31">
        <v>95</v>
      </c>
      <c r="E73" s="19">
        <v>4431</v>
      </c>
      <c r="F73" s="19">
        <v>4565</v>
      </c>
      <c r="G73" s="19">
        <v>4162</v>
      </c>
      <c r="H73" s="19">
        <v>4535</v>
      </c>
      <c r="I73" s="19">
        <v>4342</v>
      </c>
      <c r="J73" s="19">
        <v>4575</v>
      </c>
      <c r="K73" s="19">
        <v>4238</v>
      </c>
      <c r="L73" s="19">
        <v>4305</v>
      </c>
      <c r="M73" s="19">
        <v>4564</v>
      </c>
      <c r="N73" s="19">
        <v>4630</v>
      </c>
      <c r="O73" s="19">
        <v>4297</v>
      </c>
      <c r="P73" s="19">
        <v>4745</v>
      </c>
      <c r="Q73" s="19">
        <v>4228</v>
      </c>
      <c r="R73" s="19">
        <v>4390</v>
      </c>
      <c r="S73" s="19">
        <v>4412</v>
      </c>
      <c r="T73" s="19">
        <v>4495</v>
      </c>
      <c r="U73" s="19">
        <v>4566</v>
      </c>
      <c r="V73" s="19">
        <v>4579</v>
      </c>
      <c r="W73" s="19">
        <v>4487</v>
      </c>
      <c r="X73" s="19">
        <v>4711</v>
      </c>
      <c r="Y73" s="19">
        <v>4087</v>
      </c>
      <c r="Z73" s="19">
        <v>4163</v>
      </c>
      <c r="AA73" s="19">
        <v>4220</v>
      </c>
      <c r="AB73" s="19">
        <v>4268</v>
      </c>
      <c r="AC73" s="19">
        <v>4755</v>
      </c>
      <c r="AD73" s="19">
        <v>4299</v>
      </c>
      <c r="AE73" s="19">
        <v>4445</v>
      </c>
      <c r="AF73" s="19">
        <v>4254</v>
      </c>
      <c r="AG73" s="19">
        <v>4436</v>
      </c>
      <c r="AH73" s="19">
        <v>4437</v>
      </c>
      <c r="AI73" s="20">
        <v>4026</v>
      </c>
      <c r="AJ73" s="70">
        <f t="shared" si="7"/>
        <v>4407.9677419354839</v>
      </c>
      <c r="AK73" s="71">
        <f t="shared" si="8"/>
        <v>190.48927946579528</v>
      </c>
      <c r="AL73" s="72">
        <f t="shared" si="9"/>
        <v>4.3214762588565089E-2</v>
      </c>
      <c r="AP73" s="1">
        <v>67</v>
      </c>
      <c r="AQ73" s="73">
        <f t="shared" si="10"/>
        <v>0.10291858678955453</v>
      </c>
      <c r="AR73" s="4">
        <v>-2.9945999018163968E-2</v>
      </c>
      <c r="AS73" s="4">
        <v>-3.1362618096815079E-2</v>
      </c>
    </row>
    <row r="74" spans="2:45" x14ac:dyDescent="0.3">
      <c r="AP74" s="1">
        <v>68</v>
      </c>
      <c r="AQ74" s="73">
        <f t="shared" si="10"/>
        <v>0.10445468509984639</v>
      </c>
      <c r="AR74" s="4">
        <v>-2.9727497935590451E-2</v>
      </c>
      <c r="AS74" s="4">
        <v>-3.1243219787372486E-2</v>
      </c>
    </row>
    <row r="75" spans="2:45" x14ac:dyDescent="0.3">
      <c r="AP75" s="1">
        <v>69</v>
      </c>
      <c r="AQ75" s="73">
        <f t="shared" si="10"/>
        <v>0.10599078341013825</v>
      </c>
      <c r="AR75" s="4">
        <v>-2.9519123948579626E-2</v>
      </c>
      <c r="AS75" s="4">
        <v>-3.0960997185363923E-2</v>
      </c>
    </row>
    <row r="76" spans="2:45" ht="18" x14ac:dyDescent="0.35">
      <c r="B76" s="5" t="s">
        <v>48</v>
      </c>
      <c r="C76" s="33"/>
      <c r="D76" s="33"/>
      <c r="E76" s="33"/>
      <c r="F76" s="33"/>
      <c r="G76" s="33"/>
      <c r="H76" s="33"/>
      <c r="I76" s="33"/>
      <c r="J76" s="33"/>
      <c r="K76" s="33"/>
      <c r="L76" s="33"/>
      <c r="M76" s="33"/>
      <c r="N76" s="33"/>
      <c r="O76" s="33"/>
      <c r="P76" s="33"/>
      <c r="Q76" s="33"/>
      <c r="R76" s="33"/>
      <c r="S76" s="33"/>
      <c r="T76" s="1"/>
      <c r="U76" s="1"/>
      <c r="V76" s="33"/>
      <c r="W76" s="1"/>
      <c r="X76" s="33"/>
      <c r="Y76" s="1"/>
      <c r="Z76" s="32" t="s">
        <v>54</v>
      </c>
      <c r="AA76" s="33"/>
      <c r="AB76" s="33"/>
      <c r="AC76" s="33"/>
      <c r="AD76" s="33"/>
      <c r="AE76" s="33"/>
      <c r="AF76" s="33"/>
      <c r="AG76" s="33"/>
      <c r="AH76" s="32" t="s">
        <v>49</v>
      </c>
      <c r="AI76" s="1"/>
      <c r="AP76" s="1">
        <v>70</v>
      </c>
      <c r="AQ76" s="73">
        <f t="shared" si="10"/>
        <v>0.10752688172043011</v>
      </c>
      <c r="AR76" s="4">
        <v>-2.8987104596054178E-2</v>
      </c>
      <c r="AS76" s="4">
        <v>-3.0447193149381543E-2</v>
      </c>
    </row>
    <row r="77" spans="2:45" ht="15.6" x14ac:dyDescent="0.3">
      <c r="B77" s="40"/>
      <c r="C77" s="41"/>
      <c r="D77" s="57" t="s">
        <v>0</v>
      </c>
      <c r="E77" s="8">
        <v>24.48</v>
      </c>
      <c r="F77" s="8">
        <v>23.22</v>
      </c>
      <c r="G77" s="8">
        <v>22.54</v>
      </c>
      <c r="H77" s="8">
        <v>26.41</v>
      </c>
      <c r="I77" s="8">
        <v>24.11</v>
      </c>
      <c r="J77" s="8">
        <v>23</v>
      </c>
      <c r="K77" s="8">
        <v>27.37</v>
      </c>
      <c r="L77" s="8">
        <v>27.86</v>
      </c>
      <c r="M77" s="8">
        <v>22.6</v>
      </c>
      <c r="N77" s="8">
        <v>22.01</v>
      </c>
      <c r="O77" s="8">
        <v>27.44</v>
      </c>
      <c r="P77" s="8">
        <v>24.18</v>
      </c>
      <c r="Q77" s="8">
        <v>21.84</v>
      </c>
      <c r="R77" s="8">
        <v>26.48</v>
      </c>
      <c r="S77" s="8">
        <v>23.4</v>
      </c>
      <c r="T77" s="8">
        <v>23.64</v>
      </c>
      <c r="U77" s="8">
        <v>25.75</v>
      </c>
      <c r="V77" s="8">
        <v>28.03</v>
      </c>
      <c r="W77" s="8">
        <v>22.59</v>
      </c>
      <c r="X77" s="8">
        <v>26.9</v>
      </c>
      <c r="Y77" s="8">
        <v>21.94</v>
      </c>
      <c r="Z77" s="8">
        <v>21.78</v>
      </c>
      <c r="AA77" s="8">
        <v>23.33</v>
      </c>
      <c r="AB77" s="8">
        <v>26.17</v>
      </c>
      <c r="AC77" s="8">
        <v>25.39</v>
      </c>
      <c r="AD77" s="8">
        <v>24.23</v>
      </c>
      <c r="AE77" s="8">
        <v>25.31</v>
      </c>
      <c r="AF77" s="8">
        <v>22.27</v>
      </c>
      <c r="AG77" s="8">
        <v>21.76</v>
      </c>
      <c r="AH77" s="8">
        <v>22.09</v>
      </c>
      <c r="AI77" s="9">
        <v>23.94</v>
      </c>
      <c r="AP77" s="1">
        <v>71</v>
      </c>
      <c r="AQ77" s="73">
        <f t="shared" si="10"/>
        <v>0.10906298003072197</v>
      </c>
      <c r="AR77" s="4">
        <v>-2.8795150290477339E-2</v>
      </c>
      <c r="AS77" s="4">
        <v>-3.0190239867659268E-2</v>
      </c>
    </row>
    <row r="78" spans="2:45" ht="15.6" x14ac:dyDescent="0.3">
      <c r="B78" s="30"/>
      <c r="D78" s="58" t="s">
        <v>1</v>
      </c>
      <c r="E78" s="1">
        <v>898</v>
      </c>
      <c r="F78" s="1">
        <v>903</v>
      </c>
      <c r="G78" s="1">
        <v>907</v>
      </c>
      <c r="H78" s="1">
        <v>911</v>
      </c>
      <c r="I78" s="1">
        <v>917</v>
      </c>
      <c r="J78" s="1">
        <v>923</v>
      </c>
      <c r="K78" s="1">
        <v>924</v>
      </c>
      <c r="L78" s="1">
        <v>924</v>
      </c>
      <c r="M78" s="1">
        <v>924</v>
      </c>
      <c r="N78" s="1">
        <v>925</v>
      </c>
      <c r="O78" s="1">
        <v>944</v>
      </c>
      <c r="P78" s="1">
        <v>945</v>
      </c>
      <c r="Q78" s="1">
        <v>946</v>
      </c>
      <c r="R78" s="1">
        <v>947</v>
      </c>
      <c r="S78" s="1">
        <v>952</v>
      </c>
      <c r="T78" s="1">
        <v>953</v>
      </c>
      <c r="U78" s="1">
        <v>953</v>
      </c>
      <c r="V78" s="1">
        <v>966</v>
      </c>
      <c r="W78" s="1">
        <v>970</v>
      </c>
      <c r="X78" s="1">
        <v>972</v>
      </c>
      <c r="Y78" s="1">
        <v>974</v>
      </c>
      <c r="Z78" s="1">
        <v>977</v>
      </c>
      <c r="AA78" s="1">
        <v>983</v>
      </c>
      <c r="AB78" s="1">
        <v>983</v>
      </c>
      <c r="AC78" s="1">
        <v>992</v>
      </c>
      <c r="AD78" s="1">
        <v>997</v>
      </c>
      <c r="AE78" s="1">
        <v>1013</v>
      </c>
      <c r="AF78" s="1">
        <v>1013</v>
      </c>
      <c r="AG78" s="1">
        <v>1014</v>
      </c>
      <c r="AH78" s="1">
        <v>1039</v>
      </c>
      <c r="AI78" s="11">
        <v>1074</v>
      </c>
      <c r="AP78" s="1">
        <v>72</v>
      </c>
      <c r="AQ78" s="73">
        <f t="shared" si="10"/>
        <v>0.11059907834101383</v>
      </c>
      <c r="AR78" s="4">
        <v>-2.8618928868305454E-2</v>
      </c>
      <c r="AS78" s="4">
        <v>-2.8920761815189305E-2</v>
      </c>
    </row>
    <row r="79" spans="2:45" ht="15.6" x14ac:dyDescent="0.3">
      <c r="B79" s="30"/>
      <c r="D79" s="58" t="s">
        <v>2</v>
      </c>
      <c r="E79" s="12" t="s">
        <v>3</v>
      </c>
      <c r="F79" s="12" t="s">
        <v>3</v>
      </c>
      <c r="G79" s="12" t="s">
        <v>3</v>
      </c>
      <c r="H79" s="12" t="s">
        <v>3</v>
      </c>
      <c r="I79" s="12" t="s">
        <v>3</v>
      </c>
      <c r="J79" s="12" t="s">
        <v>3</v>
      </c>
      <c r="K79" s="12" t="s">
        <v>3</v>
      </c>
      <c r="L79" s="12" t="s">
        <v>3</v>
      </c>
      <c r="M79" s="12" t="s">
        <v>4</v>
      </c>
      <c r="N79" s="12" t="s">
        <v>3</v>
      </c>
      <c r="O79" s="12" t="s">
        <v>4</v>
      </c>
      <c r="P79" s="12" t="s">
        <v>4</v>
      </c>
      <c r="Q79" s="12" t="s">
        <v>4</v>
      </c>
      <c r="R79" s="12" t="s">
        <v>4</v>
      </c>
      <c r="S79" s="12" t="s">
        <v>4</v>
      </c>
      <c r="T79" s="12" t="s">
        <v>3</v>
      </c>
      <c r="U79" s="12" t="s">
        <v>3</v>
      </c>
      <c r="V79" s="12" t="s">
        <v>3</v>
      </c>
      <c r="W79" s="12" t="s">
        <v>3</v>
      </c>
      <c r="X79" s="12" t="s">
        <v>3</v>
      </c>
      <c r="Y79" s="12" t="s">
        <v>3</v>
      </c>
      <c r="Z79" s="12" t="s">
        <v>3</v>
      </c>
      <c r="AA79" s="12" t="s">
        <v>3</v>
      </c>
      <c r="AB79" s="12" t="s">
        <v>3</v>
      </c>
      <c r="AC79" s="12" t="s">
        <v>4</v>
      </c>
      <c r="AD79" s="12" t="s">
        <v>3</v>
      </c>
      <c r="AE79" s="12" t="s">
        <v>3</v>
      </c>
      <c r="AF79" s="12" t="s">
        <v>3</v>
      </c>
      <c r="AG79" s="12" t="s">
        <v>3</v>
      </c>
      <c r="AH79" s="12" t="s">
        <v>3</v>
      </c>
      <c r="AI79" s="13" t="s">
        <v>3</v>
      </c>
      <c r="AP79" s="1">
        <v>73</v>
      </c>
      <c r="AQ79" s="73">
        <f t="shared" si="10"/>
        <v>0.11213517665130568</v>
      </c>
      <c r="AR79" s="4">
        <v>-2.8280018544274456E-2</v>
      </c>
      <c r="AS79" s="4">
        <v>-2.8795150290477339E-2</v>
      </c>
    </row>
    <row r="80" spans="2:45" ht="15.6" x14ac:dyDescent="0.3">
      <c r="B80" s="26" t="s">
        <v>37</v>
      </c>
      <c r="C80" s="48" t="s">
        <v>55</v>
      </c>
      <c r="D80" s="59" t="s">
        <v>56</v>
      </c>
      <c r="E80" s="27" t="s">
        <v>6</v>
      </c>
      <c r="F80" s="27" t="s">
        <v>14</v>
      </c>
      <c r="G80" s="27" t="s">
        <v>7</v>
      </c>
      <c r="H80" s="27" t="s">
        <v>8</v>
      </c>
      <c r="I80" s="27" t="s">
        <v>12</v>
      </c>
      <c r="J80" s="27" t="s">
        <v>13</v>
      </c>
      <c r="K80" s="27" t="s">
        <v>15</v>
      </c>
      <c r="L80" s="27" t="s">
        <v>10</v>
      </c>
      <c r="M80" s="27" t="s">
        <v>9</v>
      </c>
      <c r="N80" s="27" t="s">
        <v>11</v>
      </c>
      <c r="O80" s="27" t="s">
        <v>20</v>
      </c>
      <c r="P80" s="27" t="s">
        <v>18</v>
      </c>
      <c r="Q80" s="27" t="s">
        <v>19</v>
      </c>
      <c r="R80" s="27" t="s">
        <v>16</v>
      </c>
      <c r="S80" s="27" t="s">
        <v>22</v>
      </c>
      <c r="T80" s="27" t="s">
        <v>23</v>
      </c>
      <c r="U80" s="27" t="s">
        <v>21</v>
      </c>
      <c r="V80" s="27" t="s">
        <v>27</v>
      </c>
      <c r="W80" s="27" t="s">
        <v>17</v>
      </c>
      <c r="X80" s="27" t="s">
        <v>26</v>
      </c>
      <c r="Y80" s="27" t="s">
        <v>29</v>
      </c>
      <c r="Z80" s="27" t="s">
        <v>25</v>
      </c>
      <c r="AA80" s="27" t="s">
        <v>24</v>
      </c>
      <c r="AB80" s="27" t="s">
        <v>30</v>
      </c>
      <c r="AC80" s="27" t="s">
        <v>33</v>
      </c>
      <c r="AD80" s="27" t="s">
        <v>31</v>
      </c>
      <c r="AE80" s="27" t="s">
        <v>28</v>
      </c>
      <c r="AF80" s="27" t="s">
        <v>32</v>
      </c>
      <c r="AG80" s="27" t="s">
        <v>34</v>
      </c>
      <c r="AH80" s="27" t="s">
        <v>35</v>
      </c>
      <c r="AI80" s="28" t="s">
        <v>36</v>
      </c>
      <c r="AP80" s="1">
        <v>74</v>
      </c>
      <c r="AQ80" s="73">
        <f t="shared" si="10"/>
        <v>0.11367127496159754</v>
      </c>
      <c r="AR80" s="4">
        <v>-2.795282679150158E-2</v>
      </c>
      <c r="AS80" s="4">
        <v>-2.854309014767465E-2</v>
      </c>
    </row>
    <row r="81" spans="2:45" x14ac:dyDescent="0.3">
      <c r="B81" s="30"/>
      <c r="C81">
        <v>1</v>
      </c>
      <c r="D81" s="60">
        <f>AVERAGE(E31:I31)</f>
        <v>612.4</v>
      </c>
      <c r="E81" s="45">
        <f t="shared" ref="E81:AI81" si="11">(E31-$D81)/$D81</f>
        <v>-2.3514043109078998E-2</v>
      </c>
      <c r="F81" s="45">
        <f t="shared" si="11"/>
        <v>-2.2860875244937579E-3</v>
      </c>
      <c r="G81" s="45">
        <f t="shared" si="11"/>
        <v>-7.0868713259307603E-2</v>
      </c>
      <c r="H81" s="45">
        <f t="shared" si="11"/>
        <v>0.10222077073807972</v>
      </c>
      <c r="I81" s="45">
        <f t="shared" si="11"/>
        <v>-5.5519268451991793E-3</v>
      </c>
      <c r="J81" s="45">
        <f t="shared" si="11"/>
        <v>4.5068582625734856E-2</v>
      </c>
      <c r="K81" s="45">
        <f t="shared" si="11"/>
        <v>-2.0248203788373574E-2</v>
      </c>
      <c r="L81" s="45">
        <f t="shared" si="11"/>
        <v>-3.0045721750489841E-2</v>
      </c>
      <c r="M81" s="45">
        <f t="shared" si="11"/>
        <v>2.5473546701502325E-2</v>
      </c>
      <c r="N81" s="45">
        <f t="shared" si="11"/>
        <v>7.5114304376225063E-3</v>
      </c>
      <c r="O81" s="45">
        <f t="shared" si="11"/>
        <v>4.1802743305029429E-2</v>
      </c>
      <c r="P81" s="45">
        <f t="shared" si="11"/>
        <v>8.5891574134552617E-2</v>
      </c>
      <c r="Q81" s="45">
        <f t="shared" si="11"/>
        <v>4.1802743305029429E-2</v>
      </c>
      <c r="R81" s="45">
        <f t="shared" si="11"/>
        <v>0.22632266492488573</v>
      </c>
      <c r="S81" s="45">
        <f t="shared" si="11"/>
        <v>1.8941868060091481E-2</v>
      </c>
      <c r="T81" s="45">
        <f t="shared" si="11"/>
        <v>4.0169823644676722E-2</v>
      </c>
      <c r="U81" s="45">
        <f t="shared" si="11"/>
        <v>8.4258654474199904E-2</v>
      </c>
      <c r="V81" s="45">
        <f t="shared" si="11"/>
        <v>4.6701502286087562E-2</v>
      </c>
      <c r="W81" s="45">
        <f t="shared" si="11"/>
        <v>7.5114304376225063E-3</v>
      </c>
      <c r="X81" s="45">
        <f t="shared" si="11"/>
        <v>6.1397779229261963E-2</v>
      </c>
      <c r="Y81" s="45">
        <f t="shared" si="11"/>
        <v>4.8334421946440276E-2</v>
      </c>
      <c r="Z81" s="45">
        <f t="shared" si="11"/>
        <v>-5.4539516655780503E-2</v>
      </c>
      <c r="AA81" s="45">
        <f t="shared" si="11"/>
        <v>-4.1476159372958815E-2</v>
      </c>
      <c r="AB81" s="45">
        <f t="shared" si="11"/>
        <v>4.2455911169170853E-3</v>
      </c>
      <c r="AC81" s="45">
        <f t="shared" si="11"/>
        <v>1.8941868060091481E-2</v>
      </c>
      <c r="AD81" s="45">
        <f t="shared" si="11"/>
        <v>0.10875244937949057</v>
      </c>
      <c r="AE81" s="45">
        <f t="shared" si="11"/>
        <v>0.13651208360548664</v>
      </c>
      <c r="AF81" s="45">
        <f t="shared" si="11"/>
        <v>0.11854996734160683</v>
      </c>
      <c r="AG81" s="45">
        <f t="shared" si="11"/>
        <v>0.24101894186806014</v>
      </c>
      <c r="AH81" s="45">
        <f t="shared" si="11"/>
        <v>0.15284128020901375</v>
      </c>
      <c r="AI81" s="25">
        <f t="shared" si="11"/>
        <v>0.16427171783148273</v>
      </c>
      <c r="AP81" s="1">
        <v>75</v>
      </c>
      <c r="AQ81" s="73">
        <f t="shared" si="10"/>
        <v>0.1152073732718894</v>
      </c>
      <c r="AR81" s="4">
        <v>-2.7431421446384066E-2</v>
      </c>
      <c r="AS81" s="4">
        <v>-2.7790558571822992E-2</v>
      </c>
    </row>
    <row r="82" spans="2:45" x14ac:dyDescent="0.3">
      <c r="B82" s="30"/>
      <c r="C82">
        <v>3</v>
      </c>
      <c r="D82" s="60">
        <f t="shared" ref="D82:D101" si="12">AVERAGE(E32:I32)</f>
        <v>726.6</v>
      </c>
      <c r="E82" s="45">
        <f t="shared" ref="E82:AI90" si="13">(E32-$D82)/$D82</f>
        <v>-3.3856317093311342E-2</v>
      </c>
      <c r="F82" s="45">
        <f t="shared" si="13"/>
        <v>-8.2576383154420966E-4</v>
      </c>
      <c r="G82" s="45">
        <f t="shared" si="13"/>
        <v>-2.9727497935590451E-2</v>
      </c>
      <c r="H82" s="45">
        <f t="shared" si="13"/>
        <v>7.0740434902284585E-2</v>
      </c>
      <c r="I82" s="45">
        <f t="shared" si="13"/>
        <v>-6.3308560418387323E-3</v>
      </c>
      <c r="J82" s="45">
        <f t="shared" si="13"/>
        <v>3.2204789430222924E-2</v>
      </c>
      <c r="K82" s="45">
        <f t="shared" si="13"/>
        <v>7.4318744838975737E-3</v>
      </c>
      <c r="L82" s="45">
        <f t="shared" si="13"/>
        <v>1.1560693641618465E-2</v>
      </c>
      <c r="M82" s="45">
        <f t="shared" si="13"/>
        <v>-1.3212221304706884E-2</v>
      </c>
      <c r="N82" s="45">
        <f t="shared" si="13"/>
        <v>1.1560693641618465E-2</v>
      </c>
      <c r="O82" s="45">
        <f t="shared" si="13"/>
        <v>2.8075970272502034E-2</v>
      </c>
      <c r="P82" s="45">
        <f t="shared" si="13"/>
        <v>4.5967519955959227E-2</v>
      </c>
      <c r="Q82" s="45">
        <f t="shared" si="13"/>
        <v>7.4318744838975737E-3</v>
      </c>
      <c r="R82" s="45">
        <f t="shared" si="13"/>
        <v>0.14918799889898152</v>
      </c>
      <c r="S82" s="45">
        <f t="shared" si="13"/>
        <v>3.2204789430222924E-2</v>
      </c>
      <c r="T82" s="45">
        <f t="shared" si="13"/>
        <v>2.6699697219928403E-2</v>
      </c>
      <c r="U82" s="45">
        <f t="shared" si="13"/>
        <v>3.9086154693091076E-2</v>
      </c>
      <c r="V82" s="45">
        <f t="shared" si="13"/>
        <v>3.9086154693091076E-2</v>
      </c>
      <c r="W82" s="45">
        <f t="shared" si="13"/>
        <v>1.8442058904486618E-2</v>
      </c>
      <c r="X82" s="45">
        <f t="shared" si="13"/>
        <v>4.7343793008532857E-2</v>
      </c>
      <c r="Y82" s="45">
        <f t="shared" si="13"/>
        <v>2.8075970272502034E-2</v>
      </c>
      <c r="Z82" s="45">
        <f t="shared" si="13"/>
        <v>-5.0371593724194912E-2</v>
      </c>
      <c r="AA82" s="45">
        <f t="shared" si="13"/>
        <v>-2.28461326727223E-2</v>
      </c>
      <c r="AB82" s="45">
        <f t="shared" si="13"/>
        <v>-8.2576383154420966E-4</v>
      </c>
      <c r="AC82" s="45">
        <f t="shared" si="13"/>
        <v>2.3947151114781139E-2</v>
      </c>
      <c r="AD82" s="45">
        <f t="shared" si="13"/>
        <v>7.0740434902284585E-2</v>
      </c>
      <c r="AE82" s="45">
        <f t="shared" si="13"/>
        <v>9.6889622901183567E-2</v>
      </c>
      <c r="AF82" s="45">
        <f t="shared" si="13"/>
        <v>9.551334984860993E-2</v>
      </c>
      <c r="AG82" s="45">
        <f t="shared" si="13"/>
        <v>0.18634737131846954</v>
      </c>
      <c r="AH82" s="45">
        <f t="shared" si="13"/>
        <v>0.11202862647949349</v>
      </c>
      <c r="AI82" s="25">
        <f t="shared" si="13"/>
        <v>9.0008257638315409E-2</v>
      </c>
      <c r="AP82" s="1">
        <v>76</v>
      </c>
      <c r="AQ82" s="73">
        <f t="shared" si="10"/>
        <v>0.11674347158218126</v>
      </c>
      <c r="AR82" s="4">
        <v>-2.7284263959390861E-2</v>
      </c>
      <c r="AS82" s="4">
        <v>-2.744104033502312E-2</v>
      </c>
    </row>
    <row r="83" spans="2:45" x14ac:dyDescent="0.3">
      <c r="B83" s="30"/>
      <c r="C83">
        <v>5</v>
      </c>
      <c r="D83" s="60">
        <f t="shared" si="12"/>
        <v>791.8</v>
      </c>
      <c r="E83" s="45">
        <f t="shared" si="13"/>
        <v>-3.1321040666835005E-2</v>
      </c>
      <c r="F83" s="45">
        <f t="shared" si="13"/>
        <v>6.56731497852999E-3</v>
      </c>
      <c r="G83" s="45">
        <f t="shared" si="13"/>
        <v>-1.9954533973225507E-2</v>
      </c>
      <c r="H83" s="45">
        <f t="shared" si="13"/>
        <v>7.3503409952008145E-2</v>
      </c>
      <c r="I83" s="45">
        <f t="shared" si="13"/>
        <v>-2.8795150290477339E-2</v>
      </c>
      <c r="J83" s="45">
        <f t="shared" si="13"/>
        <v>2.0459712048497152E-2</v>
      </c>
      <c r="K83" s="45">
        <f t="shared" si="13"/>
        <v>1.0356150543066489E-2</v>
      </c>
      <c r="L83" s="45">
        <f t="shared" si="13"/>
        <v>1.5407931295781821E-2</v>
      </c>
      <c r="M83" s="45">
        <f t="shared" si="13"/>
        <v>-1.3639808032331341E-2</v>
      </c>
      <c r="N83" s="45">
        <f t="shared" si="13"/>
        <v>-1.0103561505430091E-3</v>
      </c>
      <c r="O83" s="45">
        <f t="shared" si="13"/>
        <v>2.0459712048497152E-2</v>
      </c>
      <c r="P83" s="45">
        <f t="shared" si="13"/>
        <v>4.0666835059358482E-2</v>
      </c>
      <c r="Q83" s="45">
        <f t="shared" si="13"/>
        <v>7.8302601667088224E-3</v>
      </c>
      <c r="R83" s="45">
        <f t="shared" si="13"/>
        <v>0.14549128567820163</v>
      </c>
      <c r="S83" s="45">
        <f t="shared" si="13"/>
        <v>1.9196766860318321E-2</v>
      </c>
      <c r="T83" s="45">
        <f t="shared" si="13"/>
        <v>3.0563273553927819E-2</v>
      </c>
      <c r="U83" s="45">
        <f t="shared" si="13"/>
        <v>4.1929780247537317E-2</v>
      </c>
      <c r="V83" s="45">
        <f t="shared" si="13"/>
        <v>4.698156100025265E-2</v>
      </c>
      <c r="W83" s="45">
        <f t="shared" si="13"/>
        <v>1.7933821672139489E-2</v>
      </c>
      <c r="X83" s="45">
        <f t="shared" si="13"/>
        <v>5.2033341752967983E-2</v>
      </c>
      <c r="Y83" s="45">
        <f t="shared" si="13"/>
        <v>3.435210911846432E-2</v>
      </c>
      <c r="Z83" s="45">
        <f t="shared" si="13"/>
        <v>-2.6269259914119672E-2</v>
      </c>
      <c r="AA83" s="45">
        <f t="shared" si="13"/>
        <v>-3.005809547865617E-2</v>
      </c>
      <c r="AB83" s="45">
        <f t="shared" si="13"/>
        <v>-1.6165698408689005E-2</v>
      </c>
      <c r="AC83" s="45">
        <f t="shared" si="13"/>
        <v>3.182621874210665E-2</v>
      </c>
      <c r="AD83" s="45">
        <f t="shared" si="13"/>
        <v>6.2136903258398643E-2</v>
      </c>
      <c r="AE83" s="45">
        <f t="shared" si="13"/>
        <v>9.4973478151048313E-2</v>
      </c>
      <c r="AF83" s="45">
        <f t="shared" si="13"/>
        <v>8.6132861833796481E-2</v>
      </c>
      <c r="AG83" s="45">
        <f t="shared" si="13"/>
        <v>0.1745390250063148</v>
      </c>
      <c r="AH83" s="45">
        <f t="shared" si="13"/>
        <v>0.12149532710280381</v>
      </c>
      <c r="AI83" s="25">
        <f t="shared" si="13"/>
        <v>7.729224551654465E-2</v>
      </c>
      <c r="AP83" s="1">
        <v>77</v>
      </c>
      <c r="AQ83" s="73">
        <f t="shared" si="10"/>
        <v>0.11827956989247312</v>
      </c>
      <c r="AR83" s="4">
        <v>-2.6837667735423374E-2</v>
      </c>
      <c r="AS83" s="4">
        <v>-2.7279881087697862E-2</v>
      </c>
    </row>
    <row r="84" spans="2:45" x14ac:dyDescent="0.3">
      <c r="B84" s="30"/>
      <c r="C84">
        <v>10</v>
      </c>
      <c r="D84" s="60">
        <f t="shared" si="12"/>
        <v>919.4</v>
      </c>
      <c r="E84" s="45">
        <f t="shared" si="13"/>
        <v>-2.6539047204698692E-2</v>
      </c>
      <c r="F84" s="45">
        <f t="shared" si="13"/>
        <v>1.5879921688057453E-2</v>
      </c>
      <c r="G84" s="45">
        <f t="shared" si="13"/>
        <v>-2.2188383728518574E-2</v>
      </c>
      <c r="H84" s="45">
        <f t="shared" si="13"/>
        <v>5.3948227104633484E-2</v>
      </c>
      <c r="I84" s="45">
        <f t="shared" si="13"/>
        <v>-2.1100717859473546E-2</v>
      </c>
      <c r="J84" s="45">
        <f t="shared" si="13"/>
        <v>1.9142919295192542E-2</v>
      </c>
      <c r="K84" s="45">
        <f t="shared" si="13"/>
        <v>7.1785947356972184E-3</v>
      </c>
      <c r="L84" s="45">
        <f t="shared" si="13"/>
        <v>9.353926473787277E-3</v>
      </c>
      <c r="M84" s="45">
        <f t="shared" si="13"/>
        <v>1.7402653904720717E-3</v>
      </c>
      <c r="N84" s="45">
        <f t="shared" si="13"/>
        <v>1.4792255819012425E-2</v>
      </c>
      <c r="O84" s="45">
        <f t="shared" si="13"/>
        <v>1.2616924080922366E-2</v>
      </c>
      <c r="P84" s="45">
        <f t="shared" si="13"/>
        <v>6.1561888187948687E-2</v>
      </c>
      <c r="Q84" s="45">
        <f t="shared" si="13"/>
        <v>8.2662606047422486E-3</v>
      </c>
      <c r="R84" s="45">
        <f t="shared" si="13"/>
        <v>0.11594518164020017</v>
      </c>
      <c r="S84" s="45">
        <f t="shared" si="13"/>
        <v>2.566891450946272E-2</v>
      </c>
      <c r="T84" s="45">
        <f t="shared" si="13"/>
        <v>4.0896236676093128E-2</v>
      </c>
      <c r="U84" s="45">
        <f t="shared" si="13"/>
        <v>4.9597563628453363E-2</v>
      </c>
      <c r="V84" s="45">
        <f t="shared" si="13"/>
        <v>3.3282575592777926E-2</v>
      </c>
      <c r="W84" s="45">
        <f t="shared" si="13"/>
        <v>4.6334566021318274E-2</v>
      </c>
      <c r="X84" s="45">
        <f t="shared" si="13"/>
        <v>6.9175549271263889E-2</v>
      </c>
      <c r="Y84" s="45">
        <f t="shared" si="13"/>
        <v>1.5879921688057453E-2</v>
      </c>
      <c r="Z84" s="45">
        <f t="shared" si="13"/>
        <v>-2.1100717859473546E-2</v>
      </c>
      <c r="AA84" s="45">
        <f t="shared" si="13"/>
        <v>-8.0487274309331922E-3</v>
      </c>
      <c r="AB84" s="45">
        <f t="shared" si="13"/>
        <v>6.090928866652189E-3</v>
      </c>
      <c r="AC84" s="45">
        <f t="shared" si="13"/>
        <v>3.8720904938003071E-2</v>
      </c>
      <c r="AD84" s="45">
        <f t="shared" si="13"/>
        <v>7.2438546878398985E-2</v>
      </c>
      <c r="AE84" s="45">
        <f t="shared" si="13"/>
        <v>9.9630193604524714E-2</v>
      </c>
      <c r="AF84" s="45">
        <f t="shared" si="13"/>
        <v>7.4613878616489035E-2</v>
      </c>
      <c r="AG84" s="45">
        <f t="shared" si="13"/>
        <v>0.15618881879486624</v>
      </c>
      <c r="AH84" s="45">
        <f t="shared" si="13"/>
        <v>0.11594518164020017</v>
      </c>
      <c r="AI84" s="25">
        <f t="shared" si="13"/>
        <v>5.2860561235588452E-2</v>
      </c>
      <c r="AP84" s="1">
        <v>78</v>
      </c>
      <c r="AQ84" s="73">
        <f t="shared" si="10"/>
        <v>0.11981566820276497</v>
      </c>
      <c r="AR84" s="4">
        <v>-2.6649746192893401E-2</v>
      </c>
      <c r="AS84" s="4">
        <v>-2.6569480366799934E-2</v>
      </c>
    </row>
    <row r="85" spans="2:45" x14ac:dyDescent="0.3">
      <c r="B85" s="30"/>
      <c r="C85">
        <v>15</v>
      </c>
      <c r="D85" s="60">
        <f t="shared" si="12"/>
        <v>1039.5999999999999</v>
      </c>
      <c r="E85" s="45">
        <f t="shared" si="13"/>
        <v>-1.0196229318968748E-2</v>
      </c>
      <c r="F85" s="45">
        <f t="shared" si="13"/>
        <v>2.5394382454790393E-2</v>
      </c>
      <c r="G85" s="45">
        <f t="shared" si="13"/>
        <v>-3.5205848403231925E-2</v>
      </c>
      <c r="H85" s="45">
        <f t="shared" si="13"/>
        <v>5.1365909965371388E-2</v>
      </c>
      <c r="I85" s="45">
        <f t="shared" si="13"/>
        <v>-3.1358214697960671E-2</v>
      </c>
      <c r="J85" s="45">
        <f t="shared" si="13"/>
        <v>1.2889572912658803E-2</v>
      </c>
      <c r="K85" s="45">
        <f t="shared" si="13"/>
        <v>3.8476337052721334E-4</v>
      </c>
      <c r="L85" s="45">
        <f t="shared" si="13"/>
        <v>3.8476337052721334E-4</v>
      </c>
      <c r="M85" s="45">
        <f t="shared" si="13"/>
        <v>-7.3105040400153034E-3</v>
      </c>
      <c r="N85" s="45">
        <f t="shared" si="13"/>
        <v>3.2704886494806574E-3</v>
      </c>
      <c r="O85" s="45">
        <f t="shared" si="13"/>
        <v>3.8476337052721334E-4</v>
      </c>
      <c r="P85" s="45">
        <f t="shared" si="13"/>
        <v>5.7137360523278273E-2</v>
      </c>
      <c r="Q85" s="45">
        <f t="shared" si="13"/>
        <v>-3.4628703347440453E-3</v>
      </c>
      <c r="R85" s="45">
        <f t="shared" si="13"/>
        <v>9.4651789149673052E-2</v>
      </c>
      <c r="S85" s="45">
        <f t="shared" si="13"/>
        <v>6.1562139284341011E-3</v>
      </c>
      <c r="T85" s="45">
        <f t="shared" si="13"/>
        <v>3.3089649865332908E-2</v>
      </c>
      <c r="U85" s="45">
        <f t="shared" si="13"/>
        <v>4.6556367833782315E-2</v>
      </c>
      <c r="V85" s="45">
        <f t="shared" si="13"/>
        <v>4.1746825702193242E-2</v>
      </c>
      <c r="W85" s="45">
        <f t="shared" si="13"/>
        <v>3.4051558291650727E-2</v>
      </c>
      <c r="X85" s="45">
        <f t="shared" si="13"/>
        <v>7.0604078491727687E-2</v>
      </c>
      <c r="Y85" s="45">
        <f t="shared" si="13"/>
        <v>9.0419392073875452E-3</v>
      </c>
      <c r="Z85" s="45">
        <f t="shared" si="13"/>
        <v>-1.4043863024240006E-2</v>
      </c>
      <c r="AA85" s="45">
        <f t="shared" si="13"/>
        <v>-6.3485956136974889E-3</v>
      </c>
      <c r="AB85" s="45">
        <f t="shared" si="13"/>
        <v>-2.5009619084262304E-3</v>
      </c>
      <c r="AC85" s="45">
        <f t="shared" si="13"/>
        <v>3.5013466717968539E-2</v>
      </c>
      <c r="AD85" s="45">
        <f t="shared" si="13"/>
        <v>4.4632550981146685E-2</v>
      </c>
      <c r="AE85" s="45">
        <f t="shared" si="13"/>
        <v>9.3689880723355226E-2</v>
      </c>
      <c r="AF85" s="45">
        <f t="shared" si="13"/>
        <v>6.0023085802231722E-2</v>
      </c>
      <c r="AG85" s="45">
        <f t="shared" si="13"/>
        <v>0.13601385148133907</v>
      </c>
      <c r="AH85" s="45">
        <f t="shared" si="13"/>
        <v>0.11485186610234716</v>
      </c>
      <c r="AI85" s="25">
        <f t="shared" si="13"/>
        <v>3.5013466717968539E-2</v>
      </c>
      <c r="AP85" s="1">
        <v>79</v>
      </c>
      <c r="AQ85" s="73">
        <f t="shared" si="10"/>
        <v>0.12135176651305683</v>
      </c>
      <c r="AR85" s="4">
        <v>-2.6539047204698692E-2</v>
      </c>
      <c r="AS85" s="4">
        <v>-2.6548672566371719E-2</v>
      </c>
    </row>
    <row r="86" spans="2:45" x14ac:dyDescent="0.3">
      <c r="B86" s="30"/>
      <c r="C86">
        <v>20</v>
      </c>
      <c r="D86" s="60">
        <f t="shared" si="12"/>
        <v>1149</v>
      </c>
      <c r="E86" s="45">
        <f t="shared" si="13"/>
        <v>-4.3516100957354219E-3</v>
      </c>
      <c r="F86" s="45">
        <f t="shared" si="13"/>
        <v>3.2201914708442123E-2</v>
      </c>
      <c r="G86" s="45">
        <f t="shared" si="13"/>
        <v>-3.3072236727589209E-2</v>
      </c>
      <c r="H86" s="45">
        <f t="shared" si="13"/>
        <v>4.4386422976501305E-2</v>
      </c>
      <c r="I86" s="45">
        <f t="shared" si="13"/>
        <v>-3.91644908616188E-2</v>
      </c>
      <c r="J86" s="45">
        <f t="shared" si="13"/>
        <v>2.0887728459530026E-2</v>
      </c>
      <c r="K86" s="45">
        <f t="shared" si="13"/>
        <v>-6.0922541340295913E-3</v>
      </c>
      <c r="L86" s="45">
        <f t="shared" si="13"/>
        <v>1.392515230635335E-2</v>
      </c>
      <c r="M86" s="45">
        <f t="shared" si="13"/>
        <v>-6.9625761531766752E-3</v>
      </c>
      <c r="N86" s="45">
        <f t="shared" si="13"/>
        <v>5.2219321148825066E-3</v>
      </c>
      <c r="O86" s="45">
        <f t="shared" si="13"/>
        <v>1.7406440382941688E-3</v>
      </c>
      <c r="P86" s="45">
        <f t="shared" si="13"/>
        <v>5.4830287206266322E-2</v>
      </c>
      <c r="Q86" s="45">
        <f t="shared" si="13"/>
        <v>-1.7406440382941688E-3</v>
      </c>
      <c r="R86" s="45">
        <f t="shared" si="13"/>
        <v>8.5291557876414278E-2</v>
      </c>
      <c r="S86" s="45">
        <f t="shared" si="13"/>
        <v>1.3054830287206266E-2</v>
      </c>
      <c r="T86" s="45">
        <f t="shared" si="13"/>
        <v>4.0905134899912966E-2</v>
      </c>
      <c r="U86" s="45">
        <f t="shared" si="13"/>
        <v>4.960835509138381E-2</v>
      </c>
      <c r="V86" s="45">
        <f t="shared" si="13"/>
        <v>5.918189730200174E-2</v>
      </c>
      <c r="W86" s="45">
        <f t="shared" si="13"/>
        <v>4.960835509138381E-2</v>
      </c>
      <c r="X86" s="45">
        <f t="shared" si="13"/>
        <v>8.5291557876414278E-2</v>
      </c>
      <c r="Y86" s="45">
        <f t="shared" si="13"/>
        <v>-3.4812880765883376E-3</v>
      </c>
      <c r="Z86" s="45">
        <f t="shared" si="13"/>
        <v>-2.3498694516971279E-2</v>
      </c>
      <c r="AA86" s="45">
        <f t="shared" si="13"/>
        <v>2.6109660574412533E-3</v>
      </c>
      <c r="AB86" s="45">
        <f t="shared" si="13"/>
        <v>1.7406440382941687E-2</v>
      </c>
      <c r="AC86" s="45">
        <f t="shared" si="13"/>
        <v>4.3516100957354219E-2</v>
      </c>
      <c r="AD86" s="45">
        <f t="shared" si="13"/>
        <v>4.7867711053089644E-2</v>
      </c>
      <c r="AE86" s="45">
        <f t="shared" si="13"/>
        <v>9.1383812010443863E-2</v>
      </c>
      <c r="AF86" s="45">
        <f t="shared" si="13"/>
        <v>6.2663185378590072E-2</v>
      </c>
      <c r="AG86" s="45">
        <f t="shared" si="13"/>
        <v>0.11575282854656223</v>
      </c>
      <c r="AH86" s="45">
        <f t="shared" si="13"/>
        <v>0.10791993037423847</v>
      </c>
      <c r="AI86" s="25">
        <f t="shared" si="13"/>
        <v>2.0887728459530026E-2</v>
      </c>
      <c r="AP86" s="1">
        <v>80</v>
      </c>
      <c r="AQ86" s="73">
        <f t="shared" si="10"/>
        <v>0.12288786482334869</v>
      </c>
      <c r="AR86" s="4">
        <v>-2.6377385667986995E-2</v>
      </c>
      <c r="AS86" s="4">
        <v>-2.6504208014068612E-2</v>
      </c>
    </row>
    <row r="87" spans="2:45" x14ac:dyDescent="0.3">
      <c r="B87" s="30"/>
      <c r="C87">
        <v>25</v>
      </c>
      <c r="D87" s="60">
        <f t="shared" si="12"/>
        <v>1260.2</v>
      </c>
      <c r="E87" s="45">
        <f t="shared" si="13"/>
        <v>6.3481986986189053E-4</v>
      </c>
      <c r="F87" s="45">
        <f t="shared" si="13"/>
        <v>2.3647040152356733E-2</v>
      </c>
      <c r="G87" s="45">
        <f t="shared" si="13"/>
        <v>-3.2693223297889262E-2</v>
      </c>
      <c r="H87" s="45">
        <f t="shared" si="13"/>
        <v>5.0626884621488615E-2</v>
      </c>
      <c r="I87" s="45">
        <f t="shared" si="13"/>
        <v>-4.2215521345818158E-2</v>
      </c>
      <c r="J87" s="45">
        <f t="shared" si="13"/>
        <v>2.4440564989684142E-2</v>
      </c>
      <c r="K87" s="45">
        <f t="shared" si="13"/>
        <v>-5.713378828757376E-3</v>
      </c>
      <c r="L87" s="45">
        <f t="shared" si="13"/>
        <v>2.5234089827011547E-2</v>
      </c>
      <c r="M87" s="45">
        <f t="shared" si="13"/>
        <v>6.3481986986189053E-4</v>
      </c>
      <c r="N87" s="45">
        <f t="shared" si="13"/>
        <v>7.776543405808565E-3</v>
      </c>
      <c r="O87" s="45">
        <f t="shared" si="13"/>
        <v>8.5700682431359733E-3</v>
      </c>
      <c r="P87" s="45">
        <f t="shared" si="13"/>
        <v>4.6659260434851572E-2</v>
      </c>
      <c r="Q87" s="45">
        <f t="shared" si="13"/>
        <v>6.3481986986189053E-4</v>
      </c>
      <c r="R87" s="45">
        <f t="shared" si="13"/>
        <v>7.9193778765275308E-2</v>
      </c>
      <c r="S87" s="45">
        <f t="shared" si="13"/>
        <v>9.3635930804633824E-3</v>
      </c>
      <c r="T87" s="45">
        <f t="shared" si="13"/>
        <v>3.9517536898904901E-2</v>
      </c>
      <c r="U87" s="45">
        <f t="shared" si="13"/>
        <v>5.7768608157435286E-2</v>
      </c>
      <c r="V87" s="45">
        <f t="shared" si="13"/>
        <v>6.4116806856054559E-2</v>
      </c>
      <c r="W87" s="45">
        <f t="shared" si="13"/>
        <v>4.4278685922869349E-2</v>
      </c>
      <c r="X87" s="45">
        <f t="shared" si="13"/>
        <v>9.1096651325186434E-2</v>
      </c>
      <c r="Y87" s="45">
        <f t="shared" si="13"/>
        <v>-8.0939533407396007E-3</v>
      </c>
      <c r="Z87" s="45">
        <f t="shared" si="13"/>
        <v>-2.9519123948579626E-2</v>
      </c>
      <c r="AA87" s="45">
        <f t="shared" si="13"/>
        <v>5.3959688938263403E-3</v>
      </c>
      <c r="AB87" s="45">
        <f t="shared" si="13"/>
        <v>2.2853515315029323E-2</v>
      </c>
      <c r="AC87" s="45">
        <f t="shared" si="13"/>
        <v>4.269163624821453E-2</v>
      </c>
      <c r="AD87" s="45">
        <f t="shared" si="13"/>
        <v>4.8246310109506391E-2</v>
      </c>
      <c r="AE87" s="45">
        <f t="shared" si="13"/>
        <v>8.3954927789239769E-2</v>
      </c>
      <c r="AF87" s="45">
        <f t="shared" si="13"/>
        <v>6.4116806856054559E-2</v>
      </c>
      <c r="AG87" s="45">
        <f t="shared" si="13"/>
        <v>9.9825424535787924E-2</v>
      </c>
      <c r="AH87" s="45">
        <f t="shared" si="13"/>
        <v>9.7444850023805707E-2</v>
      </c>
      <c r="AI87" s="25">
        <f t="shared" si="13"/>
        <v>1.4124742104427832E-2</v>
      </c>
      <c r="AP87" s="1">
        <v>81</v>
      </c>
      <c r="AQ87" s="73">
        <f t="shared" si="10"/>
        <v>0.12442396313364056</v>
      </c>
      <c r="AR87" s="4">
        <v>-2.6269259914119672E-2</v>
      </c>
      <c r="AS87" s="4">
        <v>-2.5819049685398086E-2</v>
      </c>
    </row>
    <row r="88" spans="2:45" x14ac:dyDescent="0.3">
      <c r="B88" s="30"/>
      <c r="C88">
        <v>30</v>
      </c>
      <c r="D88" s="60">
        <f t="shared" si="12"/>
        <v>1367.4</v>
      </c>
      <c r="E88" s="45">
        <f t="shared" si="13"/>
        <v>-6.8743600994588929E-3</v>
      </c>
      <c r="F88" s="45">
        <f t="shared" si="13"/>
        <v>2.4572180781044249E-2</v>
      </c>
      <c r="G88" s="45">
        <f t="shared" si="13"/>
        <v>-3.5395641363171047E-2</v>
      </c>
      <c r="H88" s="45">
        <f t="shared" si="13"/>
        <v>4.7974257715372171E-2</v>
      </c>
      <c r="I88" s="45">
        <f t="shared" si="13"/>
        <v>-3.0276437033786813E-2</v>
      </c>
      <c r="J88" s="45">
        <f t="shared" si="13"/>
        <v>1.7259031739066774E-2</v>
      </c>
      <c r="K88" s="45">
        <f t="shared" si="13"/>
        <v>-6.1430451952611455E-3</v>
      </c>
      <c r="L88" s="45">
        <f t="shared" si="13"/>
        <v>1.8721661547462271E-2</v>
      </c>
      <c r="M88" s="45">
        <f t="shared" si="13"/>
        <v>8.4832528886938045E-3</v>
      </c>
      <c r="N88" s="45">
        <f t="shared" si="13"/>
        <v>1.901418750914077E-3</v>
      </c>
      <c r="O88" s="45">
        <f t="shared" si="13"/>
        <v>7.7519379844960571E-3</v>
      </c>
      <c r="P88" s="45">
        <f t="shared" si="13"/>
        <v>4.6511627906976674E-2</v>
      </c>
      <c r="Q88" s="45">
        <f t="shared" si="13"/>
        <v>2.6327336551118245E-3</v>
      </c>
      <c r="R88" s="45">
        <f t="shared" si="13"/>
        <v>8.0152113500073063E-2</v>
      </c>
      <c r="S88" s="45">
        <f t="shared" si="13"/>
        <v>7.0206230802983098E-3</v>
      </c>
      <c r="T88" s="45">
        <f t="shared" si="13"/>
        <v>4.5780313002778926E-2</v>
      </c>
      <c r="U88" s="45">
        <f t="shared" si="13"/>
        <v>5.748135146994289E-2</v>
      </c>
      <c r="V88" s="45">
        <f t="shared" si="13"/>
        <v>6.1137925990931624E-2</v>
      </c>
      <c r="W88" s="45">
        <f t="shared" si="13"/>
        <v>4.2123738481790192E-2</v>
      </c>
      <c r="X88" s="45">
        <f t="shared" si="13"/>
        <v>9.624104139242351E-2</v>
      </c>
      <c r="Y88" s="45">
        <f t="shared" si="13"/>
        <v>-8.3369899078543884E-3</v>
      </c>
      <c r="Z88" s="45">
        <f t="shared" si="13"/>
        <v>-2.0038028375018349E-2</v>
      </c>
      <c r="AA88" s="45">
        <f t="shared" si="13"/>
        <v>1.901418750914077E-3</v>
      </c>
      <c r="AB88" s="45">
        <f t="shared" si="13"/>
        <v>2.0915606260055512E-2</v>
      </c>
      <c r="AC88" s="45">
        <f t="shared" si="13"/>
        <v>5.2362147140558653E-2</v>
      </c>
      <c r="AD88" s="45">
        <f t="shared" si="13"/>
        <v>4.9436887523767667E-2</v>
      </c>
      <c r="AE88" s="45">
        <f t="shared" si="13"/>
        <v>7.7226853883282071E-2</v>
      </c>
      <c r="AF88" s="45">
        <f t="shared" si="13"/>
        <v>6.4794500511920358E-2</v>
      </c>
      <c r="AG88" s="45">
        <f t="shared" si="13"/>
        <v>9.6972356296621251E-2</v>
      </c>
      <c r="AH88" s="45">
        <f t="shared" si="13"/>
        <v>9.3315781775632517E-2</v>
      </c>
      <c r="AI88" s="25">
        <f t="shared" si="13"/>
        <v>7.7519379844960571E-3</v>
      </c>
      <c r="AP88" s="1">
        <v>82</v>
      </c>
      <c r="AQ88" s="73">
        <f t="shared" si="10"/>
        <v>0.1259600614439324</v>
      </c>
      <c r="AR88" s="4">
        <v>-2.550395366967366E-2</v>
      </c>
      <c r="AS88" s="4">
        <v>-2.5490015643691952E-2</v>
      </c>
    </row>
    <row r="89" spans="2:45" x14ac:dyDescent="0.3">
      <c r="B89" s="30"/>
      <c r="C89">
        <v>35</v>
      </c>
      <c r="D89" s="60">
        <f t="shared" si="12"/>
        <v>1473.2</v>
      </c>
      <c r="E89" s="45">
        <f t="shared" si="13"/>
        <v>-8.1455335324466841E-4</v>
      </c>
      <c r="F89" s="45">
        <f t="shared" si="13"/>
        <v>3.1767580776540828E-2</v>
      </c>
      <c r="G89" s="45">
        <f t="shared" si="13"/>
        <v>-3.3396687483030166E-2</v>
      </c>
      <c r="H89" s="45">
        <f t="shared" si="13"/>
        <v>3.6519142003801214E-2</v>
      </c>
      <c r="I89" s="45">
        <f t="shared" si="13"/>
        <v>-3.4075481944067364E-2</v>
      </c>
      <c r="J89" s="45">
        <f t="shared" si="13"/>
        <v>1.0046158023350498E-2</v>
      </c>
      <c r="K89" s="45">
        <f t="shared" si="13"/>
        <v>-8.2812924246538459E-3</v>
      </c>
      <c r="L89" s="45">
        <f t="shared" si="13"/>
        <v>1.4797719250610884E-2</v>
      </c>
      <c r="M89" s="45">
        <f t="shared" si="13"/>
        <v>7.3309801792017064E-3</v>
      </c>
      <c r="N89" s="45">
        <f t="shared" si="13"/>
        <v>6.6521857181645085E-3</v>
      </c>
      <c r="O89" s="45">
        <f t="shared" si="13"/>
        <v>7.3309801792017064E-3</v>
      </c>
      <c r="P89" s="45">
        <f t="shared" si="13"/>
        <v>4.8058647841433579E-2</v>
      </c>
      <c r="Q89" s="45">
        <f t="shared" si="13"/>
        <v>5.2945967960901126E-3</v>
      </c>
      <c r="R89" s="45">
        <f t="shared" si="13"/>
        <v>6.9780070594623919E-2</v>
      </c>
      <c r="S89" s="45">
        <f t="shared" si="13"/>
        <v>8.0097746402389043E-3</v>
      </c>
      <c r="T89" s="45">
        <f t="shared" si="13"/>
        <v>2.9731197393429238E-2</v>
      </c>
      <c r="U89" s="45">
        <f t="shared" si="13"/>
        <v>5.5525386912842756E-2</v>
      </c>
      <c r="V89" s="45">
        <f t="shared" si="13"/>
        <v>5.4846592451805558E-2</v>
      </c>
      <c r="W89" s="45">
        <f t="shared" si="13"/>
        <v>3.8555525386912808E-2</v>
      </c>
      <c r="X89" s="45">
        <f t="shared" si="13"/>
        <v>9.8968232419223423E-2</v>
      </c>
      <c r="Y89" s="45">
        <f t="shared" si="13"/>
        <v>-1.6426825957100221E-2</v>
      </c>
      <c r="Z89" s="45">
        <f t="shared" si="13"/>
        <v>-2.3893565028509398E-2</v>
      </c>
      <c r="AA89" s="45">
        <f t="shared" si="13"/>
        <v>-1.4933478142818662E-3</v>
      </c>
      <c r="AB89" s="45">
        <f t="shared" si="13"/>
        <v>2.4979636166168852E-2</v>
      </c>
      <c r="AC89" s="45">
        <f t="shared" si="13"/>
        <v>4.9416236763507974E-2</v>
      </c>
      <c r="AD89" s="45">
        <f t="shared" si="13"/>
        <v>4.0591908770024401E-2</v>
      </c>
      <c r="AE89" s="45">
        <f t="shared" si="13"/>
        <v>7.045886505566111E-2</v>
      </c>
      <c r="AF89" s="45">
        <f t="shared" si="13"/>
        <v>5.9598153679065943E-2</v>
      </c>
      <c r="AG89" s="45">
        <f t="shared" si="13"/>
        <v>9.0822698886777048E-2</v>
      </c>
      <c r="AH89" s="45">
        <f t="shared" si="13"/>
        <v>8.5392343198479465E-2</v>
      </c>
      <c r="AI89" s="25">
        <f t="shared" si="13"/>
        <v>-1.3575889220747046E-4</v>
      </c>
      <c r="AP89" s="1">
        <v>83</v>
      </c>
      <c r="AQ89" s="73">
        <f t="shared" si="10"/>
        <v>0.12749615975422426</v>
      </c>
      <c r="AR89" s="4">
        <v>-2.4787750151607068E-2</v>
      </c>
      <c r="AS89" s="4">
        <v>-2.5415380573980458E-2</v>
      </c>
    </row>
    <row r="90" spans="2:45" x14ac:dyDescent="0.3">
      <c r="B90" s="30"/>
      <c r="C90">
        <v>40</v>
      </c>
      <c r="D90" s="60">
        <f t="shared" si="12"/>
        <v>1576</v>
      </c>
      <c r="E90" s="45">
        <f t="shared" si="13"/>
        <v>5.076142131979695E-3</v>
      </c>
      <c r="F90" s="45">
        <f t="shared" si="13"/>
        <v>2.7918781725888325E-2</v>
      </c>
      <c r="G90" s="45">
        <f t="shared" si="13"/>
        <v>-4.1878172588832488E-2</v>
      </c>
      <c r="H90" s="45">
        <f t="shared" si="13"/>
        <v>3.553299492385787E-2</v>
      </c>
      <c r="I90" s="45">
        <f t="shared" si="13"/>
        <v>-2.6649746192893401E-2</v>
      </c>
      <c r="J90" s="45">
        <f t="shared" si="13"/>
        <v>1.5862944162436547E-2</v>
      </c>
      <c r="K90" s="45">
        <f t="shared" si="13"/>
        <v>-1.7766497461928935E-2</v>
      </c>
      <c r="L90" s="45">
        <f t="shared" ref="L90:AI90" si="14">(L40-$D90)/$D90</f>
        <v>1.5862944162436547E-2</v>
      </c>
      <c r="M90" s="45">
        <f t="shared" si="14"/>
        <v>7.6142131979695434E-3</v>
      </c>
      <c r="N90" s="45">
        <f t="shared" si="14"/>
        <v>1.3959390862944163E-2</v>
      </c>
      <c r="O90" s="45">
        <f t="shared" si="14"/>
        <v>6.3451776649746192E-3</v>
      </c>
      <c r="P90" s="45">
        <f t="shared" si="14"/>
        <v>5.3934010152284266E-2</v>
      </c>
      <c r="Q90" s="45">
        <f t="shared" si="14"/>
        <v>8.8832487309644676E-3</v>
      </c>
      <c r="R90" s="45">
        <f t="shared" si="14"/>
        <v>6.7258883248730958E-2</v>
      </c>
      <c r="S90" s="45">
        <f t="shared" si="14"/>
        <v>5.076142131979695E-3</v>
      </c>
      <c r="T90" s="45">
        <f t="shared" si="14"/>
        <v>2.030456852791878E-2</v>
      </c>
      <c r="U90" s="45">
        <f t="shared" si="14"/>
        <v>5.7106598984771571E-2</v>
      </c>
      <c r="V90" s="45">
        <f t="shared" si="14"/>
        <v>5.6472081218274114E-2</v>
      </c>
      <c r="W90" s="45">
        <f t="shared" si="14"/>
        <v>3.4263959390862943E-2</v>
      </c>
      <c r="X90" s="45">
        <f t="shared" si="14"/>
        <v>9.3908629441624369E-2</v>
      </c>
      <c r="Y90" s="45">
        <f t="shared" si="14"/>
        <v>-2.4746192893401017E-2</v>
      </c>
      <c r="Z90" s="45">
        <f t="shared" si="14"/>
        <v>-2.7284263959390861E-2</v>
      </c>
      <c r="AA90" s="45">
        <f t="shared" si="14"/>
        <v>-1.5862944162436547E-2</v>
      </c>
      <c r="AB90" s="45">
        <f t="shared" si="14"/>
        <v>2.6649746192893401E-2</v>
      </c>
      <c r="AC90" s="45">
        <f t="shared" si="14"/>
        <v>4.060913705583756E-2</v>
      </c>
      <c r="AD90" s="45">
        <f t="shared" si="14"/>
        <v>3.8071065989847719E-2</v>
      </c>
      <c r="AE90" s="45">
        <f t="shared" si="14"/>
        <v>5.9010152284263963E-2</v>
      </c>
      <c r="AF90" s="45">
        <f t="shared" si="14"/>
        <v>5.2030456852791881E-2</v>
      </c>
      <c r="AG90" s="45">
        <f t="shared" si="14"/>
        <v>9.2639593908629442E-2</v>
      </c>
      <c r="AH90" s="45">
        <f t="shared" si="14"/>
        <v>7.9949238578680207E-2</v>
      </c>
      <c r="AI90" s="25">
        <f t="shared" si="14"/>
        <v>-1.3959390862944163E-2</v>
      </c>
      <c r="AP90" s="1">
        <v>84</v>
      </c>
      <c r="AQ90" s="73">
        <f t="shared" si="10"/>
        <v>0.12903225806451613</v>
      </c>
      <c r="AR90" s="4">
        <v>-2.4746192893401017E-2</v>
      </c>
      <c r="AS90" s="4">
        <v>-2.5270758122743743E-2</v>
      </c>
    </row>
    <row r="91" spans="2:45" x14ac:dyDescent="0.3">
      <c r="B91" s="30"/>
      <c r="C91">
        <v>45</v>
      </c>
      <c r="D91" s="60">
        <f t="shared" si="12"/>
        <v>1684.2</v>
      </c>
      <c r="E91" s="45">
        <f t="shared" ref="E91:AI99" si="15">(E41-$D91)/$D91</f>
        <v>9.3813086331789308E-3</v>
      </c>
      <c r="F91" s="45">
        <f t="shared" si="15"/>
        <v>2.7193919961999734E-2</v>
      </c>
      <c r="G91" s="45">
        <f t="shared" si="15"/>
        <v>-4.643154019712626E-2</v>
      </c>
      <c r="H91" s="45">
        <f t="shared" si="15"/>
        <v>3.8475240470252914E-2</v>
      </c>
      <c r="I91" s="45">
        <f t="shared" si="15"/>
        <v>-2.8618928868305454E-2</v>
      </c>
      <c r="J91" s="45">
        <f t="shared" si="15"/>
        <v>2.3631397696235575E-2</v>
      </c>
      <c r="K91" s="45">
        <f t="shared" si="15"/>
        <v>-1.3775086094288116E-2</v>
      </c>
      <c r="L91" s="45">
        <f t="shared" si="15"/>
        <v>1.5912599453746557E-2</v>
      </c>
      <c r="M91" s="45">
        <f t="shared" si="15"/>
        <v>7.0062937893361566E-3</v>
      </c>
      <c r="N91" s="45">
        <f t="shared" si="15"/>
        <v>1.2350077187982398E-2</v>
      </c>
      <c r="O91" s="45">
        <f t="shared" si="15"/>
        <v>2.8500178126113019E-3</v>
      </c>
      <c r="P91" s="45">
        <f t="shared" si="15"/>
        <v>6.0444127775798571E-2</v>
      </c>
      <c r="Q91" s="45">
        <f t="shared" si="15"/>
        <v>7.6000475002968495E-3</v>
      </c>
      <c r="R91" s="45">
        <f t="shared" si="15"/>
        <v>6.578791117444481E-2</v>
      </c>
      <c r="S91" s="45">
        <f t="shared" si="15"/>
        <v>2.2562641016506081E-3</v>
      </c>
      <c r="T91" s="45">
        <f t="shared" si="15"/>
        <v>1.769386058662864E-2</v>
      </c>
      <c r="U91" s="45">
        <f t="shared" si="15"/>
        <v>5.2725329533309558E-2</v>
      </c>
      <c r="V91" s="45">
        <f t="shared" si="15"/>
        <v>4.7975299845624007E-2</v>
      </c>
      <c r="W91" s="45">
        <f t="shared" si="15"/>
        <v>2.4818905118156962E-2</v>
      </c>
      <c r="X91" s="45">
        <f t="shared" si="15"/>
        <v>8.4788029925186997E-2</v>
      </c>
      <c r="Y91" s="45">
        <f t="shared" si="15"/>
        <v>-2.6837667735423374E-2</v>
      </c>
      <c r="Z91" s="45">
        <f t="shared" si="15"/>
        <v>-2.7431421446384066E-2</v>
      </c>
      <c r="AA91" s="45">
        <f t="shared" si="15"/>
        <v>-2.0900130625816436E-2</v>
      </c>
      <c r="AB91" s="45">
        <f t="shared" si="15"/>
        <v>2.7193919961999734E-2</v>
      </c>
      <c r="AC91" s="45">
        <f t="shared" si="15"/>
        <v>3.1943949649685284E-2</v>
      </c>
      <c r="AD91" s="45">
        <f t="shared" si="15"/>
        <v>2.7193919961999734E-2</v>
      </c>
      <c r="AE91" s="45">
        <f t="shared" si="15"/>
        <v>4.9756560978506087E-2</v>
      </c>
      <c r="AF91" s="45">
        <f t="shared" si="15"/>
        <v>4.4412777579859848E-2</v>
      </c>
      <c r="AG91" s="45">
        <f t="shared" si="15"/>
        <v>8.360052250326562E-2</v>
      </c>
      <c r="AH91" s="45">
        <f t="shared" si="15"/>
        <v>7.0537940862130361E-2</v>
      </c>
      <c r="AI91" s="25">
        <f t="shared" si="15"/>
        <v>-2.3275145469659211E-2</v>
      </c>
      <c r="AP91" s="1">
        <v>85</v>
      </c>
      <c r="AQ91" s="73">
        <f t="shared" si="10"/>
        <v>0.13056835637480799</v>
      </c>
      <c r="AR91" s="4">
        <v>-2.4571163653222067E-2</v>
      </c>
      <c r="AS91" s="4">
        <v>-2.4960290447016111E-2</v>
      </c>
    </row>
    <row r="92" spans="2:45" x14ac:dyDescent="0.3">
      <c r="B92" s="30"/>
      <c r="C92">
        <v>50</v>
      </c>
      <c r="D92" s="60">
        <f t="shared" si="12"/>
        <v>1795.8</v>
      </c>
      <c r="E92" s="45">
        <f t="shared" si="15"/>
        <v>2.8956453948101378E-3</v>
      </c>
      <c r="F92" s="45">
        <f t="shared" si="15"/>
        <v>3.2408954226528591E-2</v>
      </c>
      <c r="G92" s="45">
        <f t="shared" si="15"/>
        <v>-5.2789842966922795E-2</v>
      </c>
      <c r="H92" s="45">
        <f t="shared" si="15"/>
        <v>4.298919701525785E-2</v>
      </c>
      <c r="I92" s="45">
        <f t="shared" si="15"/>
        <v>-2.550395366967366E-2</v>
      </c>
      <c r="J92" s="45">
        <f t="shared" si="15"/>
        <v>2.3499276088651322E-2</v>
      </c>
      <c r="K92" s="45">
        <f t="shared" si="15"/>
        <v>-1.1582581579240425E-2</v>
      </c>
      <c r="L92" s="45">
        <f t="shared" si="15"/>
        <v>1.7930727252478029E-2</v>
      </c>
      <c r="M92" s="45">
        <f t="shared" si="15"/>
        <v>2.0158146786947346E-2</v>
      </c>
      <c r="N92" s="45">
        <f t="shared" si="15"/>
        <v>1.0691613765452749E-2</v>
      </c>
      <c r="O92" s="45">
        <f t="shared" si="15"/>
        <v>5.1230649292794556E-3</v>
      </c>
      <c r="P92" s="45">
        <f t="shared" si="15"/>
        <v>6.8604521661654996E-2</v>
      </c>
      <c r="Q92" s="45">
        <f t="shared" si="15"/>
        <v>4.0093551620447969E-3</v>
      </c>
      <c r="R92" s="45">
        <f t="shared" si="15"/>
        <v>6.0808553291012389E-2</v>
      </c>
      <c r="S92" s="45">
        <f t="shared" si="15"/>
        <v>3.4525002784274671E-3</v>
      </c>
      <c r="T92" s="45">
        <f t="shared" si="15"/>
        <v>2.1271856554182005E-2</v>
      </c>
      <c r="U92" s="45">
        <f t="shared" si="15"/>
        <v>6.2479117941864379E-2</v>
      </c>
      <c r="V92" s="45">
        <f t="shared" si="15"/>
        <v>3.9648067713553871E-2</v>
      </c>
      <c r="W92" s="45">
        <f t="shared" si="15"/>
        <v>1.7373872368860701E-2</v>
      </c>
      <c r="X92" s="45">
        <f t="shared" si="15"/>
        <v>7.9184764450384262E-2</v>
      </c>
      <c r="Y92" s="45">
        <f t="shared" si="15"/>
        <v>-3.6084196458402919E-2</v>
      </c>
      <c r="Z92" s="45">
        <f t="shared" si="15"/>
        <v>-3.4413631807550929E-2</v>
      </c>
      <c r="AA92" s="45">
        <f t="shared" si="15"/>
        <v>-3.0515647622229622E-2</v>
      </c>
      <c r="AB92" s="45">
        <f t="shared" si="15"/>
        <v>2.7397260273972629E-2</v>
      </c>
      <c r="AC92" s="45">
        <f t="shared" si="15"/>
        <v>3.7977503062701888E-2</v>
      </c>
      <c r="AD92" s="45">
        <f t="shared" si="15"/>
        <v>2.5726695623120639E-2</v>
      </c>
      <c r="AE92" s="45">
        <f t="shared" si="15"/>
        <v>4.9114600735048475E-2</v>
      </c>
      <c r="AF92" s="45">
        <f t="shared" si="15"/>
        <v>3.3522663993763253E-2</v>
      </c>
      <c r="AG92" s="45">
        <f t="shared" si="15"/>
        <v>8.0855329101236245E-2</v>
      </c>
      <c r="AH92" s="45">
        <f t="shared" si="15"/>
        <v>6.1365408174629717E-2</v>
      </c>
      <c r="AI92" s="25">
        <f t="shared" si="15"/>
        <v>-3.5527341574785584E-2</v>
      </c>
      <c r="AP92" s="1">
        <v>86</v>
      </c>
      <c r="AQ92" s="73">
        <f t="shared" si="10"/>
        <v>0.13210445468509985</v>
      </c>
      <c r="AR92" s="4">
        <v>-2.3893565028509398E-2</v>
      </c>
      <c r="AS92" s="4">
        <v>-2.4806019280507904E-2</v>
      </c>
    </row>
    <row r="93" spans="2:45" x14ac:dyDescent="0.3">
      <c r="B93" s="30"/>
      <c r="C93">
        <v>55</v>
      </c>
      <c r="D93" s="60">
        <f t="shared" si="12"/>
        <v>1917.6</v>
      </c>
      <c r="E93" s="45">
        <f t="shared" si="15"/>
        <v>3.8589904046725551E-3</v>
      </c>
      <c r="F93" s="45">
        <f t="shared" si="15"/>
        <v>2.993324989570301E-2</v>
      </c>
      <c r="G93" s="45">
        <f t="shared" si="15"/>
        <v>-5.4025865665415056E-2</v>
      </c>
      <c r="H93" s="45">
        <f t="shared" si="15"/>
        <v>3.8798498122653367E-2</v>
      </c>
      <c r="I93" s="45">
        <f t="shared" si="15"/>
        <v>-1.8564872757613638E-2</v>
      </c>
      <c r="J93" s="45">
        <f t="shared" si="15"/>
        <v>3.5148101793909099E-2</v>
      </c>
      <c r="K93" s="45">
        <f t="shared" si="15"/>
        <v>-1.07425949103045E-2</v>
      </c>
      <c r="L93" s="45">
        <f t="shared" si="15"/>
        <v>1.5853149770546564E-2</v>
      </c>
      <c r="M93" s="45">
        <f t="shared" si="15"/>
        <v>2.0546516478932048E-2</v>
      </c>
      <c r="N93" s="45">
        <f t="shared" si="15"/>
        <v>8.0308719232374277E-3</v>
      </c>
      <c r="O93" s="45">
        <f t="shared" si="15"/>
        <v>-8.3437630371292716E-4</v>
      </c>
      <c r="P93" s="45">
        <f t="shared" si="15"/>
        <v>7.3738005840634183E-2</v>
      </c>
      <c r="Q93" s="45">
        <f t="shared" si="15"/>
        <v>9.0738423028786461E-3</v>
      </c>
      <c r="R93" s="45">
        <f t="shared" si="15"/>
        <v>5.8093450146015906E-2</v>
      </c>
      <c r="S93" s="45">
        <f t="shared" si="15"/>
        <v>6.9879015435962092E-3</v>
      </c>
      <c r="T93" s="45">
        <f t="shared" si="15"/>
        <v>1.0116812682519865E-2</v>
      </c>
      <c r="U93" s="45">
        <f t="shared" si="15"/>
        <v>6.3308302044221998E-2</v>
      </c>
      <c r="V93" s="45">
        <f t="shared" si="15"/>
        <v>4.2448894451397629E-2</v>
      </c>
      <c r="W93" s="45">
        <f t="shared" si="15"/>
        <v>1.4810179390905346E-2</v>
      </c>
      <c r="X93" s="45">
        <f t="shared" si="15"/>
        <v>7.8952857738840268E-2</v>
      </c>
      <c r="Y93" s="45">
        <f t="shared" si="15"/>
        <v>-3.6816854401334954E-2</v>
      </c>
      <c r="Z93" s="45">
        <f t="shared" si="15"/>
        <v>-4.1510221109720441E-2</v>
      </c>
      <c r="AA93" s="45">
        <f t="shared" si="15"/>
        <v>-3.4730913642052517E-2</v>
      </c>
      <c r="AB93" s="45">
        <f t="shared" si="15"/>
        <v>2.3675427617855703E-2</v>
      </c>
      <c r="AC93" s="45">
        <f t="shared" si="15"/>
        <v>4.0362953692115192E-2</v>
      </c>
      <c r="AD93" s="45">
        <f t="shared" si="15"/>
        <v>2.3675427617855703E-2</v>
      </c>
      <c r="AE93" s="45">
        <f t="shared" si="15"/>
        <v>5.0271172298706764E-2</v>
      </c>
      <c r="AF93" s="45">
        <f t="shared" si="15"/>
        <v>2.7325823946599964E-2</v>
      </c>
      <c r="AG93" s="45">
        <f t="shared" si="15"/>
        <v>7.8952857738840268E-2</v>
      </c>
      <c r="AH93" s="45">
        <f t="shared" si="15"/>
        <v>5.4443053817271637E-2</v>
      </c>
      <c r="AI93" s="25">
        <f t="shared" si="15"/>
        <v>-3.3166458072590693E-2</v>
      </c>
      <c r="AP93" s="1">
        <v>87</v>
      </c>
      <c r="AQ93" s="73">
        <f t="shared" si="10"/>
        <v>0.13364055299539171</v>
      </c>
      <c r="AR93" s="4">
        <v>-2.3514043109078998E-2</v>
      </c>
      <c r="AS93" s="4">
        <v>-2.4506466984343091E-2</v>
      </c>
    </row>
    <row r="94" spans="2:45" x14ac:dyDescent="0.3">
      <c r="B94" s="30"/>
      <c r="C94">
        <v>60</v>
      </c>
      <c r="D94" s="60">
        <f t="shared" si="12"/>
        <v>2037</v>
      </c>
      <c r="E94" s="45">
        <f t="shared" si="15"/>
        <v>1.9636720667648502E-3</v>
      </c>
      <c r="F94" s="45">
        <f t="shared" si="15"/>
        <v>2.0618556701030927E-2</v>
      </c>
      <c r="G94" s="45">
        <f t="shared" si="15"/>
        <v>-6.2346588119783997E-2</v>
      </c>
      <c r="H94" s="45">
        <f t="shared" si="15"/>
        <v>4.9582719685812467E-2</v>
      </c>
      <c r="I94" s="45">
        <f t="shared" si="15"/>
        <v>-9.8183603338242512E-3</v>
      </c>
      <c r="J94" s="45">
        <f t="shared" si="15"/>
        <v>4.2218949435444283E-2</v>
      </c>
      <c r="K94" s="45">
        <f t="shared" si="15"/>
        <v>-1.7182130584192441E-2</v>
      </c>
      <c r="L94" s="45">
        <f t="shared" si="15"/>
        <v>1.2272950417280314E-2</v>
      </c>
      <c r="M94" s="45">
        <f t="shared" si="15"/>
        <v>2.5527736867943053E-2</v>
      </c>
      <c r="N94" s="45">
        <f t="shared" si="15"/>
        <v>1.3254786450662739E-2</v>
      </c>
      <c r="O94" s="45">
        <f t="shared" si="15"/>
        <v>9.8183603338242512E-3</v>
      </c>
      <c r="P94" s="45">
        <f t="shared" si="15"/>
        <v>8.640157093765341E-2</v>
      </c>
      <c r="Q94" s="45">
        <f t="shared" si="15"/>
        <v>1.4727540500736377E-2</v>
      </c>
      <c r="R94" s="45">
        <f t="shared" si="15"/>
        <v>5.9891998036327936E-2</v>
      </c>
      <c r="S94" s="45">
        <f t="shared" si="15"/>
        <v>1.8163966617574866E-2</v>
      </c>
      <c r="T94" s="45">
        <f t="shared" si="15"/>
        <v>2.1109474717722142E-2</v>
      </c>
      <c r="U94" s="45">
        <f t="shared" si="15"/>
        <v>6.9710358370152187E-2</v>
      </c>
      <c r="V94" s="45">
        <f t="shared" si="15"/>
        <v>5.3510063819342167E-2</v>
      </c>
      <c r="W94" s="45">
        <f t="shared" si="15"/>
        <v>2.1600392734413353E-2</v>
      </c>
      <c r="X94" s="45">
        <f t="shared" si="15"/>
        <v>9.6219931271477668E-2</v>
      </c>
      <c r="Y94" s="45">
        <f t="shared" si="15"/>
        <v>-4.3200785468826705E-2</v>
      </c>
      <c r="Z94" s="45">
        <f t="shared" si="15"/>
        <v>-3.6818851251840944E-2</v>
      </c>
      <c r="AA94" s="45">
        <f t="shared" si="15"/>
        <v>-2.9945999018163968E-2</v>
      </c>
      <c r="AB94" s="45">
        <f t="shared" si="15"/>
        <v>2.0618556701030927E-2</v>
      </c>
      <c r="AC94" s="45">
        <f t="shared" si="15"/>
        <v>6.3328424153166418E-2</v>
      </c>
      <c r="AD94" s="45">
        <f t="shared" si="15"/>
        <v>4.1728031418753066E-2</v>
      </c>
      <c r="AE94" s="45">
        <f t="shared" si="15"/>
        <v>6.2837506136475207E-2</v>
      </c>
      <c r="AF94" s="45">
        <f t="shared" si="15"/>
        <v>3.2400589101620032E-2</v>
      </c>
      <c r="AG94" s="45">
        <f t="shared" si="15"/>
        <v>8.6892488954344621E-2</v>
      </c>
      <c r="AH94" s="45">
        <f t="shared" si="15"/>
        <v>5.3019145802650956E-2</v>
      </c>
      <c r="AI94" s="25">
        <f t="shared" si="15"/>
        <v>-1.7673048600883652E-2</v>
      </c>
      <c r="AP94" s="1">
        <v>88</v>
      </c>
      <c r="AQ94" s="73">
        <f t="shared" si="10"/>
        <v>0.13517665130568357</v>
      </c>
      <c r="AR94" s="4">
        <v>-2.3498694516971279E-2</v>
      </c>
      <c r="AS94" s="4">
        <v>-2.3743369537762005E-2</v>
      </c>
    </row>
    <row r="95" spans="2:45" x14ac:dyDescent="0.3">
      <c r="B95" s="30"/>
      <c r="C95">
        <v>65</v>
      </c>
      <c r="D95" s="60">
        <f t="shared" si="12"/>
        <v>2157</v>
      </c>
      <c r="E95" s="45">
        <f t="shared" si="15"/>
        <v>4.172461752433936E-3</v>
      </c>
      <c r="F95" s="45">
        <f t="shared" si="15"/>
        <v>2.0862308762169681E-2</v>
      </c>
      <c r="G95" s="45">
        <f t="shared" si="15"/>
        <v>-7.0004636068613818E-2</v>
      </c>
      <c r="H95" s="45">
        <f t="shared" si="15"/>
        <v>5.0069541029207229E-2</v>
      </c>
      <c r="I95" s="45">
        <f t="shared" si="15"/>
        <v>-5.0996754751970333E-3</v>
      </c>
      <c r="J95" s="45">
        <f t="shared" si="15"/>
        <v>4.2651831247102458E-2</v>
      </c>
      <c r="K95" s="45">
        <f t="shared" si="15"/>
        <v>-2.8280018544274456E-2</v>
      </c>
      <c r="L95" s="45">
        <f t="shared" si="15"/>
        <v>3.2452480296708392E-3</v>
      </c>
      <c r="M95" s="45">
        <f t="shared" si="15"/>
        <v>3.3379694019471488E-2</v>
      </c>
      <c r="N95" s="45">
        <f t="shared" si="15"/>
        <v>1.6689847009735744E-2</v>
      </c>
      <c r="O95" s="45">
        <f t="shared" si="15"/>
        <v>1.6226240148354196E-2</v>
      </c>
      <c r="P95" s="45">
        <f t="shared" si="15"/>
        <v>0.10060268891979601</v>
      </c>
      <c r="Q95" s="45">
        <f t="shared" si="15"/>
        <v>1.6226240148354196E-2</v>
      </c>
      <c r="R95" s="45">
        <f t="shared" si="15"/>
        <v>5.7487250811312007E-2</v>
      </c>
      <c r="S95" s="45">
        <f t="shared" si="15"/>
        <v>3.9406583217431616E-2</v>
      </c>
      <c r="T95" s="45">
        <f t="shared" si="15"/>
        <v>2.5961984237366714E-2</v>
      </c>
      <c r="U95" s="45">
        <f t="shared" si="15"/>
        <v>8.3449235048678724E-2</v>
      </c>
      <c r="V95" s="45">
        <f t="shared" si="15"/>
        <v>5.3778395920259618E-2</v>
      </c>
      <c r="W95" s="45">
        <f t="shared" si="15"/>
        <v>2.6889197960129809E-2</v>
      </c>
      <c r="X95" s="45">
        <f t="shared" si="15"/>
        <v>9.2721372276309694E-2</v>
      </c>
      <c r="Y95" s="45">
        <f t="shared" si="15"/>
        <v>-4.4506258692628649E-2</v>
      </c>
      <c r="Z95" s="45">
        <f t="shared" si="15"/>
        <v>-4.0333796940194712E-2</v>
      </c>
      <c r="AA95" s="45">
        <f t="shared" si="15"/>
        <v>-2.4571163653222067E-2</v>
      </c>
      <c r="AB95" s="45">
        <f t="shared" si="15"/>
        <v>1.9471488178025034E-2</v>
      </c>
      <c r="AC95" s="45">
        <f t="shared" si="15"/>
        <v>7.6031525266573946E-2</v>
      </c>
      <c r="AD95" s="45">
        <f t="shared" si="15"/>
        <v>5.2851182197496523E-2</v>
      </c>
      <c r="AE95" s="45">
        <f t="shared" si="15"/>
        <v>6.5368567454798326E-2</v>
      </c>
      <c r="AF95" s="45">
        <f t="shared" si="15"/>
        <v>4.218822438572091E-2</v>
      </c>
      <c r="AG95" s="45">
        <f t="shared" si="15"/>
        <v>9.5039406583217426E-2</v>
      </c>
      <c r="AH95" s="45">
        <f t="shared" si="15"/>
        <v>5.3778395920259618E-2</v>
      </c>
      <c r="AI95" s="25">
        <f t="shared" si="15"/>
        <v>-5.5632823365785811E-3</v>
      </c>
      <c r="AP95" s="1">
        <v>89</v>
      </c>
      <c r="AQ95" s="73">
        <f t="shared" si="10"/>
        <v>0.13671274961597543</v>
      </c>
      <c r="AR95" s="4">
        <v>-2.3275145469659211E-2</v>
      </c>
      <c r="AS95" s="4">
        <v>-2.3649381644608326E-2</v>
      </c>
    </row>
    <row r="96" spans="2:45" x14ac:dyDescent="0.3">
      <c r="B96" s="30"/>
      <c r="C96">
        <v>70</v>
      </c>
      <c r="D96" s="60">
        <f t="shared" si="12"/>
        <v>2273.8000000000002</v>
      </c>
      <c r="E96" s="45">
        <f t="shared" si="15"/>
        <v>8.795848359566281E-5</v>
      </c>
      <c r="F96" s="45">
        <f t="shared" si="15"/>
        <v>1.5480693112850653E-2</v>
      </c>
      <c r="G96" s="45">
        <f t="shared" si="15"/>
        <v>-7.4236960154807005E-2</v>
      </c>
      <c r="H96" s="45">
        <f t="shared" si="15"/>
        <v>5.6821180402849773E-2</v>
      </c>
      <c r="I96" s="45">
        <f t="shared" si="15"/>
        <v>1.8471281555105189E-3</v>
      </c>
      <c r="J96" s="45">
        <f t="shared" si="15"/>
        <v>4.6266162371360636E-2</v>
      </c>
      <c r="K96" s="45">
        <f t="shared" si="15"/>
        <v>-3.2896472864807888E-2</v>
      </c>
      <c r="L96" s="45">
        <f t="shared" si="15"/>
        <v>4.046090245404089E-3</v>
      </c>
      <c r="M96" s="45">
        <f t="shared" si="15"/>
        <v>3.3951974667956644E-2</v>
      </c>
      <c r="N96" s="45">
        <f t="shared" si="15"/>
        <v>2.8674465652212072E-2</v>
      </c>
      <c r="O96" s="45">
        <f t="shared" si="15"/>
        <v>1.9878617292637794E-2</v>
      </c>
      <c r="P96" s="45">
        <f t="shared" si="15"/>
        <v>0.11091564781423159</v>
      </c>
      <c r="Q96" s="45">
        <f t="shared" si="15"/>
        <v>1.636027794880808E-2</v>
      </c>
      <c r="R96" s="45">
        <f t="shared" si="15"/>
        <v>5.5941595566892342E-2</v>
      </c>
      <c r="S96" s="45">
        <f t="shared" si="15"/>
        <v>4.714574720731806E-2</v>
      </c>
      <c r="T96" s="45">
        <f t="shared" si="15"/>
        <v>2.6475503562318505E-2</v>
      </c>
      <c r="U96" s="45">
        <f t="shared" si="15"/>
        <v>9.244436625912561E-2</v>
      </c>
      <c r="V96" s="45">
        <f t="shared" si="15"/>
        <v>5.8140557656785913E-2</v>
      </c>
      <c r="W96" s="45">
        <f t="shared" si="15"/>
        <v>2.7355088398275933E-2</v>
      </c>
      <c r="X96" s="45">
        <f t="shared" si="15"/>
        <v>9.7721875274870168E-2</v>
      </c>
      <c r="Y96" s="45">
        <f t="shared" si="15"/>
        <v>-4.872899991204159E-2</v>
      </c>
      <c r="Z96" s="45">
        <f t="shared" si="15"/>
        <v>-4.6090245404169311E-2</v>
      </c>
      <c r="AA96" s="45">
        <f t="shared" si="15"/>
        <v>-2.2341454833318751E-2</v>
      </c>
      <c r="AB96" s="45">
        <f t="shared" si="15"/>
        <v>2.603571114433979E-2</v>
      </c>
      <c r="AC96" s="45">
        <f t="shared" si="15"/>
        <v>8.9365819333274601E-2</v>
      </c>
      <c r="AD96" s="45">
        <f t="shared" si="15"/>
        <v>5.9899727328700768E-2</v>
      </c>
      <c r="AE96" s="45">
        <f t="shared" si="15"/>
        <v>7.2653707450083468E-2</v>
      </c>
      <c r="AF96" s="45">
        <f t="shared" si="15"/>
        <v>4.8465124461254207E-2</v>
      </c>
      <c r="AG96" s="45">
        <f t="shared" si="15"/>
        <v>9.948104494678503E-2</v>
      </c>
      <c r="AH96" s="45">
        <f t="shared" si="15"/>
        <v>5.9020142492743344E-2</v>
      </c>
      <c r="AI96" s="25">
        <f t="shared" si="15"/>
        <v>-3.4303808602340492E-3</v>
      </c>
      <c r="AP96" s="1">
        <v>90</v>
      </c>
      <c r="AQ96" s="73">
        <f t="shared" si="10"/>
        <v>0.13824884792626729</v>
      </c>
      <c r="AR96" s="4">
        <v>-2.28461326727223E-2</v>
      </c>
      <c r="AS96" s="4">
        <v>-2.3363899007662382E-2</v>
      </c>
    </row>
    <row r="97" spans="2:45" x14ac:dyDescent="0.3">
      <c r="B97" s="30"/>
      <c r="C97">
        <v>75</v>
      </c>
      <c r="D97" s="60">
        <f t="shared" si="12"/>
        <v>2423.1999999999998</v>
      </c>
      <c r="E97" s="45">
        <f t="shared" si="15"/>
        <v>5.2822713766920533E-3</v>
      </c>
      <c r="F97" s="45">
        <f t="shared" si="15"/>
        <v>1.5186530207989511E-2</v>
      </c>
      <c r="G97" s="45">
        <f t="shared" si="15"/>
        <v>-7.8078573786728223E-2</v>
      </c>
      <c r="H97" s="45">
        <f t="shared" si="15"/>
        <v>5.521624298448341E-2</v>
      </c>
      <c r="I97" s="45">
        <f t="shared" si="15"/>
        <v>2.3935292175636274E-3</v>
      </c>
      <c r="J97" s="45">
        <f t="shared" si="15"/>
        <v>4.7375371409706254E-2</v>
      </c>
      <c r="K97" s="45">
        <f t="shared" si="15"/>
        <v>-3.3509409045889657E-2</v>
      </c>
      <c r="L97" s="45">
        <f t="shared" si="15"/>
        <v>1.1554968636514453E-3</v>
      </c>
      <c r="M97" s="45">
        <f t="shared" si="15"/>
        <v>3.8709144932320978E-2</v>
      </c>
      <c r="N97" s="45">
        <f t="shared" si="15"/>
        <v>2.9630241003631638E-2</v>
      </c>
      <c r="O97" s="45">
        <f t="shared" si="15"/>
        <v>1.7662594915813876E-2</v>
      </c>
      <c r="P97" s="45">
        <f t="shared" si="15"/>
        <v>0.1047375371409707</v>
      </c>
      <c r="Q97" s="45">
        <f t="shared" si="15"/>
        <v>1.4361175305381391E-2</v>
      </c>
      <c r="R97" s="45">
        <f t="shared" si="15"/>
        <v>5.9343017497524013E-2</v>
      </c>
      <c r="S97" s="45">
        <f t="shared" si="15"/>
        <v>4.3661274347969709E-2</v>
      </c>
      <c r="T97" s="45">
        <f t="shared" si="15"/>
        <v>2.3852756685374787E-2</v>
      </c>
      <c r="U97" s="45">
        <f t="shared" si="15"/>
        <v>8.6579729283592033E-2</v>
      </c>
      <c r="V97" s="45">
        <f t="shared" si="15"/>
        <v>4.531198415318595E-2</v>
      </c>
      <c r="W97" s="45">
        <f t="shared" si="15"/>
        <v>1.3123142951469208E-2</v>
      </c>
      <c r="X97" s="45">
        <f t="shared" si="15"/>
        <v>9.0706503796632629E-2</v>
      </c>
      <c r="Y97" s="45">
        <f t="shared" si="15"/>
        <v>-4.9603829646748032E-2</v>
      </c>
      <c r="Z97" s="45">
        <f t="shared" si="15"/>
        <v>-5.8270056124133308E-2</v>
      </c>
      <c r="AA97" s="45">
        <f t="shared" si="15"/>
        <v>-3.30967315945856E-2</v>
      </c>
      <c r="AB97" s="45">
        <f t="shared" si="15"/>
        <v>2.0138659623638241E-2</v>
      </c>
      <c r="AC97" s="45">
        <f t="shared" si="15"/>
        <v>9.194453615054482E-2</v>
      </c>
      <c r="AD97" s="45">
        <f t="shared" si="15"/>
        <v>5.3152855727963105E-2</v>
      </c>
      <c r="AE97" s="45">
        <f t="shared" si="15"/>
        <v>6.3057114559260566E-2</v>
      </c>
      <c r="AF97" s="45">
        <f t="shared" si="15"/>
        <v>3.9947177286233156E-2</v>
      </c>
      <c r="AG97" s="45">
        <f t="shared" si="15"/>
        <v>9.0293826345328579E-2</v>
      </c>
      <c r="AH97" s="45">
        <f t="shared" si="15"/>
        <v>5.026411356883468E-2</v>
      </c>
      <c r="AI97" s="25">
        <f t="shared" si="15"/>
        <v>-1.3288213931990683E-2</v>
      </c>
      <c r="AP97" s="1">
        <v>91</v>
      </c>
      <c r="AQ97" s="73">
        <f t="shared" si="10"/>
        <v>0.13978494623655913</v>
      </c>
      <c r="AR97" s="4">
        <v>-2.2341454833318751E-2</v>
      </c>
      <c r="AS97" s="4">
        <v>-2.3144996596324068E-2</v>
      </c>
    </row>
    <row r="98" spans="2:45" x14ac:dyDescent="0.3">
      <c r="B98" s="30"/>
      <c r="C98">
        <v>80</v>
      </c>
      <c r="D98" s="60">
        <f t="shared" si="12"/>
        <v>2638.4</v>
      </c>
      <c r="E98" s="45">
        <f t="shared" si="15"/>
        <v>-2.4257125530624964E-3</v>
      </c>
      <c r="F98" s="45">
        <f t="shared" si="15"/>
        <v>1.425106124924193E-2</v>
      </c>
      <c r="G98" s="45">
        <f t="shared" si="15"/>
        <v>-8.5430563978168617E-2</v>
      </c>
      <c r="H98" s="45">
        <f t="shared" si="15"/>
        <v>7.3756822316555448E-2</v>
      </c>
      <c r="I98" s="45">
        <f t="shared" si="15"/>
        <v>-1.5160703456643834E-4</v>
      </c>
      <c r="J98" s="45">
        <f t="shared" si="15"/>
        <v>8.0579138872043626E-2</v>
      </c>
      <c r="K98" s="45">
        <f t="shared" si="15"/>
        <v>-3.8811400848999429E-2</v>
      </c>
      <c r="L98" s="45">
        <f t="shared" si="15"/>
        <v>7.4287446937537551E-3</v>
      </c>
      <c r="M98" s="45">
        <f t="shared" si="15"/>
        <v>5.5563978168586985E-2</v>
      </c>
      <c r="N98" s="45">
        <f t="shared" si="15"/>
        <v>2.48635536688902E-2</v>
      </c>
      <c r="O98" s="45">
        <f t="shared" si="15"/>
        <v>1.7283201940570009E-2</v>
      </c>
      <c r="P98" s="45">
        <f t="shared" si="15"/>
        <v>8.8917525773195838E-2</v>
      </c>
      <c r="Q98" s="45">
        <f t="shared" si="15"/>
        <v>2.7895694360218277E-2</v>
      </c>
      <c r="R98" s="45">
        <f t="shared" si="15"/>
        <v>8.9296543359611846E-2</v>
      </c>
      <c r="S98" s="45">
        <f t="shared" si="15"/>
        <v>3.3201940570042415E-2</v>
      </c>
      <c r="T98" s="45">
        <f t="shared" si="15"/>
        <v>1.1976955730745871E-2</v>
      </c>
      <c r="U98" s="45">
        <f t="shared" si="15"/>
        <v>8.5506367495451749E-2</v>
      </c>
      <c r="V98" s="45">
        <f t="shared" si="15"/>
        <v>3.1306852637962367E-2</v>
      </c>
      <c r="W98" s="45">
        <f t="shared" si="15"/>
        <v>2.2741055184957135E-4</v>
      </c>
      <c r="X98" s="45">
        <f t="shared" si="15"/>
        <v>8.4369314736203724E-2</v>
      </c>
      <c r="Y98" s="45">
        <f t="shared" si="15"/>
        <v>-5.056094602789573E-2</v>
      </c>
      <c r="Z98" s="45">
        <f t="shared" si="15"/>
        <v>-6.7995755003032177E-2</v>
      </c>
      <c r="AA98" s="45">
        <f t="shared" si="15"/>
        <v>-4.2601576713159527E-2</v>
      </c>
      <c r="AB98" s="45">
        <f t="shared" si="15"/>
        <v>3.3201940570042415E-2</v>
      </c>
      <c r="AC98" s="45">
        <f t="shared" si="15"/>
        <v>8.3232261976955699E-2</v>
      </c>
      <c r="AD98" s="45">
        <f t="shared" si="15"/>
        <v>3.8508186779866553E-2</v>
      </c>
      <c r="AE98" s="45">
        <f t="shared" si="15"/>
        <v>4.1161309884778619E-2</v>
      </c>
      <c r="AF98" s="45">
        <f t="shared" si="15"/>
        <v>3.433899332929044E-2</v>
      </c>
      <c r="AG98" s="45">
        <f t="shared" si="15"/>
        <v>7.8305033353547562E-2</v>
      </c>
      <c r="AH98" s="45">
        <f t="shared" si="15"/>
        <v>2.8274711946634289E-2</v>
      </c>
      <c r="AI98" s="25">
        <f t="shared" si="15"/>
        <v>-2.4787750151607068E-2</v>
      </c>
      <c r="AP98" s="1">
        <v>92</v>
      </c>
      <c r="AQ98" s="73">
        <f t="shared" si="10"/>
        <v>0.14132104454685099</v>
      </c>
      <c r="AR98" s="4">
        <v>-2.2188383728518574E-2</v>
      </c>
      <c r="AS98" s="4">
        <v>-2.3144996596324029E-2</v>
      </c>
    </row>
    <row r="99" spans="2:45" x14ac:dyDescent="0.3">
      <c r="B99" s="30"/>
      <c r="C99">
        <v>85</v>
      </c>
      <c r="D99" s="60">
        <f t="shared" si="12"/>
        <v>3033.2</v>
      </c>
      <c r="E99" s="45">
        <f t="shared" si="15"/>
        <v>3.2309112488461632E-3</v>
      </c>
      <c r="F99" s="45">
        <f t="shared" si="15"/>
        <v>2.5319794276671564E-2</v>
      </c>
      <c r="G99" s="45">
        <f t="shared" si="15"/>
        <v>-8.2487142291968824E-2</v>
      </c>
      <c r="H99" s="45">
        <f t="shared" si="15"/>
        <v>6.587102729790327E-2</v>
      </c>
      <c r="I99" s="45">
        <f t="shared" si="15"/>
        <v>-1.1934590531451872E-2</v>
      </c>
      <c r="J99" s="45">
        <f t="shared" si="15"/>
        <v>7.4113147830673937E-2</v>
      </c>
      <c r="K99" s="45">
        <f t="shared" si="15"/>
        <v>-5.3804562837926888E-2</v>
      </c>
      <c r="L99" s="45">
        <f t="shared" ref="L99:AI99" si="16">(L49-$D99)/$D99</f>
        <v>1.8066728207833373E-2</v>
      </c>
      <c r="M99" s="45">
        <f t="shared" si="16"/>
        <v>6.1255439799551691E-2</v>
      </c>
      <c r="N99" s="45">
        <f t="shared" si="16"/>
        <v>3.6858763022550506E-2</v>
      </c>
      <c r="O99" s="45">
        <f t="shared" si="16"/>
        <v>8.5058683898193935E-3</v>
      </c>
      <c r="P99" s="45">
        <f t="shared" si="16"/>
        <v>0.10147698799947256</v>
      </c>
      <c r="Q99" s="45">
        <f t="shared" si="16"/>
        <v>1.2132401424238489E-2</v>
      </c>
      <c r="R99" s="45">
        <f t="shared" si="16"/>
        <v>7.7080311222471387E-2</v>
      </c>
      <c r="S99" s="45">
        <f t="shared" si="16"/>
        <v>1.6418304101279237E-2</v>
      </c>
      <c r="T99" s="45">
        <f t="shared" si="16"/>
        <v>1.6418304101279237E-2</v>
      </c>
      <c r="U99" s="45">
        <f t="shared" si="16"/>
        <v>8.3344322827377096E-2</v>
      </c>
      <c r="V99" s="45">
        <f t="shared" si="16"/>
        <v>4.3122774627456215E-2</v>
      </c>
      <c r="W99" s="45">
        <f t="shared" si="16"/>
        <v>-1.6879862851114275E-2</v>
      </c>
      <c r="X99" s="45">
        <f t="shared" si="16"/>
        <v>9.5212976394566856E-2</v>
      </c>
      <c r="Y99" s="45">
        <f t="shared" si="16"/>
        <v>-5.248582355268358E-2</v>
      </c>
      <c r="Z99" s="45">
        <f t="shared" si="16"/>
        <v>-0.10358697085586174</v>
      </c>
      <c r="AA99" s="45">
        <f t="shared" si="16"/>
        <v>-5.842015033627846E-2</v>
      </c>
      <c r="AB99" s="45">
        <f t="shared" si="16"/>
        <v>3.3232229988131405E-2</v>
      </c>
      <c r="AC99" s="45">
        <f t="shared" si="16"/>
        <v>0.1018066728207834</v>
      </c>
      <c r="AD99" s="45">
        <f t="shared" si="16"/>
        <v>3.9825926414347942E-2</v>
      </c>
      <c r="AE99" s="45">
        <f t="shared" si="16"/>
        <v>2.8946327311090658E-2</v>
      </c>
      <c r="AF99" s="45">
        <f t="shared" si="16"/>
        <v>3.3232229988131405E-2</v>
      </c>
      <c r="AG99" s="45">
        <f t="shared" si="16"/>
        <v>9.4223921930634377E-2</v>
      </c>
      <c r="AH99" s="45">
        <f t="shared" si="16"/>
        <v>3.2309112488461632E-3</v>
      </c>
      <c r="AI99" s="25">
        <f t="shared" si="16"/>
        <v>-4.2924963734669599E-2</v>
      </c>
      <c r="AP99" s="1">
        <v>93</v>
      </c>
      <c r="AQ99" s="73">
        <f t="shared" si="10"/>
        <v>0.14285714285714285</v>
      </c>
      <c r="AR99" s="4">
        <v>-2.1100717859473546E-2</v>
      </c>
      <c r="AS99" s="4">
        <v>-2.2481816178091224E-2</v>
      </c>
    </row>
    <row r="100" spans="2:45" x14ac:dyDescent="0.3">
      <c r="B100" s="30"/>
      <c r="C100">
        <v>90</v>
      </c>
      <c r="D100" s="60">
        <f t="shared" si="12"/>
        <v>3629.2</v>
      </c>
      <c r="E100" s="45">
        <f t="shared" ref="E100:AI101" si="17">(E50-$D100)/$D100</f>
        <v>1.3997575223189734E-2</v>
      </c>
      <c r="F100" s="45">
        <f t="shared" si="17"/>
        <v>1.4824203681252118E-2</v>
      </c>
      <c r="G100" s="45">
        <f t="shared" si="17"/>
        <v>-7.3625041331422864E-2</v>
      </c>
      <c r="H100" s="45">
        <f t="shared" si="17"/>
        <v>4.6511627906976799E-2</v>
      </c>
      <c r="I100" s="45">
        <f t="shared" si="17"/>
        <v>-1.7083654799955412E-3</v>
      </c>
      <c r="J100" s="45">
        <f t="shared" si="17"/>
        <v>7.9025680590763855E-2</v>
      </c>
      <c r="K100" s="45">
        <f t="shared" si="17"/>
        <v>-2.8987104596054178E-2</v>
      </c>
      <c r="L100" s="45">
        <f t="shared" si="17"/>
        <v>1.5981483522539905E-3</v>
      </c>
      <c r="M100" s="45">
        <f t="shared" si="17"/>
        <v>5.3951284029538242E-2</v>
      </c>
      <c r="N100" s="45">
        <f t="shared" si="17"/>
        <v>5.9737683235974927E-2</v>
      </c>
      <c r="O100" s="45">
        <f t="shared" si="17"/>
        <v>9.0378044748154369E-3</v>
      </c>
      <c r="P100" s="45">
        <f t="shared" si="17"/>
        <v>0.10713104816488488</v>
      </c>
      <c r="Q100" s="45">
        <f t="shared" si="17"/>
        <v>-6.6681362283698385E-3</v>
      </c>
      <c r="R100" s="45">
        <f t="shared" si="17"/>
        <v>4.8715970461809817E-2</v>
      </c>
      <c r="S100" s="45">
        <f t="shared" si="17"/>
        <v>3.108123002314565E-2</v>
      </c>
      <c r="T100" s="45">
        <f t="shared" si="17"/>
        <v>1.8681803152209905E-2</v>
      </c>
      <c r="U100" s="45">
        <f t="shared" si="17"/>
        <v>8.83941364488042E-2</v>
      </c>
      <c r="V100" s="45">
        <f t="shared" si="17"/>
        <v>5.8635511958558414E-2</v>
      </c>
      <c r="W100" s="45">
        <f t="shared" si="17"/>
        <v>1.8681803152209905E-2</v>
      </c>
      <c r="X100" s="45">
        <f t="shared" si="17"/>
        <v>0.10575333406811424</v>
      </c>
      <c r="Y100" s="45">
        <f t="shared" si="17"/>
        <v>-4.7724016312134861E-2</v>
      </c>
      <c r="Z100" s="45">
        <f t="shared" si="17"/>
        <v>-6.2878871376611883E-2</v>
      </c>
      <c r="AA100" s="45">
        <f t="shared" si="17"/>
        <v>-4.1937617105698176E-2</v>
      </c>
      <c r="AB100" s="45">
        <f t="shared" si="17"/>
        <v>3.1632315661853906E-2</v>
      </c>
      <c r="AC100" s="45">
        <f t="shared" si="17"/>
        <v>0.10547779124876011</v>
      </c>
      <c r="AD100" s="45">
        <f t="shared" si="17"/>
        <v>3.1632315661853906E-2</v>
      </c>
      <c r="AE100" s="45">
        <f t="shared" si="17"/>
        <v>6.0564311694037309E-2</v>
      </c>
      <c r="AF100" s="45">
        <f t="shared" si="17"/>
        <v>1.454866086189799E-2</v>
      </c>
      <c r="AG100" s="45">
        <f t="shared" si="17"/>
        <v>8.6740879532679435E-2</v>
      </c>
      <c r="AH100" s="45">
        <f t="shared" si="17"/>
        <v>4.6787170726330922E-2</v>
      </c>
      <c r="AI100" s="25">
        <f t="shared" si="17"/>
        <v>-3.6702303537969751E-2</v>
      </c>
      <c r="AP100" s="1">
        <v>94</v>
      </c>
      <c r="AQ100" s="73">
        <f t="shared" si="10"/>
        <v>0.14439324116743471</v>
      </c>
      <c r="AR100" s="4">
        <v>-2.1100717859473546E-2</v>
      </c>
      <c r="AS100" s="4">
        <v>-2.1135677413071048E-2</v>
      </c>
    </row>
    <row r="101" spans="2:45" x14ac:dyDescent="0.3">
      <c r="B101" s="30"/>
      <c r="C101">
        <v>95</v>
      </c>
      <c r="D101" s="60">
        <f t="shared" si="12"/>
        <v>4443.2</v>
      </c>
      <c r="E101" s="45">
        <f t="shared" si="17"/>
        <v>8.5073820669787949E-3</v>
      </c>
      <c r="F101" s="45">
        <f t="shared" si="17"/>
        <v>3.7315448325531193E-2</v>
      </c>
      <c r="G101" s="45">
        <f t="shared" si="17"/>
        <v>-6.3737846597047135E-2</v>
      </c>
      <c r="H101" s="45">
        <f t="shared" si="17"/>
        <v>3.371444004321214E-2</v>
      </c>
      <c r="I101" s="45">
        <f t="shared" si="17"/>
        <v>-1.5799423838674789E-2</v>
      </c>
      <c r="J101" s="45">
        <f t="shared" si="17"/>
        <v>4.4292401872524347E-2</v>
      </c>
      <c r="K101" s="45">
        <f t="shared" si="17"/>
        <v>-3.1103709038530748E-2</v>
      </c>
      <c r="L101" s="45">
        <f t="shared" si="17"/>
        <v>-1.2873604609290561E-2</v>
      </c>
      <c r="M101" s="45">
        <f t="shared" si="17"/>
        <v>4.0916456607850239E-2</v>
      </c>
      <c r="N101" s="45">
        <f t="shared" si="17"/>
        <v>6.6798703637018411E-2</v>
      </c>
      <c r="O101" s="45">
        <f t="shared" si="17"/>
        <v>-1.0848037450486096E-2</v>
      </c>
      <c r="P101" s="45">
        <f t="shared" si="17"/>
        <v>8.61541231544833E-2</v>
      </c>
      <c r="Q101" s="45">
        <f t="shared" si="17"/>
        <v>-2.795282679150158E-2</v>
      </c>
      <c r="R101" s="45">
        <f t="shared" si="17"/>
        <v>2.2011163125675231E-2</v>
      </c>
      <c r="S101" s="45">
        <f t="shared" si="17"/>
        <v>6.0316888728844491E-3</v>
      </c>
      <c r="T101" s="45">
        <f t="shared" si="17"/>
        <v>3.6415196254951432E-2</v>
      </c>
      <c r="U101" s="45">
        <f t="shared" si="17"/>
        <v>3.9791141519625539E-2</v>
      </c>
      <c r="V101" s="45">
        <f t="shared" si="17"/>
        <v>5.4645300684191614E-2</v>
      </c>
      <c r="W101" s="45">
        <f t="shared" si="17"/>
        <v>2.8312927619733568E-2</v>
      </c>
      <c r="X101" s="45">
        <f t="shared" si="17"/>
        <v>0.10731004681310771</v>
      </c>
      <c r="Y101" s="45">
        <f t="shared" si="17"/>
        <v>-4.2806985956067661E-2</v>
      </c>
      <c r="Z101" s="45">
        <f t="shared" si="17"/>
        <v>-4.41573640619373E-2</v>
      </c>
      <c r="AA101" s="45">
        <f t="shared" si="17"/>
        <v>-2.6377385667986995E-2</v>
      </c>
      <c r="AB101" s="45">
        <f t="shared" si="17"/>
        <v>6.4818149081743298E-3</v>
      </c>
      <c r="AC101" s="45">
        <f t="shared" si="17"/>
        <v>0.11563737846597051</v>
      </c>
      <c r="AD101" s="45">
        <f t="shared" si="17"/>
        <v>-3.6460208858479968E-3</v>
      </c>
      <c r="AE101" s="45">
        <f t="shared" si="17"/>
        <v>4.5417716960749054E-2</v>
      </c>
      <c r="AF101" s="45">
        <f t="shared" si="17"/>
        <v>-4.5012603528947178E-5</v>
      </c>
      <c r="AG101" s="45">
        <f t="shared" si="17"/>
        <v>5.1719481454807391E-2</v>
      </c>
      <c r="AH101" s="45">
        <f t="shared" si="17"/>
        <v>4.9243788260713045E-2</v>
      </c>
      <c r="AI101" s="25">
        <f t="shared" si="17"/>
        <v>-3.2229024126755455E-2</v>
      </c>
      <c r="AP101" s="1">
        <v>95</v>
      </c>
      <c r="AQ101" s="73">
        <f t="shared" si="10"/>
        <v>0.14592933947772657</v>
      </c>
      <c r="AR101" s="4">
        <v>-2.0900130625816436E-2</v>
      </c>
      <c r="AS101" s="4">
        <v>-1.9055868341273343E-2</v>
      </c>
    </row>
    <row r="102" spans="2:45" ht="15.6" x14ac:dyDescent="0.3">
      <c r="B102" s="26" t="s">
        <v>38</v>
      </c>
      <c r="C102" s="48" t="s">
        <v>55</v>
      </c>
      <c r="D102" s="59" t="s">
        <v>56</v>
      </c>
      <c r="E102" s="49" t="s">
        <v>6</v>
      </c>
      <c r="F102" s="49" t="s">
        <v>14</v>
      </c>
      <c r="G102" s="49" t="s">
        <v>7</v>
      </c>
      <c r="H102" s="49" t="s">
        <v>8</v>
      </c>
      <c r="I102" s="49" t="s">
        <v>12</v>
      </c>
      <c r="J102" s="49" t="s">
        <v>13</v>
      </c>
      <c r="K102" s="49" t="s">
        <v>15</v>
      </c>
      <c r="L102" s="49" t="s">
        <v>10</v>
      </c>
      <c r="M102" s="49" t="s">
        <v>9</v>
      </c>
      <c r="N102" s="49" t="s">
        <v>11</v>
      </c>
      <c r="O102" s="49" t="s">
        <v>20</v>
      </c>
      <c r="P102" s="49" t="s">
        <v>18</v>
      </c>
      <c r="Q102" s="49" t="s">
        <v>19</v>
      </c>
      <c r="R102" s="49" t="s">
        <v>16</v>
      </c>
      <c r="S102" s="49" t="s">
        <v>22</v>
      </c>
      <c r="T102" s="49" t="s">
        <v>23</v>
      </c>
      <c r="U102" s="49" t="s">
        <v>21</v>
      </c>
      <c r="V102" s="49" t="s">
        <v>27</v>
      </c>
      <c r="W102" s="49" t="s">
        <v>17</v>
      </c>
      <c r="X102" s="49" t="s">
        <v>26</v>
      </c>
      <c r="Y102" s="49" t="s">
        <v>29</v>
      </c>
      <c r="Z102" s="49" t="s">
        <v>25</v>
      </c>
      <c r="AA102" s="49" t="s">
        <v>24</v>
      </c>
      <c r="AB102" s="49" t="s">
        <v>30</v>
      </c>
      <c r="AC102" s="49" t="s">
        <v>33</v>
      </c>
      <c r="AD102" s="49" t="s">
        <v>31</v>
      </c>
      <c r="AE102" s="49" t="s">
        <v>28</v>
      </c>
      <c r="AF102" s="49" t="s">
        <v>32</v>
      </c>
      <c r="AG102" s="49" t="s">
        <v>34</v>
      </c>
      <c r="AH102" s="49" t="s">
        <v>35</v>
      </c>
      <c r="AI102" s="44" t="s">
        <v>36</v>
      </c>
      <c r="AP102" s="1">
        <v>96</v>
      </c>
      <c r="AQ102" s="73">
        <f t="shared" si="10"/>
        <v>0.14746543778801843</v>
      </c>
      <c r="AR102" s="4">
        <v>-2.0248203788373574E-2</v>
      </c>
      <c r="AS102" s="4">
        <v>-1.9030357951971034E-2</v>
      </c>
    </row>
    <row r="103" spans="2:45" x14ac:dyDescent="0.3">
      <c r="B103" s="30"/>
      <c r="C103">
        <v>1</v>
      </c>
      <c r="D103" s="60">
        <f>AVERAGE(E53:I53)</f>
        <v>587.6</v>
      </c>
      <c r="E103" s="45">
        <f t="shared" ref="E103:AI103" si="18">(E53-$D103)/$D103</f>
        <v>-5.7181756296800584E-2</v>
      </c>
      <c r="F103" s="45">
        <f t="shared" si="18"/>
        <v>-2.3144996596324068E-2</v>
      </c>
      <c r="G103" s="45">
        <f t="shared" si="18"/>
        <v>-2.6548672566371719E-2</v>
      </c>
      <c r="H103" s="45">
        <f t="shared" si="18"/>
        <v>0.14193328795098703</v>
      </c>
      <c r="I103" s="45">
        <f t="shared" si="18"/>
        <v>-3.505786249149085E-2</v>
      </c>
      <c r="J103" s="45">
        <f t="shared" si="18"/>
        <v>6.3648740639891038E-2</v>
      </c>
      <c r="K103" s="45">
        <f t="shared" si="18"/>
        <v>2.2804628999319225E-2</v>
      </c>
      <c r="L103" s="45">
        <f t="shared" si="18"/>
        <v>5.6841388699795742E-2</v>
      </c>
      <c r="M103" s="45">
        <f t="shared" si="18"/>
        <v>6.024506466984339E-2</v>
      </c>
      <c r="N103" s="45">
        <f t="shared" si="18"/>
        <v>8.9176310415248428E-2</v>
      </c>
      <c r="O103" s="45">
        <f t="shared" si="18"/>
        <v>0.12831858407079641</v>
      </c>
      <c r="P103" s="45">
        <f t="shared" si="18"/>
        <v>-9.5302927161334625E-3</v>
      </c>
      <c r="Q103" s="45">
        <f t="shared" si="18"/>
        <v>6.024506466984339E-2</v>
      </c>
      <c r="R103" s="45">
        <f t="shared" si="18"/>
        <v>0.22702518720217829</v>
      </c>
      <c r="S103" s="45">
        <f t="shared" si="18"/>
        <v>7.7263444520081645E-2</v>
      </c>
      <c r="T103" s="45">
        <f t="shared" si="18"/>
        <v>9.42818243703199E-2</v>
      </c>
      <c r="U103" s="45">
        <f t="shared" si="18"/>
        <v>3.982300884955748E-2</v>
      </c>
      <c r="V103" s="45">
        <f t="shared" si="18"/>
        <v>5.5139550714771911E-2</v>
      </c>
      <c r="W103" s="45">
        <f t="shared" si="18"/>
        <v>3.8121170864533656E-2</v>
      </c>
      <c r="X103" s="45">
        <f t="shared" si="18"/>
        <v>2.1102791014295401E-2</v>
      </c>
      <c r="Y103" s="45">
        <f t="shared" si="18"/>
        <v>0.15554799183117762</v>
      </c>
      <c r="Z103" s="45">
        <f t="shared" si="18"/>
        <v>5.7862491490809683E-3</v>
      </c>
      <c r="AA103" s="45">
        <f t="shared" si="18"/>
        <v>1.5997277059223922E-2</v>
      </c>
      <c r="AB103" s="45">
        <f t="shared" si="18"/>
        <v>0.11980939414567729</v>
      </c>
      <c r="AC103" s="45">
        <f t="shared" si="18"/>
        <v>4.3226684819605135E-2</v>
      </c>
      <c r="AD103" s="45">
        <f t="shared" si="18"/>
        <v>0.11130020422055815</v>
      </c>
      <c r="AE103" s="45">
        <f t="shared" si="18"/>
        <v>9.42818243703199E-2</v>
      </c>
      <c r="AF103" s="45">
        <f t="shared" si="18"/>
        <v>0.14363512593601085</v>
      </c>
      <c r="AG103" s="45">
        <f t="shared" si="18"/>
        <v>0.21681415929203535</v>
      </c>
      <c r="AH103" s="45">
        <f t="shared" si="18"/>
        <v>0.13172226004084406</v>
      </c>
      <c r="AI103" s="25">
        <f t="shared" si="18"/>
        <v>0.35296119809394139</v>
      </c>
      <c r="AP103" s="1">
        <v>97</v>
      </c>
      <c r="AQ103" s="73">
        <f t="shared" si="10"/>
        <v>0.14900153609831029</v>
      </c>
      <c r="AR103" s="4">
        <v>-2.0038028375018349E-2</v>
      </c>
      <c r="AS103" s="4">
        <v>-1.8973507038559101E-2</v>
      </c>
    </row>
    <row r="104" spans="2:45" x14ac:dyDescent="0.3">
      <c r="B104" s="30"/>
      <c r="C104">
        <v>3</v>
      </c>
      <c r="D104" s="60">
        <f t="shared" ref="D104:D123" si="19">AVERAGE(E54:I54)</f>
        <v>720.2</v>
      </c>
      <c r="E104" s="45">
        <f t="shared" ref="E104:AI112" si="20">(E54-$D104)/$D104</f>
        <v>-4.0544293251874537E-2</v>
      </c>
      <c r="F104" s="45">
        <f t="shared" si="20"/>
        <v>-8.6087198000556024E-3</v>
      </c>
      <c r="G104" s="45">
        <f t="shared" si="20"/>
        <v>-1.8328242154957018E-2</v>
      </c>
      <c r="H104" s="45">
        <f t="shared" si="20"/>
        <v>9.2752013329630595E-2</v>
      </c>
      <c r="I104" s="45">
        <f t="shared" si="20"/>
        <v>-2.5270758122743743E-2</v>
      </c>
      <c r="J104" s="45">
        <f t="shared" si="20"/>
        <v>5.1096917522910235E-2</v>
      </c>
      <c r="K104" s="45">
        <f t="shared" si="20"/>
        <v>3.582338239377944E-2</v>
      </c>
      <c r="L104" s="45">
        <f t="shared" si="20"/>
        <v>1.91613440710913E-2</v>
      </c>
      <c r="M104" s="45">
        <f t="shared" si="20"/>
        <v>1.638433768397661E-2</v>
      </c>
      <c r="N104" s="45">
        <f t="shared" si="20"/>
        <v>2.8880866425992715E-2</v>
      </c>
      <c r="O104" s="45">
        <f t="shared" si="20"/>
        <v>7.0535962232713065E-2</v>
      </c>
      <c r="P104" s="45">
        <f t="shared" si="20"/>
        <v>2.8880866425992715E-2</v>
      </c>
      <c r="Q104" s="45">
        <f t="shared" si="20"/>
        <v>2.1938350458205989E-2</v>
      </c>
      <c r="R104" s="45">
        <f t="shared" si="20"/>
        <v>0.17883921133018599</v>
      </c>
      <c r="S104" s="45">
        <f t="shared" si="20"/>
        <v>8.8586503748958559E-2</v>
      </c>
      <c r="T104" s="45">
        <f t="shared" si="20"/>
        <v>4.8319911135795549E-2</v>
      </c>
      <c r="U104" s="45">
        <f t="shared" si="20"/>
        <v>3.1657872813107404E-2</v>
      </c>
      <c r="V104" s="45">
        <f t="shared" si="20"/>
        <v>5.1096917522910235E-2</v>
      </c>
      <c r="W104" s="45">
        <f t="shared" si="20"/>
        <v>2.8880866425992715E-2</v>
      </c>
      <c r="X104" s="45">
        <f t="shared" si="20"/>
        <v>5.8039433490696964E-2</v>
      </c>
      <c r="Y104" s="45">
        <f t="shared" si="20"/>
        <v>7.8866981394057137E-2</v>
      </c>
      <c r="Z104" s="45">
        <f t="shared" si="20"/>
        <v>-4.1932796445431887E-2</v>
      </c>
      <c r="AA104" s="45">
        <f t="shared" si="20"/>
        <v>2.4993057484031579E-3</v>
      </c>
      <c r="AB104" s="45">
        <f t="shared" si="20"/>
        <v>3.4434879200222097E-2</v>
      </c>
      <c r="AC104" s="45">
        <f t="shared" si="20"/>
        <v>-1.6662038322688773E-3</v>
      </c>
      <c r="AD104" s="45">
        <f t="shared" si="20"/>
        <v>8.8586503748958559E-2</v>
      </c>
      <c r="AE104" s="45">
        <f t="shared" si="20"/>
        <v>0.10663704526520404</v>
      </c>
      <c r="AF104" s="45">
        <f t="shared" si="20"/>
        <v>0.13440710913635096</v>
      </c>
      <c r="AG104" s="45">
        <f t="shared" si="20"/>
        <v>0.22327131352402102</v>
      </c>
      <c r="AH104" s="45">
        <f t="shared" si="20"/>
        <v>9.9694529297417317E-2</v>
      </c>
      <c r="AI104" s="25">
        <f t="shared" si="20"/>
        <v>0.2163287975562343</v>
      </c>
      <c r="AP104" s="1">
        <v>98</v>
      </c>
      <c r="AQ104" s="73">
        <f t="shared" si="10"/>
        <v>0.15053763440860216</v>
      </c>
      <c r="AR104" s="4">
        <v>-1.9954533973225507E-2</v>
      </c>
      <c r="AS104" s="4">
        <v>-1.8817204301075315E-2</v>
      </c>
    </row>
    <row r="105" spans="2:45" x14ac:dyDescent="0.3">
      <c r="B105" s="30"/>
      <c r="C105">
        <v>5</v>
      </c>
      <c r="D105" s="60">
        <f t="shared" si="19"/>
        <v>791.8</v>
      </c>
      <c r="E105" s="45">
        <f t="shared" si="20"/>
        <v>-3.6372821419550339E-2</v>
      </c>
      <c r="F105" s="45">
        <f t="shared" si="20"/>
        <v>-7.3250820914371748E-3</v>
      </c>
      <c r="G105" s="45">
        <f t="shared" si="20"/>
        <v>-2.3743369537762005E-2</v>
      </c>
      <c r="H105" s="45">
        <f t="shared" si="20"/>
        <v>9.6236423339227134E-2</v>
      </c>
      <c r="I105" s="45">
        <f t="shared" si="20"/>
        <v>-2.8795150290477339E-2</v>
      </c>
      <c r="J105" s="45">
        <f t="shared" si="20"/>
        <v>4.698156100025265E-2</v>
      </c>
      <c r="K105" s="45">
        <f t="shared" si="20"/>
        <v>2.8037383177570152E-2</v>
      </c>
      <c r="L105" s="45">
        <f t="shared" si="20"/>
        <v>3.435210911846432E-2</v>
      </c>
      <c r="M105" s="45">
        <f t="shared" si="20"/>
        <v>4.0414246021723233E-3</v>
      </c>
      <c r="N105" s="45">
        <f t="shared" si="20"/>
        <v>4.0414246021723233E-3</v>
      </c>
      <c r="O105" s="45">
        <f t="shared" si="20"/>
        <v>6.0873958070219815E-2</v>
      </c>
      <c r="P105" s="45">
        <f t="shared" si="20"/>
        <v>4.445567062389498E-2</v>
      </c>
      <c r="Q105" s="45">
        <f t="shared" si="20"/>
        <v>4.3192725435716152E-2</v>
      </c>
      <c r="R105" s="45">
        <f t="shared" si="20"/>
        <v>0.17832786057085129</v>
      </c>
      <c r="S105" s="45">
        <f t="shared" si="20"/>
        <v>9.6236423339227134E-2</v>
      </c>
      <c r="T105" s="45">
        <f t="shared" si="20"/>
        <v>5.4559232129325647E-2</v>
      </c>
      <c r="U105" s="45">
        <f t="shared" si="20"/>
        <v>4.1929780247537317E-2</v>
      </c>
      <c r="V105" s="45">
        <f t="shared" si="20"/>
        <v>4.698156100025265E-2</v>
      </c>
      <c r="W105" s="45">
        <f t="shared" si="20"/>
        <v>3.182621874210665E-2</v>
      </c>
      <c r="X105" s="45">
        <f t="shared" si="20"/>
        <v>5.961101288204098E-2</v>
      </c>
      <c r="Y105" s="45">
        <f t="shared" si="20"/>
        <v>8.9921697398332973E-2</v>
      </c>
      <c r="Z105" s="45">
        <f t="shared" si="20"/>
        <v>-8.5880272796160072E-3</v>
      </c>
      <c r="AA105" s="45">
        <f t="shared" si="20"/>
        <v>-4.7991917150795082E-3</v>
      </c>
      <c r="AB105" s="45">
        <f t="shared" si="20"/>
        <v>3.8140944683000819E-2</v>
      </c>
      <c r="AC105" s="45">
        <f t="shared" si="20"/>
        <v>1.1619095731245322E-2</v>
      </c>
      <c r="AD105" s="45">
        <f t="shared" si="20"/>
        <v>8.6132861833796481E-2</v>
      </c>
      <c r="AE105" s="45">
        <f t="shared" si="20"/>
        <v>0.11518060116190963</v>
      </c>
      <c r="AF105" s="45">
        <f t="shared" si="20"/>
        <v>0.11644354635008847</v>
      </c>
      <c r="AG105" s="45">
        <f t="shared" si="20"/>
        <v>0.19600909320535495</v>
      </c>
      <c r="AH105" s="45">
        <f t="shared" si="20"/>
        <v>0.10760293003283664</v>
      </c>
      <c r="AI105" s="25">
        <f t="shared" si="20"/>
        <v>0.18211669613538778</v>
      </c>
      <c r="AP105" s="1">
        <v>99</v>
      </c>
      <c r="AQ105" s="73">
        <f t="shared" si="10"/>
        <v>0.15207373271889402</v>
      </c>
      <c r="AR105" s="4">
        <v>-1.8564872757613638E-2</v>
      </c>
      <c r="AS105" s="4">
        <v>-1.8339995297437128E-2</v>
      </c>
    </row>
    <row r="106" spans="2:45" x14ac:dyDescent="0.3">
      <c r="B106" s="30"/>
      <c r="C106">
        <v>10</v>
      </c>
      <c r="D106" s="60">
        <f t="shared" si="19"/>
        <v>921.8</v>
      </c>
      <c r="E106" s="45">
        <f t="shared" si="20"/>
        <v>-2.5819049685398086E-2</v>
      </c>
      <c r="F106" s="45">
        <f t="shared" si="20"/>
        <v>1.3018008244739048E-3</v>
      </c>
      <c r="G106" s="45">
        <f t="shared" si="20"/>
        <v>-2.3649381644608326E-2</v>
      </c>
      <c r="H106" s="45">
        <f t="shared" si="20"/>
        <v>7.9409850292905232E-2</v>
      </c>
      <c r="I106" s="45">
        <f t="shared" si="20"/>
        <v>-3.1243219787372486E-2</v>
      </c>
      <c r="J106" s="45">
        <f t="shared" si="20"/>
        <v>3.8186157517899812E-2</v>
      </c>
      <c r="K106" s="45">
        <f t="shared" si="20"/>
        <v>2.0828813191581738E-2</v>
      </c>
      <c r="L106" s="45">
        <f t="shared" si="20"/>
        <v>2.7337817313951015E-2</v>
      </c>
      <c r="M106" s="45">
        <f t="shared" si="20"/>
        <v>2.3866348448687846E-3</v>
      </c>
      <c r="N106" s="45">
        <f t="shared" si="20"/>
        <v>8.8956389672380631E-3</v>
      </c>
      <c r="O106" s="45">
        <f t="shared" si="20"/>
        <v>4.6864829681058852E-2</v>
      </c>
      <c r="P106" s="45">
        <f t="shared" si="20"/>
        <v>6.4222174007376925E-2</v>
      </c>
      <c r="Q106" s="45">
        <f t="shared" si="20"/>
        <v>3.9270991538294692E-2</v>
      </c>
      <c r="R106" s="45">
        <f t="shared" si="20"/>
        <v>0.14558472553699289</v>
      </c>
      <c r="S106" s="45">
        <f t="shared" si="20"/>
        <v>8.7003688435669399E-2</v>
      </c>
      <c r="T106" s="45">
        <f t="shared" si="20"/>
        <v>5.8798003905402525E-2</v>
      </c>
      <c r="U106" s="45">
        <f t="shared" si="20"/>
        <v>7.3985680190930839E-2</v>
      </c>
      <c r="V106" s="45">
        <f t="shared" si="20"/>
        <v>4.1440659579084452E-2</v>
      </c>
      <c r="W106" s="45">
        <f t="shared" si="20"/>
        <v>5.8798003905402525E-2</v>
      </c>
      <c r="X106" s="45">
        <f t="shared" si="20"/>
        <v>7.8325016272510359E-2</v>
      </c>
      <c r="Y106" s="45">
        <f t="shared" si="20"/>
        <v>5.4458667823823005E-2</v>
      </c>
      <c r="Z106" s="45">
        <f t="shared" si="20"/>
        <v>-1.3885875461054411E-2</v>
      </c>
      <c r="AA106" s="45">
        <f t="shared" si="20"/>
        <v>5.6411369060534238E-3</v>
      </c>
      <c r="AB106" s="45">
        <f t="shared" si="20"/>
        <v>2.9507485354740775E-2</v>
      </c>
      <c r="AC106" s="45">
        <f t="shared" si="20"/>
        <v>2.1913647211976618E-2</v>
      </c>
      <c r="AD106" s="45">
        <f t="shared" si="20"/>
        <v>9.1343024517248919E-2</v>
      </c>
      <c r="AE106" s="45">
        <f t="shared" si="20"/>
        <v>0.11629420698633115</v>
      </c>
      <c r="AF106" s="45">
        <f t="shared" si="20"/>
        <v>0.10761553482317211</v>
      </c>
      <c r="AG106" s="45">
        <f t="shared" si="20"/>
        <v>0.18029941418962905</v>
      </c>
      <c r="AH106" s="45">
        <f t="shared" si="20"/>
        <v>8.2664352354089879E-2</v>
      </c>
      <c r="AI106" s="25">
        <f t="shared" si="20"/>
        <v>0.1607724018225212</v>
      </c>
      <c r="AP106" s="1">
        <v>100</v>
      </c>
      <c r="AQ106" s="73">
        <f t="shared" si="10"/>
        <v>0.15360983102918588</v>
      </c>
      <c r="AR106" s="4">
        <v>-1.7766497461928935E-2</v>
      </c>
      <c r="AS106" s="4">
        <v>-1.8328242154957018E-2</v>
      </c>
    </row>
    <row r="107" spans="2:45" x14ac:dyDescent="0.3">
      <c r="B107" s="30"/>
      <c r="C107">
        <v>15</v>
      </c>
      <c r="D107" s="60">
        <f t="shared" si="19"/>
        <v>1051</v>
      </c>
      <c r="E107" s="45">
        <f t="shared" si="20"/>
        <v>-1.0466222645099905E-2</v>
      </c>
      <c r="F107" s="45">
        <f t="shared" si="20"/>
        <v>1.2369172216936251E-2</v>
      </c>
      <c r="G107" s="45">
        <f t="shared" si="20"/>
        <v>-3.0447193149381543E-2</v>
      </c>
      <c r="H107" s="45">
        <f t="shared" si="20"/>
        <v>6.2797335870599436E-2</v>
      </c>
      <c r="I107" s="45">
        <f t="shared" si="20"/>
        <v>-3.4253092293054233E-2</v>
      </c>
      <c r="J107" s="45">
        <f t="shared" si="20"/>
        <v>2.4738344433872503E-2</v>
      </c>
      <c r="K107" s="45">
        <f t="shared" si="20"/>
        <v>1.0466222645099905E-2</v>
      </c>
      <c r="L107" s="45">
        <f t="shared" si="20"/>
        <v>1.4272121788772598E-2</v>
      </c>
      <c r="M107" s="45">
        <f t="shared" si="20"/>
        <v>-7.6117982873453857E-3</v>
      </c>
      <c r="N107" s="45">
        <f t="shared" si="20"/>
        <v>-2.8544243577545195E-3</v>
      </c>
      <c r="O107" s="45">
        <f t="shared" si="20"/>
        <v>2.1883920076117985E-2</v>
      </c>
      <c r="P107" s="45">
        <f t="shared" si="20"/>
        <v>4.5670789724072312E-2</v>
      </c>
      <c r="Q107" s="45">
        <f t="shared" si="20"/>
        <v>1.6175071360608945E-2</v>
      </c>
      <c r="R107" s="45">
        <f t="shared" si="20"/>
        <v>0.10941960038058991</v>
      </c>
      <c r="S107" s="45">
        <f t="shared" si="20"/>
        <v>5.8039961941008564E-2</v>
      </c>
      <c r="T107" s="45">
        <f t="shared" si="20"/>
        <v>5.2331113225499527E-2</v>
      </c>
      <c r="U107" s="45">
        <f t="shared" si="20"/>
        <v>5.8991436726926735E-2</v>
      </c>
      <c r="V107" s="45">
        <f t="shared" si="20"/>
        <v>2.1883920076117985E-2</v>
      </c>
      <c r="W107" s="45">
        <f t="shared" si="20"/>
        <v>4.5670789724072312E-2</v>
      </c>
      <c r="X107" s="45">
        <f t="shared" si="20"/>
        <v>7.2312083729781165E-2</v>
      </c>
      <c r="Y107" s="45">
        <f t="shared" si="20"/>
        <v>3.4253092293054233E-2</v>
      </c>
      <c r="Z107" s="45">
        <f t="shared" si="20"/>
        <v>-1.1417697431018078E-2</v>
      </c>
      <c r="AA107" s="45">
        <f t="shared" si="20"/>
        <v>9.5147478591817321E-4</v>
      </c>
      <c r="AB107" s="45">
        <f t="shared" si="20"/>
        <v>1.6175071360608945E-2</v>
      </c>
      <c r="AC107" s="45">
        <f t="shared" si="20"/>
        <v>2.093244529019981E-2</v>
      </c>
      <c r="AD107" s="45">
        <f t="shared" si="20"/>
        <v>7.1360608943862994E-2</v>
      </c>
      <c r="AE107" s="45">
        <f t="shared" si="20"/>
        <v>0.1027592768791627</v>
      </c>
      <c r="AF107" s="45">
        <f t="shared" si="20"/>
        <v>8.1826831588962895E-2</v>
      </c>
      <c r="AG107" s="45">
        <f t="shared" si="20"/>
        <v>0.14081826831588962</v>
      </c>
      <c r="AH107" s="45">
        <f t="shared" si="20"/>
        <v>9.0390104662226453E-2</v>
      </c>
      <c r="AI107" s="25">
        <f t="shared" si="20"/>
        <v>0.11322549952426261</v>
      </c>
      <c r="AP107" s="1">
        <v>101</v>
      </c>
      <c r="AQ107" s="73">
        <f t="shared" si="10"/>
        <v>0.15514592933947774</v>
      </c>
      <c r="AR107" s="4">
        <v>-1.7673048600883652E-2</v>
      </c>
      <c r="AS107" s="4">
        <v>-1.8213694360572751E-2</v>
      </c>
    </row>
    <row r="108" spans="2:45" x14ac:dyDescent="0.3">
      <c r="B108" s="17"/>
      <c r="C108">
        <v>20</v>
      </c>
      <c r="D108" s="60">
        <f t="shared" si="19"/>
        <v>1165.8</v>
      </c>
      <c r="E108" s="45">
        <f t="shared" si="20"/>
        <v>-2.4017841825355588E-3</v>
      </c>
      <c r="F108" s="45">
        <f t="shared" si="20"/>
        <v>1.8184937382055281E-2</v>
      </c>
      <c r="G108" s="45">
        <f t="shared" si="20"/>
        <v>-3.4139646594613104E-2</v>
      </c>
      <c r="H108" s="45">
        <f t="shared" si="20"/>
        <v>5.9358380511236958E-2</v>
      </c>
      <c r="I108" s="45">
        <f t="shared" si="20"/>
        <v>-4.100188711614338E-2</v>
      </c>
      <c r="J108" s="45">
        <f t="shared" si="20"/>
        <v>2.7620518099159417E-2</v>
      </c>
      <c r="K108" s="45">
        <f t="shared" si="20"/>
        <v>1.0464916795333715E-2</v>
      </c>
      <c r="L108" s="45">
        <f t="shared" si="20"/>
        <v>1.9042717447246567E-2</v>
      </c>
      <c r="M108" s="45">
        <f t="shared" si="20"/>
        <v>-9.2640247040658395E-3</v>
      </c>
      <c r="N108" s="45">
        <f t="shared" si="20"/>
        <v>1.887116143420866E-3</v>
      </c>
      <c r="O108" s="45">
        <f t="shared" si="20"/>
        <v>1.9900497512437852E-2</v>
      </c>
      <c r="P108" s="45">
        <f t="shared" si="20"/>
        <v>4.5633899468176399E-2</v>
      </c>
      <c r="Q108" s="45">
        <f t="shared" si="20"/>
        <v>7.0337965345685762E-3</v>
      </c>
      <c r="R108" s="45">
        <f t="shared" si="20"/>
        <v>9.3669583118888358E-2</v>
      </c>
      <c r="S108" s="45">
        <f t="shared" si="20"/>
        <v>4.4776119402985114E-2</v>
      </c>
      <c r="T108" s="45">
        <f t="shared" si="20"/>
        <v>5.0780579859324111E-2</v>
      </c>
      <c r="U108" s="45">
        <f t="shared" si="20"/>
        <v>5.5927260250471823E-2</v>
      </c>
      <c r="V108" s="45">
        <f t="shared" si="20"/>
        <v>4.5633899468176399E-2</v>
      </c>
      <c r="W108" s="45">
        <f t="shared" si="20"/>
        <v>5.0780579859324111E-2</v>
      </c>
      <c r="X108" s="45">
        <f t="shared" si="20"/>
        <v>7.9087322010636521E-2</v>
      </c>
      <c r="Y108" s="45">
        <f t="shared" si="20"/>
        <v>1.475381712129014E-2</v>
      </c>
      <c r="Z108" s="45">
        <f t="shared" si="20"/>
        <v>-1.5268485160404834E-2</v>
      </c>
      <c r="AA108" s="45">
        <f t="shared" si="20"/>
        <v>2.7448962086121511E-3</v>
      </c>
      <c r="AB108" s="45">
        <f t="shared" si="20"/>
        <v>2.0758277577629134E-2</v>
      </c>
      <c r="AC108" s="45">
        <f t="shared" si="20"/>
        <v>2.6762738033968132E-2</v>
      </c>
      <c r="AD108" s="45">
        <f t="shared" si="20"/>
        <v>6.450506090238467E-2</v>
      </c>
      <c r="AE108" s="45">
        <f t="shared" si="20"/>
        <v>9.1954022988505787E-2</v>
      </c>
      <c r="AF108" s="45">
        <f t="shared" si="20"/>
        <v>7.8229541945445236E-2</v>
      </c>
      <c r="AG108" s="45">
        <f t="shared" si="20"/>
        <v>0.11854520500943562</v>
      </c>
      <c r="AH108" s="45">
        <f t="shared" si="20"/>
        <v>7.9087322010636521E-2</v>
      </c>
      <c r="AI108" s="25">
        <f t="shared" si="20"/>
        <v>8.5091782466975505E-2</v>
      </c>
      <c r="AP108" s="1">
        <v>102</v>
      </c>
      <c r="AQ108" s="73">
        <f t="shared" si="10"/>
        <v>0.15668202764976957</v>
      </c>
      <c r="AR108" s="4">
        <v>-1.7182130584192441E-2</v>
      </c>
      <c r="AS108" s="4">
        <v>-1.755796810079081E-2</v>
      </c>
    </row>
    <row r="109" spans="2:45" x14ac:dyDescent="0.3">
      <c r="B109" s="17"/>
      <c r="C109">
        <v>25</v>
      </c>
      <c r="D109" s="60">
        <f t="shared" si="19"/>
        <v>1278.8</v>
      </c>
      <c r="E109" s="45">
        <f t="shared" si="20"/>
        <v>-7.6634344698154168E-3</v>
      </c>
      <c r="F109" s="45">
        <f t="shared" si="20"/>
        <v>2.908977166093216E-2</v>
      </c>
      <c r="G109" s="45">
        <f t="shared" si="20"/>
        <v>-3.3468877072255203E-2</v>
      </c>
      <c r="H109" s="45">
        <f t="shared" si="20"/>
        <v>5.4895214263371947E-2</v>
      </c>
      <c r="I109" s="45">
        <f t="shared" si="20"/>
        <v>-4.2852674382233308E-2</v>
      </c>
      <c r="J109" s="45">
        <f t="shared" si="20"/>
        <v>2.3615889896778267E-2</v>
      </c>
      <c r="K109" s="45">
        <f t="shared" si="20"/>
        <v>1.5639662183300398E-4</v>
      </c>
      <c r="L109" s="45">
        <f t="shared" si="20"/>
        <v>2.5961839224272792E-2</v>
      </c>
      <c r="M109" s="45">
        <f t="shared" si="20"/>
        <v>-6.8814513606505747E-3</v>
      </c>
      <c r="N109" s="45">
        <f t="shared" si="20"/>
        <v>2.5023459493275302E-3</v>
      </c>
      <c r="O109" s="45">
        <f t="shared" si="20"/>
        <v>2.3615889896778267E-2</v>
      </c>
      <c r="P109" s="45">
        <f t="shared" si="20"/>
        <v>4.3165467625899318E-2</v>
      </c>
      <c r="Q109" s="45">
        <f t="shared" si="20"/>
        <v>5.6302783859868985E-3</v>
      </c>
      <c r="R109" s="45">
        <f t="shared" si="20"/>
        <v>8.7738504848295318E-2</v>
      </c>
      <c r="S109" s="45">
        <f t="shared" si="20"/>
        <v>3.7691585861745425E-2</v>
      </c>
      <c r="T109" s="45">
        <f t="shared" si="20"/>
        <v>5.0985298717547742E-2</v>
      </c>
      <c r="U109" s="45">
        <f t="shared" si="20"/>
        <v>5.8805129809196159E-2</v>
      </c>
      <c r="V109" s="45">
        <f t="shared" si="20"/>
        <v>5.4895214263371947E-2</v>
      </c>
      <c r="W109" s="45">
        <f t="shared" si="20"/>
        <v>4.707538317172353E-2</v>
      </c>
      <c r="X109" s="45">
        <f t="shared" si="20"/>
        <v>8.1482639974976581E-2</v>
      </c>
      <c r="Y109" s="45">
        <f t="shared" si="20"/>
        <v>8.758210822646266E-3</v>
      </c>
      <c r="Z109" s="45">
        <f t="shared" si="20"/>
        <v>-1.4701282452298995E-2</v>
      </c>
      <c r="AA109" s="45">
        <f t="shared" si="20"/>
        <v>1.2668126368470476E-2</v>
      </c>
      <c r="AB109" s="45">
        <f t="shared" si="20"/>
        <v>2.3615889896778267E-2</v>
      </c>
      <c r="AC109" s="45">
        <f t="shared" si="20"/>
        <v>2.830778855176732E-2</v>
      </c>
      <c r="AD109" s="45">
        <f t="shared" si="20"/>
        <v>5.8805129809196159E-2</v>
      </c>
      <c r="AE109" s="45">
        <f t="shared" si="20"/>
        <v>8.6956521739130474E-2</v>
      </c>
      <c r="AF109" s="45">
        <f t="shared" si="20"/>
        <v>7.2880825774163313E-2</v>
      </c>
      <c r="AG109" s="45">
        <f t="shared" si="20"/>
        <v>0.104160150140757</v>
      </c>
      <c r="AH109" s="45">
        <f t="shared" si="20"/>
        <v>7.5226775101657845E-2</v>
      </c>
      <c r="AI109" s="25">
        <f t="shared" si="20"/>
        <v>6.5060994682514889E-2</v>
      </c>
      <c r="AP109" s="1">
        <v>103</v>
      </c>
      <c r="AQ109" s="73">
        <f t="shared" si="10"/>
        <v>0.15821812596006143</v>
      </c>
      <c r="AR109" s="4">
        <v>-1.6879862851114275E-2</v>
      </c>
      <c r="AS109" s="4">
        <v>-1.6455219193568675E-2</v>
      </c>
    </row>
    <row r="110" spans="2:45" x14ac:dyDescent="0.3">
      <c r="B110" s="17"/>
      <c r="C110">
        <v>30</v>
      </c>
      <c r="D110" s="60">
        <f t="shared" si="19"/>
        <v>1385.4</v>
      </c>
      <c r="E110" s="45">
        <f t="shared" si="20"/>
        <v>-1.1115923199076144E-2</v>
      </c>
      <c r="F110" s="45">
        <f t="shared" si="20"/>
        <v>2.4252923343438652E-2</v>
      </c>
      <c r="G110" s="45">
        <f t="shared" si="20"/>
        <v>-3.6379385015158139E-2</v>
      </c>
      <c r="H110" s="45">
        <f t="shared" si="20"/>
        <v>5.5290890717482249E-2</v>
      </c>
      <c r="I110" s="45">
        <f t="shared" si="20"/>
        <v>-3.2048505846686941E-2</v>
      </c>
      <c r="J110" s="45">
        <f t="shared" si="20"/>
        <v>1.7756604590731851E-2</v>
      </c>
      <c r="K110" s="45">
        <f t="shared" si="20"/>
        <v>-3.175978056878945E-3</v>
      </c>
      <c r="L110" s="45">
        <f t="shared" si="20"/>
        <v>1.8478417785477052E-2</v>
      </c>
      <c r="M110" s="45">
        <f t="shared" si="20"/>
        <v>-1.7323516673885455E-3</v>
      </c>
      <c r="N110" s="45">
        <f t="shared" si="20"/>
        <v>-2.8872527789814561E-4</v>
      </c>
      <c r="O110" s="45">
        <f t="shared" si="20"/>
        <v>1.703479139598665E-2</v>
      </c>
      <c r="P110" s="45">
        <f t="shared" si="20"/>
        <v>4.0854626822578247E-2</v>
      </c>
      <c r="Q110" s="45">
        <f t="shared" si="20"/>
        <v>1.2703912227515452E-2</v>
      </c>
      <c r="R110" s="45">
        <f t="shared" si="20"/>
        <v>8.7772484481016239E-2</v>
      </c>
      <c r="S110" s="45">
        <f t="shared" si="20"/>
        <v>3.0749242096145449E-2</v>
      </c>
      <c r="T110" s="45">
        <f t="shared" si="20"/>
        <v>4.8072758770030248E-2</v>
      </c>
      <c r="U110" s="45">
        <f t="shared" si="20"/>
        <v>5.8178143496463046E-2</v>
      </c>
      <c r="V110" s="45">
        <f t="shared" si="20"/>
        <v>5.5290890717482249E-2</v>
      </c>
      <c r="W110" s="45">
        <f t="shared" si="20"/>
        <v>4.5907319185794646E-2</v>
      </c>
      <c r="X110" s="45">
        <f t="shared" si="20"/>
        <v>8.8494297675761446E-2</v>
      </c>
      <c r="Y110" s="45">
        <f t="shared" si="20"/>
        <v>-2.4541648621337455E-3</v>
      </c>
      <c r="Z110" s="45">
        <f t="shared" si="20"/>
        <v>-1.9055868341273343E-2</v>
      </c>
      <c r="AA110" s="45">
        <f t="shared" si="20"/>
        <v>1.2703912227515452E-2</v>
      </c>
      <c r="AB110" s="45">
        <f t="shared" si="20"/>
        <v>1.992204417496745E-2</v>
      </c>
      <c r="AC110" s="45">
        <f t="shared" si="20"/>
        <v>3.6523747654107049E-2</v>
      </c>
      <c r="AD110" s="45">
        <f t="shared" si="20"/>
        <v>5.3847264327991848E-2</v>
      </c>
      <c r="AE110" s="45">
        <f t="shared" si="20"/>
        <v>7.4779846975602637E-2</v>
      </c>
      <c r="AF110" s="45">
        <f t="shared" si="20"/>
        <v>6.6118088638660241E-2</v>
      </c>
      <c r="AG110" s="45">
        <f t="shared" si="20"/>
        <v>9.3546990038977845E-2</v>
      </c>
      <c r="AH110" s="45">
        <f t="shared" si="20"/>
        <v>7.117078100187664E-2</v>
      </c>
      <c r="AI110" s="25">
        <f t="shared" si="20"/>
        <v>5.0960011549011044E-2</v>
      </c>
      <c r="AP110" s="1">
        <v>104</v>
      </c>
      <c r="AQ110" s="73">
        <f t="shared" si="10"/>
        <v>0.1597542242703533</v>
      </c>
      <c r="AR110" s="4">
        <v>-1.6426825957100221E-2</v>
      </c>
      <c r="AS110" s="4">
        <v>-1.6287843931167795E-2</v>
      </c>
    </row>
    <row r="111" spans="2:45" x14ac:dyDescent="0.3">
      <c r="B111" s="17"/>
      <c r="C111">
        <v>35</v>
      </c>
      <c r="D111" s="60">
        <f t="shared" si="19"/>
        <v>1492.2</v>
      </c>
      <c r="E111" s="45">
        <f t="shared" si="20"/>
        <v>-1.4743331993030729E-3</v>
      </c>
      <c r="F111" s="45">
        <f t="shared" si="20"/>
        <v>3.0022785149443742E-2</v>
      </c>
      <c r="G111" s="45">
        <f t="shared" si="20"/>
        <v>-3.0960997185363923E-2</v>
      </c>
      <c r="H111" s="45">
        <f t="shared" si="20"/>
        <v>4.0745208417102233E-2</v>
      </c>
      <c r="I111" s="45">
        <f t="shared" si="20"/>
        <v>-3.8332663181879133E-2</v>
      </c>
      <c r="J111" s="45">
        <f t="shared" si="20"/>
        <v>1.5279453156413318E-2</v>
      </c>
      <c r="K111" s="45">
        <f t="shared" si="20"/>
        <v>-2.1444846535317286E-3</v>
      </c>
      <c r="L111" s="45">
        <f t="shared" si="20"/>
        <v>1.9970513336013906E-2</v>
      </c>
      <c r="M111" s="45">
        <f t="shared" si="20"/>
        <v>5.361211633828941E-4</v>
      </c>
      <c r="N111" s="45">
        <f t="shared" si="20"/>
        <v>-8.0418174507441726E-4</v>
      </c>
      <c r="O111" s="45">
        <f t="shared" si="20"/>
        <v>1.0588392976812728E-2</v>
      </c>
      <c r="P111" s="45">
        <f t="shared" si="20"/>
        <v>4.409596568824551E-2</v>
      </c>
      <c r="Q111" s="45">
        <f t="shared" si="20"/>
        <v>7.9077871598981064E-3</v>
      </c>
      <c r="R111" s="45">
        <f t="shared" si="20"/>
        <v>7.0231872403163087E-2</v>
      </c>
      <c r="S111" s="45">
        <f t="shared" si="20"/>
        <v>2.9352633695215086E-2</v>
      </c>
      <c r="T111" s="45">
        <f t="shared" si="20"/>
        <v>3.4713845329044334E-2</v>
      </c>
      <c r="U111" s="45">
        <f t="shared" si="20"/>
        <v>5.9509449135504593E-2</v>
      </c>
      <c r="V111" s="45">
        <f t="shared" si="20"/>
        <v>5.1467631684760727E-2</v>
      </c>
      <c r="W111" s="45">
        <f t="shared" si="20"/>
        <v>4.3425814234016855E-2</v>
      </c>
      <c r="X111" s="45">
        <f t="shared" si="20"/>
        <v>9.1006567484251413E-2</v>
      </c>
      <c r="Y111" s="45">
        <f t="shared" si="20"/>
        <v>-1.1526605012732907E-2</v>
      </c>
      <c r="Z111" s="45">
        <f t="shared" si="20"/>
        <v>-1.755796810079081E-2</v>
      </c>
      <c r="AA111" s="45">
        <f t="shared" si="20"/>
        <v>5.2271813429834836E-3</v>
      </c>
      <c r="AB111" s="45">
        <f t="shared" si="20"/>
        <v>1.9970513336013906E-2</v>
      </c>
      <c r="AC111" s="45">
        <f t="shared" si="20"/>
        <v>3.9404905508644922E-2</v>
      </c>
      <c r="AD111" s="45">
        <f t="shared" si="20"/>
        <v>4.3425814234016855E-2</v>
      </c>
      <c r="AE111" s="45">
        <f t="shared" si="20"/>
        <v>6.6210963677791154E-2</v>
      </c>
      <c r="AF111" s="45">
        <f t="shared" si="20"/>
        <v>6.6210963677791154E-2</v>
      </c>
      <c r="AG111" s="45">
        <f t="shared" si="20"/>
        <v>8.1624447125050223E-2</v>
      </c>
      <c r="AH111" s="45">
        <f t="shared" si="20"/>
        <v>6.6881115132019803E-2</v>
      </c>
      <c r="AI111" s="25">
        <f t="shared" si="20"/>
        <v>3.2703390966358367E-2</v>
      </c>
      <c r="AP111" s="1">
        <v>105</v>
      </c>
      <c r="AQ111" s="73">
        <f t="shared" si="10"/>
        <v>0.16129032258064516</v>
      </c>
      <c r="AR111" s="4">
        <v>-1.6165698408689005E-2</v>
      </c>
      <c r="AS111" s="4">
        <v>-1.5715467328370553E-2</v>
      </c>
    </row>
    <row r="112" spans="2:45" x14ac:dyDescent="0.3">
      <c r="B112" s="17"/>
      <c r="C112">
        <v>40</v>
      </c>
      <c r="D112" s="60">
        <f t="shared" si="19"/>
        <v>1592.2</v>
      </c>
      <c r="E112" s="45">
        <f t="shared" si="20"/>
        <v>-1.2561236025627776E-4</v>
      </c>
      <c r="F112" s="45">
        <f t="shared" si="20"/>
        <v>2.6252983293556055E-2</v>
      </c>
      <c r="G112" s="45">
        <f t="shared" si="20"/>
        <v>-3.780932043713104E-2</v>
      </c>
      <c r="H112" s="45">
        <f t="shared" si="20"/>
        <v>3.8186157517899728E-2</v>
      </c>
      <c r="I112" s="45">
        <f t="shared" si="20"/>
        <v>-2.6504208014068612E-2</v>
      </c>
      <c r="J112" s="45">
        <f t="shared" si="20"/>
        <v>1.9344303479462348E-2</v>
      </c>
      <c r="K112" s="45">
        <f t="shared" si="20"/>
        <v>-9.5465393794749685E-3</v>
      </c>
      <c r="L112" s="45">
        <f t="shared" ref="L112:AI112" si="21">(L62-$D112)/$D112</f>
        <v>2.4368797889712319E-2</v>
      </c>
      <c r="M112" s="45">
        <f t="shared" si="21"/>
        <v>5.0244944102496825E-4</v>
      </c>
      <c r="N112" s="45">
        <f t="shared" si="21"/>
        <v>9.9233764602436585E-3</v>
      </c>
      <c r="O112" s="45">
        <f t="shared" si="21"/>
        <v>1.3063685466649889E-2</v>
      </c>
      <c r="P112" s="45">
        <f t="shared" si="21"/>
        <v>5.2003517146087141E-2</v>
      </c>
      <c r="Q112" s="45">
        <f t="shared" si="21"/>
        <v>1.2435623665368644E-2</v>
      </c>
      <c r="R112" s="45">
        <f t="shared" si="21"/>
        <v>6.2680567767868331E-2</v>
      </c>
      <c r="S112" s="45">
        <f t="shared" si="21"/>
        <v>2.6252983293556055E-2</v>
      </c>
      <c r="T112" s="45">
        <f t="shared" si="21"/>
        <v>2.8137168697399795E-2</v>
      </c>
      <c r="U112" s="45">
        <f t="shared" si="21"/>
        <v>5.3887702549930881E-2</v>
      </c>
      <c r="V112" s="45">
        <f t="shared" si="21"/>
        <v>4.949126994096216E-2</v>
      </c>
      <c r="W112" s="45">
        <f t="shared" si="21"/>
        <v>3.6301972114055996E-2</v>
      </c>
      <c r="X112" s="45">
        <f t="shared" si="21"/>
        <v>8.6546916216555678E-2</v>
      </c>
      <c r="Y112" s="45">
        <f t="shared" si="21"/>
        <v>-1.6455219193568675E-2</v>
      </c>
      <c r="Z112" s="45">
        <f t="shared" si="21"/>
        <v>-2.3363899007662382E-2</v>
      </c>
      <c r="AA112" s="45">
        <f t="shared" si="21"/>
        <v>-5.1501067705062463E-3</v>
      </c>
      <c r="AB112" s="45">
        <f t="shared" si="21"/>
        <v>2.2484612485868579E-2</v>
      </c>
      <c r="AC112" s="45">
        <f t="shared" si="21"/>
        <v>3.3789724908931007E-2</v>
      </c>
      <c r="AD112" s="45">
        <f t="shared" si="21"/>
        <v>3.8186157517899728E-2</v>
      </c>
      <c r="AE112" s="45">
        <f t="shared" si="21"/>
        <v>5.8912196960180852E-2</v>
      </c>
      <c r="AF112" s="45">
        <f t="shared" si="21"/>
        <v>5.3259640748649639E-2</v>
      </c>
      <c r="AG112" s="45">
        <f t="shared" si="21"/>
        <v>8.3406607210149447E-2</v>
      </c>
      <c r="AH112" s="45">
        <f t="shared" si="21"/>
        <v>6.0796382364024591E-2</v>
      </c>
      <c r="AI112" s="25">
        <f t="shared" si="21"/>
        <v>1.4947870870493627E-2</v>
      </c>
      <c r="AP112" s="1">
        <v>106</v>
      </c>
      <c r="AQ112" s="73">
        <f t="shared" si="10"/>
        <v>0.16282642089093702</v>
      </c>
      <c r="AR112" s="4">
        <v>-1.5862944162436547E-2</v>
      </c>
      <c r="AS112" s="4">
        <v>-1.5268485160404834E-2</v>
      </c>
    </row>
    <row r="113" spans="2:45" x14ac:dyDescent="0.3">
      <c r="B113" s="17"/>
      <c r="C113">
        <v>45</v>
      </c>
      <c r="D113" s="60">
        <f t="shared" si="19"/>
        <v>1701.2</v>
      </c>
      <c r="E113" s="45">
        <f t="shared" ref="E113:AI121" si="22">(E63-$D113)/$D113</f>
        <v>6.3484599106512782E-3</v>
      </c>
      <c r="F113" s="45">
        <f t="shared" si="22"/>
        <v>2.3395250411474226E-2</v>
      </c>
      <c r="G113" s="45">
        <f t="shared" si="22"/>
        <v>-4.4204091229720223E-2</v>
      </c>
      <c r="H113" s="45">
        <f t="shared" si="22"/>
        <v>4.3381142722783893E-2</v>
      </c>
      <c r="I113" s="45">
        <f t="shared" si="22"/>
        <v>-2.8920761815189305E-2</v>
      </c>
      <c r="J113" s="45">
        <f t="shared" si="22"/>
        <v>2.3395250411474226E-2</v>
      </c>
      <c r="K113" s="45">
        <f t="shared" si="22"/>
        <v>-1.0110510228074326E-2</v>
      </c>
      <c r="L113" s="45">
        <f t="shared" si="22"/>
        <v>1.9868328238890169E-2</v>
      </c>
      <c r="M113" s="45">
        <f t="shared" si="22"/>
        <v>6.936280272748621E-3</v>
      </c>
      <c r="N113" s="45">
        <f t="shared" si="22"/>
        <v>8.6997413590406501E-3</v>
      </c>
      <c r="O113" s="45">
        <f t="shared" si="22"/>
        <v>7.5241006348459637E-3</v>
      </c>
      <c r="P113" s="45">
        <f t="shared" si="22"/>
        <v>5.5725370326828096E-2</v>
      </c>
      <c r="Q113" s="45">
        <f t="shared" si="22"/>
        <v>6.936280272748621E-3</v>
      </c>
      <c r="R113" s="45">
        <f t="shared" si="22"/>
        <v>6.3954855396190891E-2</v>
      </c>
      <c r="S113" s="45">
        <f t="shared" si="22"/>
        <v>1.7517046790500795E-2</v>
      </c>
      <c r="T113" s="45">
        <f t="shared" si="22"/>
        <v>2.2807430049376885E-2</v>
      </c>
      <c r="U113" s="45">
        <f t="shared" si="22"/>
        <v>5.0434987067952006E-2</v>
      </c>
      <c r="V113" s="45">
        <f t="shared" si="22"/>
        <v>4.2205501998589204E-2</v>
      </c>
      <c r="W113" s="45">
        <f t="shared" si="22"/>
        <v>2.398307077357157E-2</v>
      </c>
      <c r="X113" s="45">
        <f t="shared" si="22"/>
        <v>7.5123442276040411E-2</v>
      </c>
      <c r="Y113" s="45">
        <f t="shared" si="22"/>
        <v>-2.4806019280507904E-2</v>
      </c>
      <c r="Z113" s="45">
        <f t="shared" si="22"/>
        <v>-2.6569480366799934E-2</v>
      </c>
      <c r="AA113" s="45">
        <f t="shared" si="22"/>
        <v>-1.8339995297437128E-2</v>
      </c>
      <c r="AB113" s="45">
        <f t="shared" si="22"/>
        <v>1.869268751469548E-2</v>
      </c>
      <c r="AC113" s="45">
        <f t="shared" si="22"/>
        <v>1.869268751469548E-2</v>
      </c>
      <c r="AD113" s="45">
        <f t="shared" si="22"/>
        <v>2.5746531859863597E-2</v>
      </c>
      <c r="AE113" s="45">
        <f t="shared" si="22"/>
        <v>4.5732424171173264E-2</v>
      </c>
      <c r="AF113" s="45">
        <f t="shared" si="22"/>
        <v>4.3968963084881234E-2</v>
      </c>
      <c r="AG113" s="45">
        <f t="shared" si="22"/>
        <v>7.0420879379261669E-2</v>
      </c>
      <c r="AH113" s="45">
        <f t="shared" si="22"/>
        <v>4.5732424171173264E-2</v>
      </c>
      <c r="AI113" s="25">
        <f t="shared" si="22"/>
        <v>-5.4079473312955827E-3</v>
      </c>
      <c r="AP113" s="1">
        <v>107</v>
      </c>
      <c r="AQ113" s="73">
        <f t="shared" si="10"/>
        <v>0.16436251920122888</v>
      </c>
      <c r="AR113" s="4">
        <v>-1.5799423838674789E-2</v>
      </c>
      <c r="AS113" s="4">
        <v>-1.4749262536873156E-2</v>
      </c>
    </row>
    <row r="114" spans="2:45" x14ac:dyDescent="0.3">
      <c r="B114" s="17"/>
      <c r="C114">
        <v>50</v>
      </c>
      <c r="D114" s="60">
        <f t="shared" si="19"/>
        <v>1814.8</v>
      </c>
      <c r="E114" s="45">
        <f t="shared" si="22"/>
        <v>3.9673793255455402E-3</v>
      </c>
      <c r="F114" s="45">
        <f t="shared" si="22"/>
        <v>2.9314525016530774E-2</v>
      </c>
      <c r="G114" s="45">
        <f t="shared" si="22"/>
        <v>-4.9482036588053759E-2</v>
      </c>
      <c r="H114" s="45">
        <f t="shared" si="22"/>
        <v>4.4743222393652221E-2</v>
      </c>
      <c r="I114" s="45">
        <f t="shared" si="22"/>
        <v>-2.854309014767465E-2</v>
      </c>
      <c r="J114" s="45">
        <f t="shared" si="22"/>
        <v>2.3253251046947348E-2</v>
      </c>
      <c r="K114" s="45">
        <f t="shared" si="22"/>
        <v>-7.0531188009697789E-3</v>
      </c>
      <c r="L114" s="45">
        <f t="shared" si="22"/>
        <v>1.7191977077363921E-2</v>
      </c>
      <c r="M114" s="45">
        <f t="shared" si="22"/>
        <v>1.0579678201454732E-2</v>
      </c>
      <c r="N114" s="45">
        <f t="shared" si="22"/>
        <v>3.4163544192197738E-3</v>
      </c>
      <c r="O114" s="45">
        <f t="shared" si="22"/>
        <v>4.5184042318713062E-3</v>
      </c>
      <c r="P114" s="45">
        <f t="shared" si="22"/>
        <v>6.0171919770773664E-2</v>
      </c>
      <c r="Q114" s="45">
        <f t="shared" si="22"/>
        <v>2.3143046065682419E-3</v>
      </c>
      <c r="R114" s="45">
        <f t="shared" si="22"/>
        <v>5.2457571082212939E-2</v>
      </c>
      <c r="S114" s="45">
        <f t="shared" si="22"/>
        <v>1.3885827639409327E-2</v>
      </c>
      <c r="T114" s="45">
        <f t="shared" si="22"/>
        <v>1.7191977077363921E-2</v>
      </c>
      <c r="U114" s="45">
        <f t="shared" si="22"/>
        <v>5.2457571082212939E-2</v>
      </c>
      <c r="V114" s="45">
        <f t="shared" si="22"/>
        <v>2.9314525016530774E-2</v>
      </c>
      <c r="W114" s="45">
        <f t="shared" si="22"/>
        <v>1.4987877452060859E-2</v>
      </c>
      <c r="X114" s="45">
        <f t="shared" si="22"/>
        <v>6.788626845933439E-2</v>
      </c>
      <c r="Y114" s="45">
        <f t="shared" si="22"/>
        <v>-3.7359488648886906E-2</v>
      </c>
      <c r="Z114" s="45">
        <f t="shared" si="22"/>
        <v>-3.240026449195501E-2</v>
      </c>
      <c r="AA114" s="45">
        <f t="shared" si="22"/>
        <v>-2.744104033502312E-2</v>
      </c>
      <c r="AB114" s="45">
        <f t="shared" si="22"/>
        <v>1.6089927264712391E-2</v>
      </c>
      <c r="AC114" s="45">
        <f t="shared" si="22"/>
        <v>1.884505179634122E-2</v>
      </c>
      <c r="AD114" s="45">
        <f t="shared" si="22"/>
        <v>2.4906325765924647E-2</v>
      </c>
      <c r="AE114" s="45">
        <f t="shared" si="22"/>
        <v>3.8130923517743026E-2</v>
      </c>
      <c r="AF114" s="45">
        <f t="shared" si="22"/>
        <v>3.096759973550807E-2</v>
      </c>
      <c r="AG114" s="45">
        <f t="shared" si="22"/>
        <v>6.2376019396076732E-2</v>
      </c>
      <c r="AH114" s="45">
        <f t="shared" si="22"/>
        <v>3.3171699360811137E-2</v>
      </c>
      <c r="AI114" s="25">
        <f t="shared" si="22"/>
        <v>-2.2481816178091224E-2</v>
      </c>
      <c r="AP114" s="1">
        <v>108</v>
      </c>
      <c r="AQ114" s="73">
        <f t="shared" si="10"/>
        <v>0.16589861751152074</v>
      </c>
      <c r="AR114" s="4">
        <v>-1.4043863024240006E-2</v>
      </c>
      <c r="AS114" s="4">
        <v>-1.4701282452298995E-2</v>
      </c>
    </row>
    <row r="115" spans="2:45" x14ac:dyDescent="0.3">
      <c r="B115" s="17"/>
      <c r="C115">
        <v>55</v>
      </c>
      <c r="D115" s="60">
        <f t="shared" si="19"/>
        <v>1934.4</v>
      </c>
      <c r="E115" s="45">
        <f t="shared" si="22"/>
        <v>3.4119106699751389E-3</v>
      </c>
      <c r="F115" s="45">
        <f t="shared" si="22"/>
        <v>2.7708850289495403E-2</v>
      </c>
      <c r="G115" s="45">
        <f t="shared" si="22"/>
        <v>-5.0351530190239913E-2</v>
      </c>
      <c r="H115" s="45">
        <f t="shared" si="22"/>
        <v>3.8047973531844449E-2</v>
      </c>
      <c r="I115" s="45">
        <f t="shared" si="22"/>
        <v>-1.8817204301075315E-2</v>
      </c>
      <c r="J115" s="45">
        <f t="shared" si="22"/>
        <v>3.3912324234904832E-2</v>
      </c>
      <c r="K115" s="45">
        <f t="shared" si="22"/>
        <v>-1.364764267990079E-2</v>
      </c>
      <c r="L115" s="45">
        <f t="shared" si="22"/>
        <v>1.426799007444164E-2</v>
      </c>
      <c r="M115" s="45">
        <f t="shared" si="22"/>
        <v>1.3751033912324188E-2</v>
      </c>
      <c r="N115" s="45">
        <f t="shared" si="22"/>
        <v>-2.0678246484702798E-4</v>
      </c>
      <c r="O115" s="45">
        <f t="shared" si="22"/>
        <v>-3.3085194375517425E-3</v>
      </c>
      <c r="P115" s="45">
        <f t="shared" si="22"/>
        <v>6.544665012406943E-2</v>
      </c>
      <c r="Q115" s="45">
        <f t="shared" si="22"/>
        <v>6.5136476426798538E-3</v>
      </c>
      <c r="R115" s="45">
        <f t="shared" si="22"/>
        <v>5.0454921422663307E-2</v>
      </c>
      <c r="S115" s="45">
        <f t="shared" si="22"/>
        <v>9.0984284532671152E-3</v>
      </c>
      <c r="T115" s="45">
        <f t="shared" si="22"/>
        <v>1.0649296939619473E-2</v>
      </c>
      <c r="U115" s="45">
        <f t="shared" si="22"/>
        <v>5.717535153019019E-2</v>
      </c>
      <c r="V115" s="45">
        <f t="shared" si="22"/>
        <v>3.5980148883374641E-2</v>
      </c>
      <c r="W115" s="45">
        <f t="shared" si="22"/>
        <v>1.1166253101736925E-2</v>
      </c>
      <c r="X115" s="45">
        <f t="shared" si="22"/>
        <v>6.544665012406943E-2</v>
      </c>
      <c r="Y115" s="45">
        <f t="shared" si="22"/>
        <v>-4.2080231596360672E-2</v>
      </c>
      <c r="Z115" s="45">
        <f t="shared" si="22"/>
        <v>-4.4665012406947938E-2</v>
      </c>
      <c r="AA115" s="45">
        <f t="shared" si="22"/>
        <v>-3.225806451612908E-2</v>
      </c>
      <c r="AB115" s="45">
        <f t="shared" si="22"/>
        <v>8.5814722911496631E-3</v>
      </c>
      <c r="AC115" s="45">
        <f t="shared" si="22"/>
        <v>1.7886683209263808E-2</v>
      </c>
      <c r="AD115" s="45">
        <f t="shared" si="22"/>
        <v>1.9954507857733617E-2</v>
      </c>
      <c r="AE115" s="45">
        <f t="shared" si="22"/>
        <v>3.7014061207609548E-2</v>
      </c>
      <c r="AF115" s="45">
        <f t="shared" si="22"/>
        <v>1.8403639371381258E-2</v>
      </c>
      <c r="AG115" s="45">
        <f t="shared" si="22"/>
        <v>5.8209263854425097E-2</v>
      </c>
      <c r="AH115" s="45">
        <f t="shared" si="22"/>
        <v>2.5124069478908141E-2</v>
      </c>
      <c r="AI115" s="25">
        <f t="shared" si="22"/>
        <v>-3.0190239867659268E-2</v>
      </c>
      <c r="AP115" s="1">
        <v>109</v>
      </c>
      <c r="AQ115" s="73">
        <f t="shared" si="10"/>
        <v>0.1674347158218126</v>
      </c>
      <c r="AR115" s="4">
        <v>-1.3959390862944163E-2</v>
      </c>
      <c r="AS115" s="4">
        <v>-1.3885875461054411E-2</v>
      </c>
    </row>
    <row r="116" spans="2:45" x14ac:dyDescent="0.3">
      <c r="B116" s="17"/>
      <c r="C116">
        <v>60</v>
      </c>
      <c r="D116" s="60">
        <f t="shared" si="19"/>
        <v>2053.4</v>
      </c>
      <c r="E116" s="45">
        <f t="shared" si="22"/>
        <v>2.2401870069153154E-3</v>
      </c>
      <c r="F116" s="45">
        <f t="shared" si="22"/>
        <v>1.9772085321905088E-2</v>
      </c>
      <c r="G116" s="45">
        <f t="shared" si="22"/>
        <v>-5.9608454270965269E-2</v>
      </c>
      <c r="H116" s="45">
        <f t="shared" si="22"/>
        <v>5.0452907373137186E-2</v>
      </c>
      <c r="I116" s="45">
        <f t="shared" si="22"/>
        <v>-1.2856725430992543E-2</v>
      </c>
      <c r="J116" s="45">
        <f t="shared" si="22"/>
        <v>3.8277977987727627E-2</v>
      </c>
      <c r="K116" s="45">
        <f t="shared" si="22"/>
        <v>-1.8213694360572751E-2</v>
      </c>
      <c r="L116" s="45">
        <f t="shared" si="22"/>
        <v>1.051913898899382E-2</v>
      </c>
      <c r="M116" s="45">
        <f t="shared" si="22"/>
        <v>1.6363105093990409E-2</v>
      </c>
      <c r="N116" s="45">
        <f t="shared" si="22"/>
        <v>6.6231615856627585E-3</v>
      </c>
      <c r="O116" s="45">
        <f t="shared" si="22"/>
        <v>9.0581474627446715E-3</v>
      </c>
      <c r="P116" s="45">
        <f t="shared" si="22"/>
        <v>7.1880783091458025E-2</v>
      </c>
      <c r="Q116" s="45">
        <f t="shared" si="22"/>
        <v>8.5711502873282892E-3</v>
      </c>
      <c r="R116" s="45">
        <f t="shared" si="22"/>
        <v>5.1426901723969957E-2</v>
      </c>
      <c r="S116" s="45">
        <f t="shared" si="22"/>
        <v>2.1720074023570617E-2</v>
      </c>
      <c r="T116" s="45">
        <f t="shared" si="22"/>
        <v>1.6850102269406791E-2</v>
      </c>
      <c r="U116" s="45">
        <f t="shared" si="22"/>
        <v>6.2140839583130374E-2</v>
      </c>
      <c r="V116" s="45">
        <f t="shared" si="22"/>
        <v>3.8277977987727627E-2</v>
      </c>
      <c r="W116" s="45">
        <f t="shared" si="22"/>
        <v>1.7337099444823176E-2</v>
      </c>
      <c r="X116" s="45">
        <f t="shared" si="22"/>
        <v>7.7724749196454612E-2</v>
      </c>
      <c r="Y116" s="45">
        <f t="shared" si="22"/>
        <v>-4.9868510762637618E-2</v>
      </c>
      <c r="Z116" s="45">
        <f t="shared" si="22"/>
        <v>-4.1589558780559116E-2</v>
      </c>
      <c r="AA116" s="45">
        <f t="shared" si="22"/>
        <v>-3.1362618096815079E-2</v>
      </c>
      <c r="AB116" s="45">
        <f t="shared" si="22"/>
        <v>7.5971559364955239E-3</v>
      </c>
      <c r="AC116" s="45">
        <f t="shared" si="22"/>
        <v>3.3408006233563797E-2</v>
      </c>
      <c r="AD116" s="45">
        <f t="shared" si="22"/>
        <v>2.8538034479399975E-2</v>
      </c>
      <c r="AE116" s="45">
        <f t="shared" si="22"/>
        <v>4.2173955391058685E-2</v>
      </c>
      <c r="AF116" s="45">
        <f t="shared" si="22"/>
        <v>2.3181065549819767E-2</v>
      </c>
      <c r="AG116" s="45">
        <f t="shared" si="22"/>
        <v>6.5062822635628667E-2</v>
      </c>
      <c r="AH116" s="45">
        <f t="shared" si="22"/>
        <v>2.3181065549819767E-2</v>
      </c>
      <c r="AI116" s="25">
        <f t="shared" si="22"/>
        <v>-2.1135677413071048E-2</v>
      </c>
      <c r="AP116" s="1">
        <v>110</v>
      </c>
      <c r="AQ116" s="73">
        <f t="shared" si="10"/>
        <v>0.16897081413210446</v>
      </c>
      <c r="AR116" s="4">
        <v>-1.3775086094288116E-2</v>
      </c>
      <c r="AS116" s="4">
        <v>-1.364764267990079E-2</v>
      </c>
    </row>
    <row r="117" spans="2:45" x14ac:dyDescent="0.3">
      <c r="B117" s="17"/>
      <c r="C117">
        <v>65</v>
      </c>
      <c r="D117" s="60">
        <f t="shared" si="19"/>
        <v>2173.4</v>
      </c>
      <c r="E117" s="45">
        <f t="shared" si="22"/>
        <v>3.9569338363853448E-3</v>
      </c>
      <c r="F117" s="45">
        <f t="shared" si="22"/>
        <v>1.7760191405171578E-2</v>
      </c>
      <c r="G117" s="45">
        <f t="shared" si="22"/>
        <v>-6.8280114106929274E-2</v>
      </c>
      <c r="H117" s="45">
        <f t="shared" si="22"/>
        <v>5.0427900984632332E-2</v>
      </c>
      <c r="I117" s="45">
        <f t="shared" si="22"/>
        <v>-3.8649121192601871E-3</v>
      </c>
      <c r="J117" s="45">
        <f t="shared" si="22"/>
        <v>4.3066163614613004E-2</v>
      </c>
      <c r="K117" s="45">
        <f t="shared" si="22"/>
        <v>-2.7790558571822992E-2</v>
      </c>
      <c r="L117" s="45">
        <f t="shared" si="22"/>
        <v>1.1962823226280984E-3</v>
      </c>
      <c r="M117" s="45">
        <f t="shared" si="22"/>
        <v>2.4201711603938487E-2</v>
      </c>
      <c r="N117" s="45">
        <f t="shared" si="22"/>
        <v>8.0979111070212141E-3</v>
      </c>
      <c r="O117" s="45">
        <f t="shared" si="22"/>
        <v>1.2698996963283292E-2</v>
      </c>
      <c r="P117" s="45">
        <f t="shared" si="22"/>
        <v>8.7696696420355158E-2</v>
      </c>
      <c r="Q117" s="45">
        <f t="shared" si="22"/>
        <v>1.131867120640467E-2</v>
      </c>
      <c r="R117" s="45">
        <f t="shared" si="22"/>
        <v>4.3066163614613004E-2</v>
      </c>
      <c r="S117" s="45">
        <f t="shared" si="22"/>
        <v>4.398638078586542E-2</v>
      </c>
      <c r="T117" s="45">
        <f t="shared" si="22"/>
        <v>2.1901168675807447E-2</v>
      </c>
      <c r="U117" s="45">
        <f t="shared" si="22"/>
        <v>7.7574307536578582E-2</v>
      </c>
      <c r="V117" s="45">
        <f t="shared" si="22"/>
        <v>4.168583785773438E-2</v>
      </c>
      <c r="W117" s="45">
        <f t="shared" si="22"/>
        <v>1.8680408576423994E-2</v>
      </c>
      <c r="X117" s="45">
        <f t="shared" si="22"/>
        <v>7.5273764608447549E-2</v>
      </c>
      <c r="Y117" s="45">
        <f t="shared" si="22"/>
        <v>-5.2636422195638209E-2</v>
      </c>
      <c r="Z117" s="45">
        <f t="shared" si="22"/>
        <v>-4.481457623999268E-2</v>
      </c>
      <c r="AA117" s="45">
        <f t="shared" si="22"/>
        <v>-2.5490015643691952E-2</v>
      </c>
      <c r="AB117" s="45">
        <f t="shared" si="22"/>
        <v>7.3617373700189063E-4</v>
      </c>
      <c r="AC117" s="45">
        <f t="shared" si="22"/>
        <v>4.398638078586542E-2</v>
      </c>
      <c r="AD117" s="45">
        <f t="shared" si="22"/>
        <v>4.3066163614613004E-2</v>
      </c>
      <c r="AE117" s="45">
        <f t="shared" si="22"/>
        <v>4.6747032299622668E-2</v>
      </c>
      <c r="AF117" s="45">
        <f t="shared" si="22"/>
        <v>2.9262906045826771E-2</v>
      </c>
      <c r="AG117" s="45">
        <f t="shared" si="22"/>
        <v>6.8372135824054436E-2</v>
      </c>
      <c r="AH117" s="45">
        <f t="shared" si="22"/>
        <v>1.6379865648292954E-2</v>
      </c>
      <c r="AI117" s="25">
        <f t="shared" si="22"/>
        <v>-1.6287843931167795E-2</v>
      </c>
      <c r="AP117" s="1">
        <v>111</v>
      </c>
      <c r="AQ117" s="73">
        <f t="shared" si="10"/>
        <v>0.17050691244239632</v>
      </c>
      <c r="AR117" s="4">
        <v>-1.3639808032331341E-2</v>
      </c>
      <c r="AS117" s="4">
        <v>-1.2856725430992543E-2</v>
      </c>
    </row>
    <row r="118" spans="2:45" x14ac:dyDescent="0.3">
      <c r="B118" s="17"/>
      <c r="C118">
        <v>70</v>
      </c>
      <c r="D118" s="60">
        <f t="shared" si="19"/>
        <v>2287.4</v>
      </c>
      <c r="E118" s="45">
        <f t="shared" si="22"/>
        <v>-1.7487103261348732E-4</v>
      </c>
      <c r="F118" s="45">
        <f t="shared" si="22"/>
        <v>1.3814811576462319E-2</v>
      </c>
      <c r="G118" s="45">
        <f t="shared" si="22"/>
        <v>-7.187199440412699E-2</v>
      </c>
      <c r="H118" s="45">
        <f t="shared" si="22"/>
        <v>5.7095392148290597E-2</v>
      </c>
      <c r="I118" s="45">
        <f t="shared" si="22"/>
        <v>1.1366617119873694E-3</v>
      </c>
      <c r="J118" s="45">
        <f t="shared" si="22"/>
        <v>4.5291597446882881E-2</v>
      </c>
      <c r="K118" s="45">
        <f t="shared" si="22"/>
        <v>-3.1651656903034051E-2</v>
      </c>
      <c r="L118" s="45">
        <f t="shared" si="22"/>
        <v>1.5738392935209884E-3</v>
      </c>
      <c r="M118" s="45">
        <f t="shared" si="22"/>
        <v>2.6492961440937268E-2</v>
      </c>
      <c r="N118" s="45">
        <f t="shared" si="22"/>
        <v>1.6437877065664033E-2</v>
      </c>
      <c r="O118" s="45">
        <f t="shared" si="22"/>
        <v>1.731223222873127E-2</v>
      </c>
      <c r="P118" s="45">
        <f t="shared" si="22"/>
        <v>0.10037597272011888</v>
      </c>
      <c r="Q118" s="45">
        <f t="shared" si="22"/>
        <v>1.0317390924193367E-2</v>
      </c>
      <c r="R118" s="45">
        <f t="shared" si="22"/>
        <v>4.3542887120748407E-2</v>
      </c>
      <c r="S118" s="45">
        <f t="shared" si="22"/>
        <v>5.2723616332954401E-2</v>
      </c>
      <c r="T118" s="45">
        <f t="shared" si="22"/>
        <v>2.2121185625601079E-2</v>
      </c>
      <c r="U118" s="45">
        <f t="shared" si="22"/>
        <v>8.3763224621841353E-2</v>
      </c>
      <c r="V118" s="45">
        <f t="shared" si="22"/>
        <v>4.5291597446882881E-2</v>
      </c>
      <c r="W118" s="45">
        <f t="shared" si="22"/>
        <v>1.687505464719765E-2</v>
      </c>
      <c r="X118" s="45">
        <f t="shared" si="22"/>
        <v>8.2451691877240496E-2</v>
      </c>
      <c r="Y118" s="45">
        <f t="shared" si="22"/>
        <v>-5.8319489376584807E-2</v>
      </c>
      <c r="Z118" s="45">
        <f t="shared" si="22"/>
        <v>-5.0887470490513287E-2</v>
      </c>
      <c r="AA118" s="45">
        <f t="shared" si="22"/>
        <v>-2.7279881087697862E-2</v>
      </c>
      <c r="AB118" s="45">
        <f t="shared" si="22"/>
        <v>5.5084375273235587E-3</v>
      </c>
      <c r="AC118" s="45">
        <f t="shared" si="22"/>
        <v>5.796974731135783E-2</v>
      </c>
      <c r="AD118" s="45">
        <f t="shared" si="22"/>
        <v>4.7040307773017355E-2</v>
      </c>
      <c r="AE118" s="45">
        <f t="shared" si="22"/>
        <v>5.1849261169887167E-2</v>
      </c>
      <c r="AF118" s="45">
        <f t="shared" si="22"/>
        <v>3.2613447582407931E-2</v>
      </c>
      <c r="AG118" s="45">
        <f t="shared" si="22"/>
        <v>6.8899186849698299E-2</v>
      </c>
      <c r="AH118" s="45">
        <f t="shared" si="22"/>
        <v>2.2558363207134696E-2</v>
      </c>
      <c r="AI118" s="25">
        <f t="shared" si="22"/>
        <v>-1.8973507038559101E-2</v>
      </c>
      <c r="AP118" s="1">
        <v>112</v>
      </c>
      <c r="AQ118" s="73">
        <f t="shared" si="10"/>
        <v>0.17204301075268819</v>
      </c>
      <c r="AR118" s="4">
        <v>-1.3288213931990683E-2</v>
      </c>
      <c r="AS118" s="4">
        <v>-1.1526605012732907E-2</v>
      </c>
    </row>
    <row r="119" spans="2:45" x14ac:dyDescent="0.3">
      <c r="B119" s="17"/>
      <c r="C119">
        <v>75</v>
      </c>
      <c r="D119" s="60">
        <f t="shared" si="19"/>
        <v>2438.6</v>
      </c>
      <c r="E119" s="45">
        <f t="shared" si="22"/>
        <v>6.3150988271959696E-3</v>
      </c>
      <c r="F119" s="45">
        <f t="shared" si="22"/>
        <v>1.3696383170671735E-2</v>
      </c>
      <c r="G119" s="45">
        <f t="shared" si="22"/>
        <v>-7.6109243008283409E-2</v>
      </c>
      <c r="H119" s="45">
        <f t="shared" si="22"/>
        <v>5.3883375707373123E-2</v>
      </c>
      <c r="I119" s="45">
        <f t="shared" si="22"/>
        <v>2.2143853030427668E-3</v>
      </c>
      <c r="J119" s="45">
        <f t="shared" si="22"/>
        <v>4.4451734601820753E-2</v>
      </c>
      <c r="K119" s="45">
        <f t="shared" si="22"/>
        <v>-3.4692036414336061E-2</v>
      </c>
      <c r="L119" s="45">
        <f t="shared" si="22"/>
        <v>-3.1165422783563969E-3</v>
      </c>
      <c r="M119" s="45">
        <f t="shared" si="22"/>
        <v>2.8458951857623264E-2</v>
      </c>
      <c r="N119" s="45">
        <f t="shared" si="22"/>
        <v>1.8617239399655577E-2</v>
      </c>
      <c r="O119" s="45">
        <f t="shared" si="22"/>
        <v>1.2876240465841094E-2</v>
      </c>
      <c r="P119" s="45">
        <f t="shared" si="22"/>
        <v>9.4070368244074512E-2</v>
      </c>
      <c r="Q119" s="45">
        <f t="shared" si="22"/>
        <v>7.1352415320266099E-3</v>
      </c>
      <c r="R119" s="45">
        <f t="shared" si="22"/>
        <v>4.4861805954236077E-2</v>
      </c>
      <c r="S119" s="45">
        <f t="shared" si="22"/>
        <v>4.8142376773558641E-2</v>
      </c>
      <c r="T119" s="45">
        <f t="shared" si="22"/>
        <v>1.4926597227917695E-2</v>
      </c>
      <c r="U119" s="45">
        <f t="shared" si="22"/>
        <v>7.9307799557122985E-2</v>
      </c>
      <c r="V119" s="45">
        <f t="shared" si="22"/>
        <v>3.0099237267284546E-2</v>
      </c>
      <c r="W119" s="45">
        <f t="shared" si="22"/>
        <v>4.2647420651193684E-3</v>
      </c>
      <c r="X119" s="45">
        <f t="shared" si="22"/>
        <v>7.2336586566062538E-2</v>
      </c>
      <c r="Y119" s="45">
        <f t="shared" si="22"/>
        <v>-6.4627245140654432E-2</v>
      </c>
      <c r="Z119" s="45">
        <f t="shared" si="22"/>
        <v>-6.7087673255146363E-2</v>
      </c>
      <c r="AA119" s="45">
        <f t="shared" si="22"/>
        <v>-4.1253178052981183E-2</v>
      </c>
      <c r="AB119" s="45">
        <f t="shared" si="22"/>
        <v>-5.5769703928483187E-3</v>
      </c>
      <c r="AC119" s="45">
        <f t="shared" si="22"/>
        <v>6.2084802755679527E-2</v>
      </c>
      <c r="AD119" s="45">
        <f t="shared" si="22"/>
        <v>3.3379808086607107E-2</v>
      </c>
      <c r="AE119" s="45">
        <f t="shared" si="22"/>
        <v>4.1581235134913512E-2</v>
      </c>
      <c r="AF119" s="45">
        <f t="shared" si="22"/>
        <v>1.6976953989994298E-2</v>
      </c>
      <c r="AG119" s="45">
        <f t="shared" si="22"/>
        <v>5.1833018945296523E-2</v>
      </c>
      <c r="AH119" s="45">
        <f t="shared" si="22"/>
        <v>4.2647420651193684E-3</v>
      </c>
      <c r="AI119" s="25">
        <f t="shared" si="22"/>
        <v>-3.4281965061920737E-2</v>
      </c>
      <c r="AP119" s="1">
        <v>113</v>
      </c>
      <c r="AQ119" s="73">
        <f t="shared" si="10"/>
        <v>0.17357910906298002</v>
      </c>
      <c r="AR119" s="4">
        <v>-1.3212221304706884E-2</v>
      </c>
      <c r="AS119" s="4">
        <v>-1.1417697431018078E-2</v>
      </c>
    </row>
    <row r="120" spans="2:45" x14ac:dyDescent="0.3">
      <c r="B120" s="17"/>
      <c r="C120">
        <v>80</v>
      </c>
      <c r="D120" s="60">
        <f t="shared" si="19"/>
        <v>2648.4</v>
      </c>
      <c r="E120" s="45">
        <f t="shared" si="22"/>
        <v>-5.2862105422145107E-4</v>
      </c>
      <c r="F120" s="45">
        <f t="shared" si="22"/>
        <v>1.3064491768614978E-2</v>
      </c>
      <c r="G120" s="45">
        <f t="shared" si="22"/>
        <v>-8.3975230327745079E-2</v>
      </c>
      <c r="H120" s="45">
        <f t="shared" si="22"/>
        <v>7.2723153602174864E-2</v>
      </c>
      <c r="I120" s="45">
        <f t="shared" si="22"/>
        <v>-1.2837939888234748E-3</v>
      </c>
      <c r="J120" s="45">
        <f t="shared" si="22"/>
        <v>7.6121431807883971E-2</v>
      </c>
      <c r="K120" s="45">
        <f t="shared" si="22"/>
        <v>-3.9042440718924667E-2</v>
      </c>
      <c r="L120" s="45">
        <f t="shared" si="22"/>
        <v>2.4920706841866443E-3</v>
      </c>
      <c r="M120" s="45">
        <f t="shared" si="22"/>
        <v>5.044555203141516E-2</v>
      </c>
      <c r="N120" s="45">
        <f t="shared" si="22"/>
        <v>1.7973115843528134E-2</v>
      </c>
      <c r="O120" s="45">
        <f t="shared" si="22"/>
        <v>1.4574837637819025E-2</v>
      </c>
      <c r="P120" s="45">
        <f t="shared" si="22"/>
        <v>8.3673161153904205E-2</v>
      </c>
      <c r="Q120" s="45">
        <f t="shared" si="22"/>
        <v>2.0993807581936228E-2</v>
      </c>
      <c r="R120" s="45">
        <f t="shared" si="22"/>
        <v>7.3478326536776883E-2</v>
      </c>
      <c r="S120" s="45">
        <f t="shared" si="22"/>
        <v>3.5719679806675696E-2</v>
      </c>
      <c r="T120" s="45">
        <f t="shared" si="22"/>
        <v>5.1351759552937274E-3</v>
      </c>
      <c r="U120" s="45">
        <f t="shared" si="22"/>
        <v>8.0652469415496114E-2</v>
      </c>
      <c r="V120" s="45">
        <f t="shared" si="22"/>
        <v>2.0616221114635215E-2</v>
      </c>
      <c r="W120" s="45">
        <f t="shared" si="22"/>
        <v>-1.034586920404776E-2</v>
      </c>
      <c r="X120" s="45">
        <f t="shared" si="22"/>
        <v>6.2528318985047543E-2</v>
      </c>
      <c r="Y120" s="45">
        <f t="shared" si="22"/>
        <v>-6.5473493429995505E-2</v>
      </c>
      <c r="Z120" s="45">
        <f t="shared" si="22"/>
        <v>-7.7178673916326865E-2</v>
      </c>
      <c r="AA120" s="45">
        <f t="shared" si="22"/>
        <v>-5.3013140009062105E-2</v>
      </c>
      <c r="AB120" s="45">
        <f t="shared" si="22"/>
        <v>5.1351759552937274E-3</v>
      </c>
      <c r="AC120" s="45">
        <f t="shared" si="22"/>
        <v>5.6486935508231348E-2</v>
      </c>
      <c r="AD120" s="45">
        <f t="shared" si="22"/>
        <v>2.5147258722247358E-2</v>
      </c>
      <c r="AE120" s="45">
        <f t="shared" si="22"/>
        <v>2.1371394049237241E-2</v>
      </c>
      <c r="AF120" s="45">
        <f t="shared" si="22"/>
        <v>1.7595529376227121E-2</v>
      </c>
      <c r="AG120" s="45">
        <f t="shared" si="22"/>
        <v>4.3648995619996946E-2</v>
      </c>
      <c r="AH120" s="45">
        <f t="shared" si="22"/>
        <v>-1.9030357951971034E-2</v>
      </c>
      <c r="AI120" s="25">
        <f t="shared" si="22"/>
        <v>-4.9614861803352998E-2</v>
      </c>
      <c r="AP120" s="1">
        <v>114</v>
      </c>
      <c r="AQ120" s="73">
        <f t="shared" si="10"/>
        <v>0.17511520737327188</v>
      </c>
      <c r="AR120" s="4">
        <v>-1.2873604609290561E-2</v>
      </c>
      <c r="AS120" s="4">
        <v>-1.1115923199076144E-2</v>
      </c>
    </row>
    <row r="121" spans="2:45" x14ac:dyDescent="0.3">
      <c r="B121" s="17"/>
      <c r="C121">
        <v>85</v>
      </c>
      <c r="D121" s="60">
        <f t="shared" si="19"/>
        <v>3045.4</v>
      </c>
      <c r="E121" s="45">
        <f t="shared" si="22"/>
        <v>5.7792079858146415E-3</v>
      </c>
      <c r="F121" s="45">
        <f t="shared" si="22"/>
        <v>2.4495961121691702E-2</v>
      </c>
      <c r="G121" s="45">
        <f t="shared" si="22"/>
        <v>-8.0580547711302325E-2</v>
      </c>
      <c r="H121" s="45">
        <f t="shared" si="22"/>
        <v>6.0616011033033393E-2</v>
      </c>
      <c r="I121" s="45">
        <f t="shared" si="22"/>
        <v>-1.0310632429237567E-2</v>
      </c>
      <c r="J121" s="45">
        <f t="shared" si="22"/>
        <v>7.1780390096539012E-2</v>
      </c>
      <c r="K121" s="45">
        <f t="shared" si="22"/>
        <v>-5.8580153674394196E-2</v>
      </c>
      <c r="L121" s="45">
        <f t="shared" ref="L121:AI121" si="23">(L71-$D121)/$D121</f>
        <v>9.0628488868457046E-3</v>
      </c>
      <c r="M121" s="45">
        <f t="shared" si="23"/>
        <v>5.0108360149733994E-2</v>
      </c>
      <c r="N121" s="45">
        <f t="shared" si="23"/>
        <v>2.8764694293032082E-2</v>
      </c>
      <c r="O121" s="45">
        <f t="shared" si="23"/>
        <v>-1.3134563604127238E-4</v>
      </c>
      <c r="P121" s="45">
        <f t="shared" si="23"/>
        <v>9.3780784133447134E-2</v>
      </c>
      <c r="Q121" s="45">
        <f t="shared" si="23"/>
        <v>1.1821107243711528E-3</v>
      </c>
      <c r="R121" s="45">
        <f t="shared" si="23"/>
        <v>5.667564195179612E-2</v>
      </c>
      <c r="S121" s="45">
        <f t="shared" si="23"/>
        <v>1.4973402508701618E-2</v>
      </c>
      <c r="T121" s="45">
        <f t="shared" si="23"/>
        <v>8.7344847967425979E-3</v>
      </c>
      <c r="U121" s="45">
        <f t="shared" si="23"/>
        <v>7.6377487357982499E-2</v>
      </c>
      <c r="V121" s="45">
        <f t="shared" si="23"/>
        <v>2.7451237932619658E-2</v>
      </c>
      <c r="W121" s="45">
        <f t="shared" si="23"/>
        <v>-2.5415380573980458E-2</v>
      </c>
      <c r="X121" s="45">
        <f t="shared" si="23"/>
        <v>7.4735666907466969E-2</v>
      </c>
      <c r="Y121" s="45">
        <f t="shared" si="23"/>
        <v>-7.6311814539961942E-2</v>
      </c>
      <c r="Z121" s="45">
        <f t="shared" si="23"/>
        <v>-0.11144677218099432</v>
      </c>
      <c r="AA121" s="45">
        <f t="shared" si="23"/>
        <v>-7.0401260918106029E-2</v>
      </c>
      <c r="AB121" s="45">
        <f t="shared" si="23"/>
        <v>5.2538254416494023E-4</v>
      </c>
      <c r="AC121" s="45">
        <f t="shared" si="23"/>
        <v>7.4407302817363866E-2</v>
      </c>
      <c r="AD121" s="45">
        <f t="shared" si="23"/>
        <v>1.3988310238392299E-2</v>
      </c>
      <c r="AE121" s="45">
        <f t="shared" si="23"/>
        <v>-4.5970972614437872E-4</v>
      </c>
      <c r="AF121" s="45">
        <f t="shared" si="23"/>
        <v>8.0777566165363846E-3</v>
      </c>
      <c r="AG121" s="45">
        <f t="shared" si="23"/>
        <v>5.5362185591383693E-2</v>
      </c>
      <c r="AH121" s="45">
        <f t="shared" si="23"/>
        <v>-3.3624482826558118E-2</v>
      </c>
      <c r="AI121" s="25">
        <f t="shared" si="23"/>
        <v>-7.6640178630065045E-2</v>
      </c>
      <c r="AP121" s="1">
        <v>115</v>
      </c>
      <c r="AQ121" s="73">
        <f t="shared" si="10"/>
        <v>0.17665130568356374</v>
      </c>
      <c r="AR121" s="4">
        <v>-1.1934590531451872E-2</v>
      </c>
      <c r="AS121" s="4">
        <v>-1.0466222645099905E-2</v>
      </c>
    </row>
    <row r="122" spans="2:45" x14ac:dyDescent="0.3">
      <c r="B122" s="17"/>
      <c r="C122">
        <v>90</v>
      </c>
      <c r="D122" s="60">
        <f t="shared" si="19"/>
        <v>3627</v>
      </c>
      <c r="E122" s="45">
        <f t="shared" ref="E122:AI123" si="24">(E72-$D122)/$D122</f>
        <v>1.5439757375241246E-2</v>
      </c>
      <c r="F122" s="45">
        <f t="shared" si="24"/>
        <v>1.5439757375241246E-2</v>
      </c>
      <c r="G122" s="45">
        <f t="shared" si="24"/>
        <v>-7.1408877860490758E-2</v>
      </c>
      <c r="H122" s="45">
        <f t="shared" si="24"/>
        <v>4.1632202922525501E-2</v>
      </c>
      <c r="I122" s="45">
        <f t="shared" si="24"/>
        <v>-1.1028398125172319E-3</v>
      </c>
      <c r="J122" s="45">
        <f t="shared" si="24"/>
        <v>6.9754618141714922E-2</v>
      </c>
      <c r="K122" s="45">
        <f t="shared" si="24"/>
        <v>-3.4739454094292806E-2</v>
      </c>
      <c r="L122" s="45">
        <f t="shared" si="24"/>
        <v>-6.3413289219740833E-3</v>
      </c>
      <c r="M122" s="45">
        <f t="shared" si="24"/>
        <v>4.2735042735042736E-2</v>
      </c>
      <c r="N122" s="45">
        <f t="shared" si="24"/>
        <v>4.5767852219465124E-2</v>
      </c>
      <c r="O122" s="45">
        <f t="shared" si="24"/>
        <v>-2.2056796250344637E-3</v>
      </c>
      <c r="P122" s="45">
        <f t="shared" si="24"/>
        <v>9.8704163220292254E-2</v>
      </c>
      <c r="Q122" s="45">
        <f t="shared" si="24"/>
        <v>-1.5715467328370553E-2</v>
      </c>
      <c r="R122" s="45">
        <f t="shared" si="24"/>
        <v>2.7570995312930797E-2</v>
      </c>
      <c r="S122" s="45">
        <f t="shared" si="24"/>
        <v>2.9776674937965261E-2</v>
      </c>
      <c r="T122" s="45">
        <f t="shared" si="24"/>
        <v>9.0984284532671638E-3</v>
      </c>
      <c r="U122" s="45">
        <f t="shared" si="24"/>
        <v>7.6923076923076927E-2</v>
      </c>
      <c r="V122" s="45">
        <f t="shared" si="24"/>
        <v>4.5492142266335814E-2</v>
      </c>
      <c r="W122" s="45">
        <f t="shared" si="24"/>
        <v>3.0328094844223876E-3</v>
      </c>
      <c r="X122" s="45">
        <f t="shared" si="24"/>
        <v>7.8853046594982074E-2</v>
      </c>
      <c r="Y122" s="45">
        <f t="shared" si="24"/>
        <v>-7.278742762613731E-2</v>
      </c>
      <c r="Z122" s="45">
        <f t="shared" si="24"/>
        <v>-7.3890267438654539E-2</v>
      </c>
      <c r="AA122" s="45">
        <f t="shared" si="24"/>
        <v>-5.5969120485249518E-2</v>
      </c>
      <c r="AB122" s="45">
        <f t="shared" si="24"/>
        <v>-7.4441687344913151E-3</v>
      </c>
      <c r="AC122" s="45">
        <f t="shared" si="24"/>
        <v>7.6095947063688996E-2</v>
      </c>
      <c r="AD122" s="45">
        <f t="shared" si="24"/>
        <v>1.5439757375241246E-2</v>
      </c>
      <c r="AE122" s="45">
        <f t="shared" si="24"/>
        <v>3.2533774469258342E-2</v>
      </c>
      <c r="AF122" s="45">
        <f t="shared" si="24"/>
        <v>-9.6498483595257797E-3</v>
      </c>
      <c r="AG122" s="45">
        <f t="shared" si="24"/>
        <v>4.521643231320651E-2</v>
      </c>
      <c r="AH122" s="45">
        <f t="shared" si="24"/>
        <v>3.8599393438103115E-3</v>
      </c>
      <c r="AI122" s="25">
        <f t="shared" si="24"/>
        <v>-8.1058726220016544E-2</v>
      </c>
      <c r="AP122" s="1">
        <v>116</v>
      </c>
      <c r="AQ122" s="73">
        <f t="shared" si="10"/>
        <v>0.1781874039938556</v>
      </c>
      <c r="AR122" s="4">
        <v>-1.1582581579240425E-2</v>
      </c>
      <c r="AS122" s="4">
        <v>-1.034586920404776E-2</v>
      </c>
    </row>
    <row r="123" spans="2:45" x14ac:dyDescent="0.3">
      <c r="B123" s="18"/>
      <c r="C123" s="46">
        <v>95</v>
      </c>
      <c r="D123" s="61">
        <f t="shared" si="19"/>
        <v>4407</v>
      </c>
      <c r="E123" s="47">
        <f t="shared" si="24"/>
        <v>5.445881552076242E-3</v>
      </c>
      <c r="F123" s="47">
        <f t="shared" si="24"/>
        <v>3.5852053551168599E-2</v>
      </c>
      <c r="G123" s="47">
        <f t="shared" si="24"/>
        <v>-5.5593374177444976E-2</v>
      </c>
      <c r="H123" s="47">
        <f t="shared" si="24"/>
        <v>2.9044701611073292E-2</v>
      </c>
      <c r="I123" s="47">
        <f t="shared" si="24"/>
        <v>-1.4749262536873156E-2</v>
      </c>
      <c r="J123" s="47">
        <f t="shared" si="24"/>
        <v>3.8121170864533697E-2</v>
      </c>
      <c r="K123" s="47">
        <f t="shared" si="24"/>
        <v>-3.8348082595870206E-2</v>
      </c>
      <c r="L123" s="47">
        <f t="shared" si="24"/>
        <v>-2.3144996596324029E-2</v>
      </c>
      <c r="M123" s="47">
        <f t="shared" si="24"/>
        <v>3.5625141819832083E-2</v>
      </c>
      <c r="N123" s="47">
        <f t="shared" si="24"/>
        <v>5.0601316088041755E-2</v>
      </c>
      <c r="O123" s="47">
        <f t="shared" si="24"/>
        <v>-2.4960290447016111E-2</v>
      </c>
      <c r="P123" s="47">
        <f t="shared" si="24"/>
        <v>7.6696165191740412E-2</v>
      </c>
      <c r="Q123" s="47">
        <f t="shared" si="24"/>
        <v>-4.0617199909235305E-2</v>
      </c>
      <c r="R123" s="47">
        <f t="shared" si="24"/>
        <v>-3.8574994327206717E-3</v>
      </c>
      <c r="S123" s="47">
        <f t="shared" si="24"/>
        <v>1.1345586566825505E-3</v>
      </c>
      <c r="T123" s="47">
        <f t="shared" si="24"/>
        <v>1.996823235761289E-2</v>
      </c>
      <c r="U123" s="47">
        <f t="shared" si="24"/>
        <v>3.6078965282505107E-2</v>
      </c>
      <c r="V123" s="47">
        <f t="shared" si="24"/>
        <v>3.9028817789879738E-2</v>
      </c>
      <c r="W123" s="47">
        <f t="shared" si="24"/>
        <v>1.8152938506920808E-2</v>
      </c>
      <c r="X123" s="47">
        <f t="shared" si="24"/>
        <v>6.8981166326299068E-2</v>
      </c>
      <c r="Y123" s="47">
        <f t="shared" si="24"/>
        <v>-7.2611754027683231E-2</v>
      </c>
      <c r="Z123" s="47">
        <f t="shared" si="24"/>
        <v>-5.5366462446108461E-2</v>
      </c>
      <c r="AA123" s="47">
        <f t="shared" si="24"/>
        <v>-4.2432493759927387E-2</v>
      </c>
      <c r="AB123" s="47">
        <f t="shared" si="24"/>
        <v>-3.1540730655774903E-2</v>
      </c>
      <c r="AC123" s="47">
        <f t="shared" si="24"/>
        <v>7.8965282505105511E-2</v>
      </c>
      <c r="AD123" s="47">
        <f t="shared" si="24"/>
        <v>-2.4506466984343091E-2</v>
      </c>
      <c r="AE123" s="47">
        <f t="shared" si="24"/>
        <v>8.6226457907873835E-3</v>
      </c>
      <c r="AF123" s="47">
        <f t="shared" si="24"/>
        <v>-3.4717494894486042E-2</v>
      </c>
      <c r="AG123" s="47">
        <f t="shared" si="24"/>
        <v>6.5804402087587931E-3</v>
      </c>
      <c r="AH123" s="47">
        <f t="shared" si="24"/>
        <v>6.8073519400953025E-3</v>
      </c>
      <c r="AI123" s="29">
        <f t="shared" si="24"/>
        <v>-8.6453369639210353E-2</v>
      </c>
      <c r="AP123" s="1">
        <v>117</v>
      </c>
      <c r="AQ123" s="73">
        <f t="shared" si="10"/>
        <v>0.17972350230414746</v>
      </c>
      <c r="AR123" s="4">
        <v>-1.0848037450486096E-2</v>
      </c>
      <c r="AS123" s="4">
        <v>-1.0310632429237567E-2</v>
      </c>
    </row>
    <row r="124" spans="2:45" x14ac:dyDescent="0.3">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P124" s="1">
        <v>118</v>
      </c>
      <c r="AQ124" s="73">
        <f t="shared" si="10"/>
        <v>0.18125960061443933</v>
      </c>
      <c r="AR124" s="4">
        <v>-1.07425949103045E-2</v>
      </c>
      <c r="AS124" s="4">
        <v>-1.0110510228074326E-2</v>
      </c>
    </row>
    <row r="125" spans="2:45" x14ac:dyDescent="0.3">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P125" s="1">
        <v>119</v>
      </c>
      <c r="AQ125" s="73">
        <f t="shared" si="10"/>
        <v>0.18279569892473119</v>
      </c>
      <c r="AR125" s="4">
        <v>-1.0196229318968748E-2</v>
      </c>
      <c r="AS125" s="4">
        <v>-9.6498483595257797E-3</v>
      </c>
    </row>
    <row r="126" spans="2:45" s="33" customFormat="1" ht="15.6" customHeight="1" x14ac:dyDescent="0.35">
      <c r="B126" s="32" t="s">
        <v>61</v>
      </c>
      <c r="D126" s="32" t="s">
        <v>65</v>
      </c>
      <c r="F126" s="32" t="s">
        <v>62</v>
      </c>
      <c r="I126" s="32" t="s">
        <v>63</v>
      </c>
      <c r="W126" s="32" t="s">
        <v>64</v>
      </c>
      <c r="AP126" s="1">
        <v>120</v>
      </c>
      <c r="AQ126" s="73">
        <f t="shared" si="10"/>
        <v>0.18433179723502305</v>
      </c>
      <c r="AR126" s="4">
        <v>-9.8183603338242512E-3</v>
      </c>
      <c r="AS126" s="4">
        <v>-9.5465393794749685E-3</v>
      </c>
    </row>
    <row r="127" spans="2:45" x14ac:dyDescent="0.3">
      <c r="B127" s="50"/>
      <c r="C127" s="41"/>
      <c r="D127" s="41"/>
      <c r="E127" s="41"/>
      <c r="F127" s="41"/>
      <c r="G127" s="41"/>
      <c r="H127" s="41"/>
      <c r="I127" s="41"/>
      <c r="J127" s="41"/>
      <c r="K127" s="41"/>
      <c r="L127" s="41"/>
      <c r="M127" s="41"/>
      <c r="N127" s="41"/>
      <c r="O127" s="41"/>
      <c r="P127" s="41"/>
      <c r="Q127" s="41"/>
      <c r="R127" s="41"/>
      <c r="S127" s="41"/>
      <c r="T127" s="41"/>
      <c r="U127" s="41"/>
      <c r="V127" s="41"/>
      <c r="W127" s="41"/>
      <c r="X127" s="41"/>
      <c r="Y127" s="41"/>
      <c r="Z127" s="41"/>
      <c r="AA127" s="41"/>
      <c r="AB127" s="41"/>
      <c r="AC127" s="41"/>
      <c r="AD127" s="41"/>
      <c r="AE127" s="41"/>
      <c r="AF127" s="41"/>
      <c r="AG127" s="41"/>
      <c r="AH127" s="41"/>
      <c r="AI127" s="42"/>
      <c r="AP127" s="1">
        <v>121</v>
      </c>
      <c r="AQ127" s="73">
        <f t="shared" si="10"/>
        <v>0.18586789554531491</v>
      </c>
      <c r="AR127" s="4">
        <v>-8.3369899078543884E-3</v>
      </c>
      <c r="AS127" s="4">
        <v>-9.5302927161334625E-3</v>
      </c>
    </row>
    <row r="128" spans="2:45" x14ac:dyDescent="0.3">
      <c r="B128" s="17"/>
      <c r="D128" t="s">
        <v>57</v>
      </c>
      <c r="E128" s="1">
        <f>E6</f>
        <v>898</v>
      </c>
      <c r="F128" s="1">
        <f t="shared" ref="F128:AI128" si="25">F6</f>
        <v>903</v>
      </c>
      <c r="G128" s="1">
        <f t="shared" si="25"/>
        <v>907</v>
      </c>
      <c r="H128" s="1">
        <f t="shared" si="25"/>
        <v>911</v>
      </c>
      <c r="I128" s="1">
        <f t="shared" si="25"/>
        <v>917</v>
      </c>
      <c r="J128" s="1">
        <f t="shared" si="25"/>
        <v>923</v>
      </c>
      <c r="K128" s="1">
        <f t="shared" si="25"/>
        <v>924</v>
      </c>
      <c r="L128" s="1">
        <f t="shared" si="25"/>
        <v>924</v>
      </c>
      <c r="M128" s="1">
        <f t="shared" si="25"/>
        <v>924</v>
      </c>
      <c r="N128" s="1">
        <f t="shared" si="25"/>
        <v>925</v>
      </c>
      <c r="O128" s="1">
        <f t="shared" si="25"/>
        <v>944</v>
      </c>
      <c r="P128" s="1">
        <f t="shared" si="25"/>
        <v>945</v>
      </c>
      <c r="Q128" s="1">
        <f t="shared" si="25"/>
        <v>946</v>
      </c>
      <c r="R128" s="1">
        <f t="shared" si="25"/>
        <v>947</v>
      </c>
      <c r="S128" s="1">
        <f t="shared" si="25"/>
        <v>952</v>
      </c>
      <c r="T128" s="1">
        <f t="shared" si="25"/>
        <v>953</v>
      </c>
      <c r="U128" s="1">
        <f t="shared" si="25"/>
        <v>953</v>
      </c>
      <c r="V128" s="1">
        <f t="shared" si="25"/>
        <v>966</v>
      </c>
      <c r="W128" s="1">
        <f t="shared" si="25"/>
        <v>970</v>
      </c>
      <c r="X128" s="1">
        <f t="shared" si="25"/>
        <v>972</v>
      </c>
      <c r="Y128" s="1">
        <f t="shared" si="25"/>
        <v>974</v>
      </c>
      <c r="Z128" s="1">
        <f t="shared" si="25"/>
        <v>977</v>
      </c>
      <c r="AA128" s="1">
        <f t="shared" si="25"/>
        <v>983</v>
      </c>
      <c r="AB128" s="1">
        <f t="shared" si="25"/>
        <v>983</v>
      </c>
      <c r="AC128" s="1">
        <f t="shared" si="25"/>
        <v>992</v>
      </c>
      <c r="AD128" s="1">
        <f t="shared" si="25"/>
        <v>997</v>
      </c>
      <c r="AE128" s="1">
        <f t="shared" si="25"/>
        <v>1013</v>
      </c>
      <c r="AF128" s="1">
        <f t="shared" si="25"/>
        <v>1013</v>
      </c>
      <c r="AG128" s="1">
        <f t="shared" si="25"/>
        <v>1014</v>
      </c>
      <c r="AH128" s="1">
        <f t="shared" si="25"/>
        <v>1039</v>
      </c>
      <c r="AI128" s="1">
        <f t="shared" si="25"/>
        <v>1074</v>
      </c>
      <c r="AJ128" t="s">
        <v>59</v>
      </c>
      <c r="AP128" s="1">
        <v>122</v>
      </c>
      <c r="AQ128" s="73">
        <f t="shared" si="10"/>
        <v>0.18740399385560677</v>
      </c>
      <c r="AR128" s="4">
        <v>-8.2812924246538459E-3</v>
      </c>
      <c r="AS128" s="4">
        <v>-9.2640247040658395E-3</v>
      </c>
    </row>
    <row r="129" spans="2:45" x14ac:dyDescent="0.3">
      <c r="B129" s="51" t="s">
        <v>37</v>
      </c>
      <c r="D129">
        <v>1</v>
      </c>
      <c r="E129" s="38">
        <f>E81</f>
        <v>-2.3514043109078998E-2</v>
      </c>
      <c r="F129" s="38">
        <f t="shared" ref="E129:AI134" si="26">F81</f>
        <v>-2.2860875244937579E-3</v>
      </c>
      <c r="G129" s="38">
        <f t="shared" si="26"/>
        <v>-7.0868713259307603E-2</v>
      </c>
      <c r="H129" s="38">
        <f t="shared" si="26"/>
        <v>0.10222077073807972</v>
      </c>
      <c r="I129" s="38">
        <f t="shared" si="26"/>
        <v>-5.5519268451991793E-3</v>
      </c>
      <c r="J129" s="38">
        <f t="shared" si="26"/>
        <v>4.5068582625734856E-2</v>
      </c>
      <c r="K129" s="38">
        <f t="shared" si="26"/>
        <v>-2.0248203788373574E-2</v>
      </c>
      <c r="L129" s="38">
        <f t="shared" si="26"/>
        <v>-3.0045721750489841E-2</v>
      </c>
      <c r="M129" s="38">
        <f t="shared" si="26"/>
        <v>2.5473546701502325E-2</v>
      </c>
      <c r="N129" s="38">
        <f t="shared" si="26"/>
        <v>7.5114304376225063E-3</v>
      </c>
      <c r="O129" s="38">
        <f t="shared" si="26"/>
        <v>4.1802743305029429E-2</v>
      </c>
      <c r="P129" s="38">
        <f t="shared" si="26"/>
        <v>8.5891574134552617E-2</v>
      </c>
      <c r="Q129" s="38">
        <f t="shared" si="26"/>
        <v>4.1802743305029429E-2</v>
      </c>
      <c r="R129" s="38">
        <f t="shared" si="26"/>
        <v>0.22632266492488573</v>
      </c>
      <c r="S129" s="38">
        <f t="shared" si="26"/>
        <v>1.8941868060091481E-2</v>
      </c>
      <c r="T129" s="38">
        <f t="shared" si="26"/>
        <v>4.0169823644676722E-2</v>
      </c>
      <c r="U129" s="38">
        <f t="shared" si="26"/>
        <v>8.4258654474199904E-2</v>
      </c>
      <c r="V129" s="38">
        <f t="shared" si="26"/>
        <v>4.6701502286087562E-2</v>
      </c>
      <c r="W129" s="38">
        <f t="shared" si="26"/>
        <v>7.5114304376225063E-3</v>
      </c>
      <c r="X129" s="38">
        <f t="shared" si="26"/>
        <v>6.1397779229261963E-2</v>
      </c>
      <c r="Y129" s="38">
        <f t="shared" si="26"/>
        <v>4.8334421946440276E-2</v>
      </c>
      <c r="Z129" s="38">
        <f t="shared" si="26"/>
        <v>-5.4539516655780503E-2</v>
      </c>
      <c r="AA129" s="38">
        <f t="shared" si="26"/>
        <v>-4.1476159372958815E-2</v>
      </c>
      <c r="AB129" s="38">
        <f t="shared" si="26"/>
        <v>4.2455911169170853E-3</v>
      </c>
      <c r="AC129" s="38">
        <f t="shared" si="26"/>
        <v>1.8941868060091481E-2</v>
      </c>
      <c r="AD129" s="38">
        <f t="shared" si="26"/>
        <v>0.10875244937949057</v>
      </c>
      <c r="AE129" s="38">
        <f t="shared" si="26"/>
        <v>0.13651208360548664</v>
      </c>
      <c r="AF129" s="38">
        <f t="shared" si="26"/>
        <v>0.11854996734160683</v>
      </c>
      <c r="AG129" s="38">
        <f t="shared" si="26"/>
        <v>0.24101894186806014</v>
      </c>
      <c r="AH129" s="38">
        <f t="shared" si="26"/>
        <v>0.15284128020901375</v>
      </c>
      <c r="AI129" s="52">
        <f t="shared" si="26"/>
        <v>0.16427171783148273</v>
      </c>
      <c r="AP129" s="1">
        <v>123</v>
      </c>
      <c r="AQ129" s="73">
        <f t="shared" si="10"/>
        <v>0.1889400921658986</v>
      </c>
      <c r="AR129" s="4">
        <v>-8.0939533407396007E-3</v>
      </c>
      <c r="AS129" s="4">
        <v>-8.6087198000556024E-3</v>
      </c>
    </row>
    <row r="130" spans="2:45" x14ac:dyDescent="0.3">
      <c r="B130" s="17"/>
      <c r="D130">
        <v>3</v>
      </c>
      <c r="E130" s="38">
        <f t="shared" si="26"/>
        <v>-3.3856317093311342E-2</v>
      </c>
      <c r="F130" s="38">
        <f t="shared" si="26"/>
        <v>-8.2576383154420966E-4</v>
      </c>
      <c r="G130" s="38">
        <f t="shared" si="26"/>
        <v>-2.9727497935590451E-2</v>
      </c>
      <c r="H130" s="38">
        <f t="shared" si="26"/>
        <v>7.0740434902284585E-2</v>
      </c>
      <c r="I130" s="38">
        <f t="shared" si="26"/>
        <v>-6.3308560418387323E-3</v>
      </c>
      <c r="J130" s="38">
        <f t="shared" si="26"/>
        <v>3.2204789430222924E-2</v>
      </c>
      <c r="K130" s="38">
        <f t="shared" si="26"/>
        <v>7.4318744838975737E-3</v>
      </c>
      <c r="L130" s="38">
        <f t="shared" si="26"/>
        <v>1.1560693641618465E-2</v>
      </c>
      <c r="M130" s="38">
        <f t="shared" si="26"/>
        <v>-1.3212221304706884E-2</v>
      </c>
      <c r="N130" s="38">
        <f t="shared" si="26"/>
        <v>1.1560693641618465E-2</v>
      </c>
      <c r="O130" s="38">
        <f t="shared" si="26"/>
        <v>2.8075970272502034E-2</v>
      </c>
      <c r="P130" s="38">
        <f t="shared" si="26"/>
        <v>4.5967519955959227E-2</v>
      </c>
      <c r="Q130" s="38">
        <f t="shared" si="26"/>
        <v>7.4318744838975737E-3</v>
      </c>
      <c r="R130" s="38">
        <f t="shared" si="26"/>
        <v>0.14918799889898152</v>
      </c>
      <c r="S130" s="38">
        <f t="shared" si="26"/>
        <v>3.2204789430222924E-2</v>
      </c>
      <c r="T130" s="38">
        <f t="shared" si="26"/>
        <v>2.6699697219928403E-2</v>
      </c>
      <c r="U130" s="38">
        <f t="shared" si="26"/>
        <v>3.9086154693091076E-2</v>
      </c>
      <c r="V130" s="38">
        <f t="shared" si="26"/>
        <v>3.9086154693091076E-2</v>
      </c>
      <c r="W130" s="38">
        <f t="shared" si="26"/>
        <v>1.8442058904486618E-2</v>
      </c>
      <c r="X130" s="38">
        <f t="shared" si="26"/>
        <v>4.7343793008532857E-2</v>
      </c>
      <c r="Y130" s="38">
        <f t="shared" si="26"/>
        <v>2.8075970272502034E-2</v>
      </c>
      <c r="Z130" s="38">
        <f t="shared" si="26"/>
        <v>-5.0371593724194912E-2</v>
      </c>
      <c r="AA130" s="38">
        <f t="shared" si="26"/>
        <v>-2.28461326727223E-2</v>
      </c>
      <c r="AB130" s="38">
        <f t="shared" si="26"/>
        <v>-8.2576383154420966E-4</v>
      </c>
      <c r="AC130" s="38">
        <f t="shared" si="26"/>
        <v>2.3947151114781139E-2</v>
      </c>
      <c r="AD130" s="38">
        <f t="shared" si="26"/>
        <v>7.0740434902284585E-2</v>
      </c>
      <c r="AE130" s="38">
        <f t="shared" si="26"/>
        <v>9.6889622901183567E-2</v>
      </c>
      <c r="AF130" s="38">
        <f t="shared" si="26"/>
        <v>9.551334984860993E-2</v>
      </c>
      <c r="AG130" s="38">
        <f t="shared" si="26"/>
        <v>0.18634737131846954</v>
      </c>
      <c r="AH130" s="38">
        <f t="shared" si="26"/>
        <v>0.11202862647949349</v>
      </c>
      <c r="AI130" s="52">
        <f t="shared" si="26"/>
        <v>9.0008257638315409E-2</v>
      </c>
      <c r="AP130" s="1">
        <v>124</v>
      </c>
      <c r="AQ130" s="73">
        <f t="shared" si="10"/>
        <v>0.19047619047619047</v>
      </c>
      <c r="AR130" s="4">
        <v>-8.0487274309331922E-3</v>
      </c>
      <c r="AS130" s="4">
        <v>-8.5880272796160072E-3</v>
      </c>
    </row>
    <row r="131" spans="2:45" x14ac:dyDescent="0.3">
      <c r="B131" s="17"/>
      <c r="D131">
        <v>5</v>
      </c>
      <c r="E131" s="38">
        <f t="shared" si="26"/>
        <v>-3.1321040666835005E-2</v>
      </c>
      <c r="F131" s="38">
        <f t="shared" si="26"/>
        <v>6.56731497852999E-3</v>
      </c>
      <c r="G131" s="38">
        <f t="shared" si="26"/>
        <v>-1.9954533973225507E-2</v>
      </c>
      <c r="H131" s="38">
        <f t="shared" si="26"/>
        <v>7.3503409952008145E-2</v>
      </c>
      <c r="I131" s="38">
        <f t="shared" si="26"/>
        <v>-2.8795150290477339E-2</v>
      </c>
      <c r="J131" s="38">
        <f t="shared" si="26"/>
        <v>2.0459712048497152E-2</v>
      </c>
      <c r="K131" s="38">
        <f t="shared" si="26"/>
        <v>1.0356150543066489E-2</v>
      </c>
      <c r="L131" s="38">
        <f t="shared" si="26"/>
        <v>1.5407931295781821E-2</v>
      </c>
      <c r="M131" s="38">
        <f t="shared" si="26"/>
        <v>-1.3639808032331341E-2</v>
      </c>
      <c r="N131" s="38">
        <f t="shared" si="26"/>
        <v>-1.0103561505430091E-3</v>
      </c>
      <c r="O131" s="38">
        <f t="shared" si="26"/>
        <v>2.0459712048497152E-2</v>
      </c>
      <c r="P131" s="38">
        <f t="shared" si="26"/>
        <v>4.0666835059358482E-2</v>
      </c>
      <c r="Q131" s="38">
        <f t="shared" si="26"/>
        <v>7.8302601667088224E-3</v>
      </c>
      <c r="R131" s="38">
        <f t="shared" si="26"/>
        <v>0.14549128567820163</v>
      </c>
      <c r="S131" s="38">
        <f t="shared" si="26"/>
        <v>1.9196766860318321E-2</v>
      </c>
      <c r="T131" s="38">
        <f t="shared" si="26"/>
        <v>3.0563273553927819E-2</v>
      </c>
      <c r="U131" s="38">
        <f t="shared" si="26"/>
        <v>4.1929780247537317E-2</v>
      </c>
      <c r="V131" s="38">
        <f t="shared" si="26"/>
        <v>4.698156100025265E-2</v>
      </c>
      <c r="W131" s="38">
        <f t="shared" si="26"/>
        <v>1.7933821672139489E-2</v>
      </c>
      <c r="X131" s="38">
        <f t="shared" si="26"/>
        <v>5.2033341752967983E-2</v>
      </c>
      <c r="Y131" s="38">
        <f t="shared" si="26"/>
        <v>3.435210911846432E-2</v>
      </c>
      <c r="Z131" s="38">
        <f t="shared" si="26"/>
        <v>-2.6269259914119672E-2</v>
      </c>
      <c r="AA131" s="38">
        <f t="shared" si="26"/>
        <v>-3.005809547865617E-2</v>
      </c>
      <c r="AB131" s="38">
        <f t="shared" si="26"/>
        <v>-1.6165698408689005E-2</v>
      </c>
      <c r="AC131" s="38">
        <f t="shared" si="26"/>
        <v>3.182621874210665E-2</v>
      </c>
      <c r="AD131" s="38">
        <f t="shared" si="26"/>
        <v>6.2136903258398643E-2</v>
      </c>
      <c r="AE131" s="38">
        <f t="shared" si="26"/>
        <v>9.4973478151048313E-2</v>
      </c>
      <c r="AF131" s="38">
        <f t="shared" si="26"/>
        <v>8.6132861833796481E-2</v>
      </c>
      <c r="AG131" s="38">
        <f t="shared" si="26"/>
        <v>0.1745390250063148</v>
      </c>
      <c r="AH131" s="38">
        <f t="shared" si="26"/>
        <v>0.12149532710280381</v>
      </c>
      <c r="AI131" s="52">
        <f t="shared" si="26"/>
        <v>7.729224551654465E-2</v>
      </c>
      <c r="AP131" s="1">
        <v>125</v>
      </c>
      <c r="AQ131" s="73">
        <f t="shared" si="10"/>
        <v>0.19201228878648233</v>
      </c>
      <c r="AR131" s="4">
        <v>-7.3105040400153034E-3</v>
      </c>
      <c r="AS131" s="4">
        <v>-7.6634344698154168E-3</v>
      </c>
    </row>
    <row r="132" spans="2:45" x14ac:dyDescent="0.3">
      <c r="B132" s="17"/>
      <c r="D132">
        <v>10</v>
      </c>
      <c r="E132" s="38">
        <f t="shared" si="26"/>
        <v>-2.6539047204698692E-2</v>
      </c>
      <c r="F132" s="38">
        <f t="shared" si="26"/>
        <v>1.5879921688057453E-2</v>
      </c>
      <c r="G132" s="38">
        <f t="shared" si="26"/>
        <v>-2.2188383728518574E-2</v>
      </c>
      <c r="H132" s="38">
        <f t="shared" si="26"/>
        <v>5.3948227104633484E-2</v>
      </c>
      <c r="I132" s="38">
        <f t="shared" si="26"/>
        <v>-2.1100717859473546E-2</v>
      </c>
      <c r="J132" s="38">
        <f t="shared" si="26"/>
        <v>1.9142919295192542E-2</v>
      </c>
      <c r="K132" s="38">
        <f t="shared" si="26"/>
        <v>7.1785947356972184E-3</v>
      </c>
      <c r="L132" s="38">
        <f t="shared" si="26"/>
        <v>9.353926473787277E-3</v>
      </c>
      <c r="M132" s="38">
        <f t="shared" si="26"/>
        <v>1.7402653904720717E-3</v>
      </c>
      <c r="N132" s="38">
        <f t="shared" si="26"/>
        <v>1.4792255819012425E-2</v>
      </c>
      <c r="O132" s="38">
        <f t="shared" si="26"/>
        <v>1.2616924080922366E-2</v>
      </c>
      <c r="P132" s="38">
        <f t="shared" si="26"/>
        <v>6.1561888187948687E-2</v>
      </c>
      <c r="Q132" s="38">
        <f t="shared" si="26"/>
        <v>8.2662606047422486E-3</v>
      </c>
      <c r="R132" s="38">
        <f t="shared" si="26"/>
        <v>0.11594518164020017</v>
      </c>
      <c r="S132" s="38">
        <f t="shared" si="26"/>
        <v>2.566891450946272E-2</v>
      </c>
      <c r="T132" s="38">
        <f t="shared" si="26"/>
        <v>4.0896236676093128E-2</v>
      </c>
      <c r="U132" s="38">
        <f t="shared" si="26"/>
        <v>4.9597563628453363E-2</v>
      </c>
      <c r="V132" s="38">
        <f t="shared" si="26"/>
        <v>3.3282575592777926E-2</v>
      </c>
      <c r="W132" s="38">
        <f t="shared" si="26"/>
        <v>4.6334566021318274E-2</v>
      </c>
      <c r="X132" s="38">
        <f t="shared" si="26"/>
        <v>6.9175549271263889E-2</v>
      </c>
      <c r="Y132" s="38">
        <f t="shared" si="26"/>
        <v>1.5879921688057453E-2</v>
      </c>
      <c r="Z132" s="38">
        <f t="shared" si="26"/>
        <v>-2.1100717859473546E-2</v>
      </c>
      <c r="AA132" s="38">
        <f t="shared" si="26"/>
        <v>-8.0487274309331922E-3</v>
      </c>
      <c r="AB132" s="38">
        <f t="shared" si="26"/>
        <v>6.090928866652189E-3</v>
      </c>
      <c r="AC132" s="38">
        <f t="shared" si="26"/>
        <v>3.8720904938003071E-2</v>
      </c>
      <c r="AD132" s="38">
        <f t="shared" si="26"/>
        <v>7.2438546878398985E-2</v>
      </c>
      <c r="AE132" s="38">
        <f t="shared" si="26"/>
        <v>9.9630193604524714E-2</v>
      </c>
      <c r="AF132" s="38">
        <f t="shared" si="26"/>
        <v>7.4613878616489035E-2</v>
      </c>
      <c r="AG132" s="38">
        <f t="shared" si="26"/>
        <v>0.15618881879486624</v>
      </c>
      <c r="AH132" s="38">
        <f t="shared" si="26"/>
        <v>0.11594518164020017</v>
      </c>
      <c r="AI132" s="52">
        <f t="shared" si="26"/>
        <v>5.2860561235588452E-2</v>
      </c>
      <c r="AP132" s="1">
        <v>126</v>
      </c>
      <c r="AQ132" s="73">
        <f t="shared" si="10"/>
        <v>0.19354838709677419</v>
      </c>
      <c r="AR132" s="4">
        <v>-6.9625761531766752E-3</v>
      </c>
      <c r="AS132" s="4">
        <v>-7.6117982873453857E-3</v>
      </c>
    </row>
    <row r="133" spans="2:45" x14ac:dyDescent="0.3">
      <c r="B133" s="17"/>
      <c r="D133">
        <v>15</v>
      </c>
      <c r="E133" s="38">
        <f t="shared" si="26"/>
        <v>-1.0196229318968748E-2</v>
      </c>
      <c r="F133" s="38">
        <f t="shared" si="26"/>
        <v>2.5394382454790393E-2</v>
      </c>
      <c r="G133" s="38">
        <f t="shared" si="26"/>
        <v>-3.5205848403231925E-2</v>
      </c>
      <c r="H133" s="38">
        <f t="shared" si="26"/>
        <v>5.1365909965371388E-2</v>
      </c>
      <c r="I133" s="38">
        <f t="shared" si="26"/>
        <v>-3.1358214697960671E-2</v>
      </c>
      <c r="J133" s="38">
        <f t="shared" si="26"/>
        <v>1.2889572912658803E-2</v>
      </c>
      <c r="K133" s="38">
        <f t="shared" si="26"/>
        <v>3.8476337052721334E-4</v>
      </c>
      <c r="L133" s="38">
        <f t="shared" si="26"/>
        <v>3.8476337052721334E-4</v>
      </c>
      <c r="M133" s="38">
        <f t="shared" si="26"/>
        <v>-7.3105040400153034E-3</v>
      </c>
      <c r="N133" s="38">
        <f t="shared" si="26"/>
        <v>3.2704886494806574E-3</v>
      </c>
      <c r="O133" s="38">
        <f t="shared" si="26"/>
        <v>3.8476337052721334E-4</v>
      </c>
      <c r="P133" s="38">
        <f t="shared" si="26"/>
        <v>5.7137360523278273E-2</v>
      </c>
      <c r="Q133" s="38">
        <f t="shared" si="26"/>
        <v>-3.4628703347440453E-3</v>
      </c>
      <c r="R133" s="38">
        <f t="shared" si="26"/>
        <v>9.4651789149673052E-2</v>
      </c>
      <c r="S133" s="38">
        <f t="shared" si="26"/>
        <v>6.1562139284341011E-3</v>
      </c>
      <c r="T133" s="38">
        <f t="shared" si="26"/>
        <v>3.3089649865332908E-2</v>
      </c>
      <c r="U133" s="38">
        <f t="shared" si="26"/>
        <v>4.6556367833782315E-2</v>
      </c>
      <c r="V133" s="38">
        <f t="shared" si="26"/>
        <v>4.1746825702193242E-2</v>
      </c>
      <c r="W133" s="38">
        <f t="shared" si="26"/>
        <v>3.4051558291650727E-2</v>
      </c>
      <c r="X133" s="38">
        <f t="shared" si="26"/>
        <v>7.0604078491727687E-2</v>
      </c>
      <c r="Y133" s="38">
        <f t="shared" si="26"/>
        <v>9.0419392073875452E-3</v>
      </c>
      <c r="Z133" s="38">
        <f t="shared" si="26"/>
        <v>-1.4043863024240006E-2</v>
      </c>
      <c r="AA133" s="38">
        <f t="shared" si="26"/>
        <v>-6.3485956136974889E-3</v>
      </c>
      <c r="AB133" s="38">
        <f t="shared" si="26"/>
        <v>-2.5009619084262304E-3</v>
      </c>
      <c r="AC133" s="38">
        <f t="shared" si="26"/>
        <v>3.5013466717968539E-2</v>
      </c>
      <c r="AD133" s="38">
        <f t="shared" si="26"/>
        <v>4.4632550981146685E-2</v>
      </c>
      <c r="AE133" s="38">
        <f t="shared" si="26"/>
        <v>9.3689880723355226E-2</v>
      </c>
      <c r="AF133" s="38">
        <f t="shared" si="26"/>
        <v>6.0023085802231722E-2</v>
      </c>
      <c r="AG133" s="38">
        <f t="shared" si="26"/>
        <v>0.13601385148133907</v>
      </c>
      <c r="AH133" s="38">
        <f t="shared" si="26"/>
        <v>0.11485186610234716</v>
      </c>
      <c r="AI133" s="52">
        <f t="shared" si="26"/>
        <v>3.5013466717968539E-2</v>
      </c>
      <c r="AP133" s="1">
        <v>127</v>
      </c>
      <c r="AQ133" s="73">
        <f t="shared" si="10"/>
        <v>0.19508448540706605</v>
      </c>
      <c r="AR133" s="4">
        <v>-6.8743600994588929E-3</v>
      </c>
      <c r="AS133" s="4">
        <v>-7.4441687344913151E-3</v>
      </c>
    </row>
    <row r="134" spans="2:45" x14ac:dyDescent="0.3">
      <c r="B134" s="17"/>
      <c r="D134">
        <v>20</v>
      </c>
      <c r="E134" s="38">
        <f t="shared" si="26"/>
        <v>-4.3516100957354219E-3</v>
      </c>
      <c r="F134" s="38">
        <f t="shared" si="26"/>
        <v>3.2201914708442123E-2</v>
      </c>
      <c r="G134" s="38">
        <f t="shared" si="26"/>
        <v>-3.3072236727589209E-2</v>
      </c>
      <c r="H134" s="38">
        <f t="shared" si="26"/>
        <v>4.4386422976501305E-2</v>
      </c>
      <c r="I134" s="38">
        <f t="shared" si="26"/>
        <v>-3.91644908616188E-2</v>
      </c>
      <c r="J134" s="38">
        <f t="shared" si="26"/>
        <v>2.0887728459530026E-2</v>
      </c>
      <c r="K134" s="38">
        <f t="shared" si="26"/>
        <v>-6.0922541340295913E-3</v>
      </c>
      <c r="L134" s="38">
        <f t="shared" si="26"/>
        <v>1.392515230635335E-2</v>
      </c>
      <c r="M134" s="38">
        <f t="shared" si="26"/>
        <v>-6.9625761531766752E-3</v>
      </c>
      <c r="N134" s="38">
        <f t="shared" si="26"/>
        <v>5.2219321148825066E-3</v>
      </c>
      <c r="O134" s="38">
        <f t="shared" si="26"/>
        <v>1.7406440382941688E-3</v>
      </c>
      <c r="P134" s="38">
        <f t="shared" si="26"/>
        <v>5.4830287206266322E-2</v>
      </c>
      <c r="Q134" s="38">
        <f t="shared" si="26"/>
        <v>-1.7406440382941688E-3</v>
      </c>
      <c r="R134" s="38">
        <f t="shared" si="26"/>
        <v>8.5291557876414278E-2</v>
      </c>
      <c r="S134" s="38">
        <f t="shared" si="26"/>
        <v>1.3054830287206266E-2</v>
      </c>
      <c r="T134" s="38">
        <f t="shared" si="26"/>
        <v>4.0905134899912966E-2</v>
      </c>
      <c r="U134" s="38">
        <f t="shared" si="26"/>
        <v>4.960835509138381E-2</v>
      </c>
      <c r="V134" s="38">
        <f t="shared" si="26"/>
        <v>5.918189730200174E-2</v>
      </c>
      <c r="W134" s="38">
        <f t="shared" si="26"/>
        <v>4.960835509138381E-2</v>
      </c>
      <c r="X134" s="38">
        <f t="shared" si="26"/>
        <v>8.5291557876414278E-2</v>
      </c>
      <c r="Y134" s="38">
        <f t="shared" si="26"/>
        <v>-3.4812880765883376E-3</v>
      </c>
      <c r="Z134" s="38">
        <f t="shared" si="26"/>
        <v>-2.3498694516971279E-2</v>
      </c>
      <c r="AA134" s="38">
        <f t="shared" si="26"/>
        <v>2.6109660574412533E-3</v>
      </c>
      <c r="AB134" s="38">
        <f t="shared" si="26"/>
        <v>1.7406440382941687E-2</v>
      </c>
      <c r="AC134" s="38">
        <f t="shared" si="26"/>
        <v>4.3516100957354219E-2</v>
      </c>
      <c r="AD134" s="38">
        <f t="shared" si="26"/>
        <v>4.7867711053089644E-2</v>
      </c>
      <c r="AE134" s="38">
        <f t="shared" si="26"/>
        <v>9.1383812010443863E-2</v>
      </c>
      <c r="AF134" s="38">
        <f t="shared" si="26"/>
        <v>6.2663185378590072E-2</v>
      </c>
      <c r="AG134" s="38">
        <f t="shared" si="26"/>
        <v>0.11575282854656223</v>
      </c>
      <c r="AH134" s="38">
        <f t="shared" si="26"/>
        <v>0.10791993037423847</v>
      </c>
      <c r="AI134" s="52">
        <f t="shared" si="26"/>
        <v>2.0887728459530026E-2</v>
      </c>
      <c r="AP134" s="1">
        <v>128</v>
      </c>
      <c r="AQ134" s="73">
        <f t="shared" si="10"/>
        <v>0.19662058371735791</v>
      </c>
      <c r="AR134" s="4">
        <v>-6.6681362283698385E-3</v>
      </c>
      <c r="AS134" s="4">
        <v>-7.3250820914371748E-3</v>
      </c>
    </row>
    <row r="135" spans="2:45" x14ac:dyDescent="0.3">
      <c r="B135" s="17"/>
      <c r="D135" s="53" t="s">
        <v>58</v>
      </c>
      <c r="E135" s="38" cm="1">
        <f t="array" ref="E135">AVERAGE(ABS(E129:E134))</f>
        <v>2.1629714581438031E-2</v>
      </c>
      <c r="F135" s="38" cm="1">
        <f t="array" ref="F135">AVERAGE(ABS(F129:F134))</f>
        <v>1.3859230864309654E-2</v>
      </c>
      <c r="G135" s="38" cm="1">
        <f t="array" ref="G135">AVERAGE(ABS(G129:G134))</f>
        <v>3.5169535671243882E-2</v>
      </c>
      <c r="H135" s="38" cm="1">
        <f t="array" ref="H135">AVERAGE(ABS(H129:H134))</f>
        <v>6.6027529273146437E-2</v>
      </c>
      <c r="I135" s="38" cm="1">
        <f t="array" ref="I135">AVERAGE(ABS(I129:I134))</f>
        <v>2.2050226099428045E-2</v>
      </c>
      <c r="J135" s="38" cm="1">
        <f t="array" ref="J135">AVERAGE(ABS(J129:J134))</f>
        <v>2.5108884128639385E-2</v>
      </c>
      <c r="K135" s="38" cm="1">
        <f t="array" ref="K135">AVERAGE(ABS(K129:K134))</f>
        <v>8.6153068425986103E-3</v>
      </c>
      <c r="L135" s="38" cm="1">
        <f t="array" ref="L135">AVERAGE(ABS(L129:L134))</f>
        <v>1.3446364806426329E-2</v>
      </c>
      <c r="M135" s="38" cm="1">
        <f t="array" ref="M135">AVERAGE(ABS(M129:M134))</f>
        <v>1.1389820270367433E-2</v>
      </c>
      <c r="N135" s="38" cm="1">
        <f t="array" ref="N135">AVERAGE(ABS(N129:N134))</f>
        <v>7.2278594688599271E-3</v>
      </c>
      <c r="O135" s="38" cm="1">
        <f t="array" ref="O135">AVERAGE(ABS(O129:O134))</f>
        <v>1.7513459519295397E-2</v>
      </c>
      <c r="P135" s="38" cm="1">
        <f t="array" ref="P135">AVERAGE(ABS(P129:P134))</f>
        <v>5.7675910844560592E-2</v>
      </c>
      <c r="Q135" s="38" cm="1">
        <f t="array" ref="Q135">AVERAGE(ABS(Q129:Q134))</f>
        <v>1.1755775488902715E-2</v>
      </c>
      <c r="R135" s="38" cm="1">
        <f t="array" ref="R135">AVERAGE(ABS(R129:R134))</f>
        <v>0.13614841302805938</v>
      </c>
      <c r="S135" s="38" cm="1">
        <f t="array" ref="S135">AVERAGE(ABS(S129:S134))</f>
        <v>1.9203897179289303E-2</v>
      </c>
      <c r="T135" s="38" cm="1">
        <f t="array" ref="T135">AVERAGE(ABS(T129:T134))</f>
        <v>3.5387302643311989E-2</v>
      </c>
      <c r="U135" s="38" cm="1">
        <f t="array" ref="U135">AVERAGE(ABS(U129:U134))</f>
        <v>5.1839479328074624E-2</v>
      </c>
      <c r="V135" s="38" cm="1">
        <f t="array" ref="V135">AVERAGE(ABS(V129:V134))</f>
        <v>4.4496752762734036E-2</v>
      </c>
      <c r="W135" s="38" cm="1">
        <f t="array" ref="W135">AVERAGE(ABS(W129:W134))</f>
        <v>2.8980298403100235E-2</v>
      </c>
      <c r="X135" s="38" cm="1">
        <f t="array" ref="X135">AVERAGE(ABS(X129:X134))</f>
        <v>6.4307683271694768E-2</v>
      </c>
      <c r="Y135" s="38" cm="1">
        <f t="array" ref="Y135">AVERAGE(ABS(Y129:Y134))</f>
        <v>2.3194275051573329E-2</v>
      </c>
      <c r="Z135" s="38" cm="1">
        <f t="array" ref="Z135">AVERAGE(ABS(Z129:Z134))</f>
        <v>3.1637274282463317E-2</v>
      </c>
      <c r="AA135" s="38" cm="1">
        <f t="array" ref="AA135">AVERAGE(ABS(AA129:AA134))</f>
        <v>1.8564779437734869E-2</v>
      </c>
      <c r="AB135" s="38" cm="1">
        <f t="array" ref="AB135">AVERAGE(ABS(AB129:AB134))</f>
        <v>7.8725640858617347E-3</v>
      </c>
      <c r="AC135" s="38" cm="1">
        <f t="array" ref="AC135">AVERAGE(ABS(AC129:AC134))</f>
        <v>3.1994285088384179E-2</v>
      </c>
      <c r="AD135" s="38" cm="1">
        <f t="array" ref="AD135">AVERAGE(ABS(AD129:AD134))</f>
        <v>6.776143274213485E-2</v>
      </c>
      <c r="AE135" s="38" cm="1">
        <f t="array" ref="AE135">AVERAGE(ABS(AE129:AE134))</f>
        <v>0.10217984516600707</v>
      </c>
      <c r="AF135" s="38" cm="1">
        <f t="array" ref="AF135">AVERAGE(ABS(AF129:AF134))</f>
        <v>8.2916054803554004E-2</v>
      </c>
      <c r="AG135" s="38" cm="1">
        <f t="array" ref="AG135">AVERAGE(ABS(AG129:AG134))</f>
        <v>0.16831013950260201</v>
      </c>
      <c r="AH135" s="38" cm="1">
        <f t="array" ref="AH135">AVERAGE(ABS(AH129:AH134))</f>
        <v>0.12084703531801615</v>
      </c>
      <c r="AI135" s="52" cm="1">
        <f t="array" ref="AI135">AVERAGE(ABS(AI129:AI134))</f>
        <v>7.3388996233238302E-2</v>
      </c>
      <c r="AP135" s="1">
        <v>129</v>
      </c>
      <c r="AQ135" s="73">
        <f t="shared" si="10"/>
        <v>0.19815668202764977</v>
      </c>
      <c r="AR135" s="4">
        <v>-6.3485956136974889E-3</v>
      </c>
      <c r="AS135" s="4">
        <v>-7.0531188009697789E-3</v>
      </c>
    </row>
    <row r="136" spans="2:45" x14ac:dyDescent="0.3">
      <c r="B136" s="17"/>
      <c r="E136" s="38"/>
      <c r="AI136" s="43"/>
      <c r="AP136" s="1">
        <v>130</v>
      </c>
      <c r="AQ136" s="73">
        <f t="shared" ref="AQ136:AQ199" si="27">AP136/651</f>
        <v>0.19969278033794163</v>
      </c>
      <c r="AR136" s="4">
        <v>-6.3308560418387323E-3</v>
      </c>
      <c r="AS136" s="4">
        <v>-6.8814513606505747E-3</v>
      </c>
    </row>
    <row r="137" spans="2:45" x14ac:dyDescent="0.3">
      <c r="B137" s="17"/>
      <c r="D137" s="53"/>
      <c r="E137" s="38"/>
      <c r="AI137" s="43"/>
      <c r="AP137" s="1">
        <v>131</v>
      </c>
      <c r="AQ137" s="73">
        <f t="shared" si="27"/>
        <v>0.20122887864823349</v>
      </c>
      <c r="AR137" s="4">
        <v>-6.1430451952611455E-3</v>
      </c>
      <c r="AS137" s="4">
        <v>-6.3413289219740833E-3</v>
      </c>
    </row>
    <row r="138" spans="2:45" x14ac:dyDescent="0.3">
      <c r="B138" s="17"/>
      <c r="E138" s="1">
        <f>E128</f>
        <v>898</v>
      </c>
      <c r="F138" s="1">
        <f t="shared" ref="F138:AI138" si="28">F128</f>
        <v>903</v>
      </c>
      <c r="G138" s="1">
        <f t="shared" si="28"/>
        <v>907</v>
      </c>
      <c r="H138" s="1">
        <f t="shared" si="28"/>
        <v>911</v>
      </c>
      <c r="I138" s="1">
        <f t="shared" si="28"/>
        <v>917</v>
      </c>
      <c r="J138" s="1">
        <f t="shared" si="28"/>
        <v>923</v>
      </c>
      <c r="K138" s="1">
        <f t="shared" si="28"/>
        <v>924</v>
      </c>
      <c r="L138" s="1">
        <f t="shared" si="28"/>
        <v>924</v>
      </c>
      <c r="M138" s="1">
        <f t="shared" si="28"/>
        <v>924</v>
      </c>
      <c r="N138" s="1">
        <f t="shared" si="28"/>
        <v>925</v>
      </c>
      <c r="O138" s="1">
        <f t="shared" si="28"/>
        <v>944</v>
      </c>
      <c r="P138" s="1">
        <f t="shared" si="28"/>
        <v>945</v>
      </c>
      <c r="Q138" s="1">
        <f t="shared" si="28"/>
        <v>946</v>
      </c>
      <c r="R138" s="1">
        <f t="shared" si="28"/>
        <v>947</v>
      </c>
      <c r="S138" s="1">
        <f t="shared" si="28"/>
        <v>952</v>
      </c>
      <c r="T138" s="1">
        <f t="shared" si="28"/>
        <v>953</v>
      </c>
      <c r="U138" s="1">
        <f t="shared" si="28"/>
        <v>953</v>
      </c>
      <c r="V138" s="1">
        <f t="shared" si="28"/>
        <v>966</v>
      </c>
      <c r="W138" s="1">
        <f t="shared" si="28"/>
        <v>970</v>
      </c>
      <c r="X138" s="1">
        <f t="shared" si="28"/>
        <v>972</v>
      </c>
      <c r="Y138" s="1">
        <f t="shared" si="28"/>
        <v>974</v>
      </c>
      <c r="Z138" s="1">
        <f t="shared" si="28"/>
        <v>977</v>
      </c>
      <c r="AA138" s="1">
        <f t="shared" si="28"/>
        <v>983</v>
      </c>
      <c r="AB138" s="1">
        <f t="shared" si="28"/>
        <v>983</v>
      </c>
      <c r="AC138" s="1">
        <f t="shared" si="28"/>
        <v>992</v>
      </c>
      <c r="AD138" s="1">
        <f t="shared" si="28"/>
        <v>997</v>
      </c>
      <c r="AE138" s="1">
        <f t="shared" si="28"/>
        <v>1013</v>
      </c>
      <c r="AF138" s="1">
        <f t="shared" si="28"/>
        <v>1013</v>
      </c>
      <c r="AG138" s="1">
        <f t="shared" si="28"/>
        <v>1014</v>
      </c>
      <c r="AH138" s="1">
        <f t="shared" si="28"/>
        <v>1039</v>
      </c>
      <c r="AI138" s="1">
        <f t="shared" si="28"/>
        <v>1074</v>
      </c>
      <c r="AJ138" t="s">
        <v>59</v>
      </c>
      <c r="AP138" s="1">
        <v>132</v>
      </c>
      <c r="AQ138" s="73">
        <f t="shared" si="27"/>
        <v>0.20276497695852536</v>
      </c>
      <c r="AR138" s="4">
        <v>-6.0922541340295913E-3</v>
      </c>
      <c r="AS138" s="4">
        <v>-5.5769703928483187E-3</v>
      </c>
    </row>
    <row r="139" spans="2:45" x14ac:dyDescent="0.3">
      <c r="B139" s="51" t="s">
        <v>38</v>
      </c>
      <c r="D139">
        <v>1</v>
      </c>
      <c r="E139" s="38">
        <f t="shared" ref="E139:AI144" si="29">E103</f>
        <v>-5.7181756296800584E-2</v>
      </c>
      <c r="F139" s="38">
        <f t="shared" si="29"/>
        <v>-2.3144996596324068E-2</v>
      </c>
      <c r="G139" s="38">
        <f t="shared" si="29"/>
        <v>-2.6548672566371719E-2</v>
      </c>
      <c r="H139" s="38">
        <f t="shared" si="29"/>
        <v>0.14193328795098703</v>
      </c>
      <c r="I139" s="38">
        <f t="shared" si="29"/>
        <v>-3.505786249149085E-2</v>
      </c>
      <c r="J139" s="38">
        <f t="shared" si="29"/>
        <v>6.3648740639891038E-2</v>
      </c>
      <c r="K139" s="38">
        <f t="shared" si="29"/>
        <v>2.2804628999319225E-2</v>
      </c>
      <c r="L139" s="38">
        <f t="shared" si="29"/>
        <v>5.6841388699795742E-2</v>
      </c>
      <c r="M139" s="38">
        <f t="shared" si="29"/>
        <v>6.024506466984339E-2</v>
      </c>
      <c r="N139" s="38">
        <f t="shared" si="29"/>
        <v>8.9176310415248428E-2</v>
      </c>
      <c r="O139" s="38">
        <f t="shared" si="29"/>
        <v>0.12831858407079641</v>
      </c>
      <c r="P139" s="38">
        <f t="shared" si="29"/>
        <v>-9.5302927161334625E-3</v>
      </c>
      <c r="Q139" s="38">
        <f t="shared" si="29"/>
        <v>6.024506466984339E-2</v>
      </c>
      <c r="R139" s="38">
        <f t="shared" si="29"/>
        <v>0.22702518720217829</v>
      </c>
      <c r="S139" s="38">
        <f t="shared" si="29"/>
        <v>7.7263444520081645E-2</v>
      </c>
      <c r="T139" s="38">
        <f t="shared" si="29"/>
        <v>9.42818243703199E-2</v>
      </c>
      <c r="U139" s="38">
        <f t="shared" si="29"/>
        <v>3.982300884955748E-2</v>
      </c>
      <c r="V139" s="38">
        <f t="shared" si="29"/>
        <v>5.5139550714771911E-2</v>
      </c>
      <c r="W139" s="38">
        <f t="shared" si="29"/>
        <v>3.8121170864533656E-2</v>
      </c>
      <c r="X139" s="38">
        <f t="shared" si="29"/>
        <v>2.1102791014295401E-2</v>
      </c>
      <c r="Y139" s="38">
        <f t="shared" si="29"/>
        <v>0.15554799183117762</v>
      </c>
      <c r="Z139" s="38">
        <f t="shared" si="29"/>
        <v>5.7862491490809683E-3</v>
      </c>
      <c r="AA139" s="38">
        <f t="shared" si="29"/>
        <v>1.5997277059223922E-2</v>
      </c>
      <c r="AB139" s="38">
        <f t="shared" si="29"/>
        <v>0.11980939414567729</v>
      </c>
      <c r="AC139" s="38">
        <f t="shared" si="29"/>
        <v>4.3226684819605135E-2</v>
      </c>
      <c r="AD139" s="38">
        <f t="shared" si="29"/>
        <v>0.11130020422055815</v>
      </c>
      <c r="AE139" s="38">
        <f t="shared" si="29"/>
        <v>9.42818243703199E-2</v>
      </c>
      <c r="AF139" s="38">
        <f t="shared" si="29"/>
        <v>0.14363512593601085</v>
      </c>
      <c r="AG139" s="38">
        <f t="shared" si="29"/>
        <v>0.21681415929203535</v>
      </c>
      <c r="AH139" s="38">
        <f t="shared" si="29"/>
        <v>0.13172226004084406</v>
      </c>
      <c r="AI139" s="52">
        <f t="shared" si="29"/>
        <v>0.35296119809394139</v>
      </c>
      <c r="AP139" s="1">
        <v>133</v>
      </c>
      <c r="AQ139" s="73">
        <f t="shared" si="27"/>
        <v>0.20430107526881722</v>
      </c>
      <c r="AR139" s="4">
        <v>-5.713378828757376E-3</v>
      </c>
      <c r="AS139" s="4">
        <v>-5.4079473312955827E-3</v>
      </c>
    </row>
    <row r="140" spans="2:45" x14ac:dyDescent="0.3">
      <c r="B140" s="17"/>
      <c r="D140">
        <v>3</v>
      </c>
      <c r="E140" s="38">
        <f t="shared" si="29"/>
        <v>-4.0544293251874537E-2</v>
      </c>
      <c r="F140" s="38">
        <f t="shared" si="29"/>
        <v>-8.6087198000556024E-3</v>
      </c>
      <c r="G140" s="38">
        <f t="shared" si="29"/>
        <v>-1.8328242154957018E-2</v>
      </c>
      <c r="H140" s="38">
        <f t="shared" si="29"/>
        <v>9.2752013329630595E-2</v>
      </c>
      <c r="I140" s="38">
        <f t="shared" si="29"/>
        <v>-2.5270758122743743E-2</v>
      </c>
      <c r="J140" s="38">
        <f t="shared" si="29"/>
        <v>5.1096917522910235E-2</v>
      </c>
      <c r="K140" s="38">
        <f t="shared" si="29"/>
        <v>3.582338239377944E-2</v>
      </c>
      <c r="L140" s="38">
        <f t="shared" si="29"/>
        <v>1.91613440710913E-2</v>
      </c>
      <c r="M140" s="38">
        <f t="shared" si="29"/>
        <v>1.638433768397661E-2</v>
      </c>
      <c r="N140" s="38">
        <f t="shared" si="29"/>
        <v>2.8880866425992715E-2</v>
      </c>
      <c r="O140" s="38">
        <f t="shared" si="29"/>
        <v>7.0535962232713065E-2</v>
      </c>
      <c r="P140" s="38">
        <f t="shared" si="29"/>
        <v>2.8880866425992715E-2</v>
      </c>
      <c r="Q140" s="38">
        <f t="shared" si="29"/>
        <v>2.1938350458205989E-2</v>
      </c>
      <c r="R140" s="38">
        <f t="shared" si="29"/>
        <v>0.17883921133018599</v>
      </c>
      <c r="S140" s="38">
        <f t="shared" si="29"/>
        <v>8.8586503748958559E-2</v>
      </c>
      <c r="T140" s="38">
        <f t="shared" si="29"/>
        <v>4.8319911135795549E-2</v>
      </c>
      <c r="U140" s="38">
        <f t="shared" si="29"/>
        <v>3.1657872813107404E-2</v>
      </c>
      <c r="V140" s="38">
        <f t="shared" si="29"/>
        <v>5.1096917522910235E-2</v>
      </c>
      <c r="W140" s="38">
        <f t="shared" si="29"/>
        <v>2.8880866425992715E-2</v>
      </c>
      <c r="X140" s="38">
        <f t="shared" si="29"/>
        <v>5.8039433490696964E-2</v>
      </c>
      <c r="Y140" s="38">
        <f t="shared" si="29"/>
        <v>7.8866981394057137E-2</v>
      </c>
      <c r="Z140" s="38">
        <f t="shared" si="29"/>
        <v>-4.1932796445431887E-2</v>
      </c>
      <c r="AA140" s="38">
        <f t="shared" si="29"/>
        <v>2.4993057484031579E-3</v>
      </c>
      <c r="AB140" s="38">
        <f t="shared" si="29"/>
        <v>3.4434879200222097E-2</v>
      </c>
      <c r="AC140" s="38">
        <f t="shared" si="29"/>
        <v>-1.6662038322688773E-3</v>
      </c>
      <c r="AD140" s="38">
        <f t="shared" si="29"/>
        <v>8.8586503748958559E-2</v>
      </c>
      <c r="AE140" s="38">
        <f t="shared" si="29"/>
        <v>0.10663704526520404</v>
      </c>
      <c r="AF140" s="38">
        <f t="shared" si="29"/>
        <v>0.13440710913635096</v>
      </c>
      <c r="AG140" s="38">
        <f t="shared" si="29"/>
        <v>0.22327131352402102</v>
      </c>
      <c r="AH140" s="38">
        <f t="shared" si="29"/>
        <v>9.9694529297417317E-2</v>
      </c>
      <c r="AI140" s="52">
        <f t="shared" si="29"/>
        <v>0.2163287975562343</v>
      </c>
      <c r="AP140" s="1">
        <v>134</v>
      </c>
      <c r="AQ140" s="73">
        <f t="shared" si="27"/>
        <v>0.20583717357910905</v>
      </c>
      <c r="AR140" s="4">
        <v>-5.5632823365785811E-3</v>
      </c>
      <c r="AS140" s="4">
        <v>-5.1501067705062463E-3</v>
      </c>
    </row>
    <row r="141" spans="2:45" x14ac:dyDescent="0.3">
      <c r="B141" s="17"/>
      <c r="D141">
        <v>5</v>
      </c>
      <c r="E141" s="38">
        <f t="shared" si="29"/>
        <v>-3.6372821419550339E-2</v>
      </c>
      <c r="F141" s="38">
        <f t="shared" si="29"/>
        <v>-7.3250820914371748E-3</v>
      </c>
      <c r="G141" s="38">
        <f t="shared" si="29"/>
        <v>-2.3743369537762005E-2</v>
      </c>
      <c r="H141" s="38">
        <f t="shared" si="29"/>
        <v>9.6236423339227134E-2</v>
      </c>
      <c r="I141" s="38">
        <f t="shared" si="29"/>
        <v>-2.8795150290477339E-2</v>
      </c>
      <c r="J141" s="38">
        <f t="shared" si="29"/>
        <v>4.698156100025265E-2</v>
      </c>
      <c r="K141" s="38">
        <f t="shared" si="29"/>
        <v>2.8037383177570152E-2</v>
      </c>
      <c r="L141" s="38">
        <f t="shared" si="29"/>
        <v>3.435210911846432E-2</v>
      </c>
      <c r="M141" s="38">
        <f t="shared" si="29"/>
        <v>4.0414246021723233E-3</v>
      </c>
      <c r="N141" s="38">
        <f t="shared" si="29"/>
        <v>4.0414246021723233E-3</v>
      </c>
      <c r="O141" s="38">
        <f t="shared" si="29"/>
        <v>6.0873958070219815E-2</v>
      </c>
      <c r="P141" s="38">
        <f t="shared" si="29"/>
        <v>4.445567062389498E-2</v>
      </c>
      <c r="Q141" s="38">
        <f t="shared" si="29"/>
        <v>4.3192725435716152E-2</v>
      </c>
      <c r="R141" s="38">
        <f t="shared" si="29"/>
        <v>0.17832786057085129</v>
      </c>
      <c r="S141" s="38">
        <f t="shared" si="29"/>
        <v>9.6236423339227134E-2</v>
      </c>
      <c r="T141" s="38">
        <f t="shared" si="29"/>
        <v>5.4559232129325647E-2</v>
      </c>
      <c r="U141" s="38">
        <f t="shared" si="29"/>
        <v>4.1929780247537317E-2</v>
      </c>
      <c r="V141" s="38">
        <f t="shared" si="29"/>
        <v>4.698156100025265E-2</v>
      </c>
      <c r="W141" s="38">
        <f t="shared" si="29"/>
        <v>3.182621874210665E-2</v>
      </c>
      <c r="X141" s="38">
        <f t="shared" si="29"/>
        <v>5.961101288204098E-2</v>
      </c>
      <c r="Y141" s="38">
        <f t="shared" si="29"/>
        <v>8.9921697398332973E-2</v>
      </c>
      <c r="Z141" s="38">
        <f t="shared" si="29"/>
        <v>-8.5880272796160072E-3</v>
      </c>
      <c r="AA141" s="38">
        <f t="shared" si="29"/>
        <v>-4.7991917150795082E-3</v>
      </c>
      <c r="AB141" s="38">
        <f t="shared" si="29"/>
        <v>3.8140944683000819E-2</v>
      </c>
      <c r="AC141" s="38">
        <f t="shared" si="29"/>
        <v>1.1619095731245322E-2</v>
      </c>
      <c r="AD141" s="38">
        <f t="shared" si="29"/>
        <v>8.6132861833796481E-2</v>
      </c>
      <c r="AE141" s="38">
        <f t="shared" si="29"/>
        <v>0.11518060116190963</v>
      </c>
      <c r="AF141" s="38">
        <f t="shared" si="29"/>
        <v>0.11644354635008847</v>
      </c>
      <c r="AG141" s="38">
        <f t="shared" si="29"/>
        <v>0.19600909320535495</v>
      </c>
      <c r="AH141" s="38">
        <f t="shared" si="29"/>
        <v>0.10760293003283664</v>
      </c>
      <c r="AI141" s="52">
        <f t="shared" si="29"/>
        <v>0.18211669613538778</v>
      </c>
      <c r="AP141" s="1">
        <v>135</v>
      </c>
      <c r="AQ141" s="73">
        <f t="shared" si="27"/>
        <v>0.20737327188940091</v>
      </c>
      <c r="AR141" s="4">
        <v>-5.5519268451991793E-3</v>
      </c>
      <c r="AS141" s="4">
        <v>-4.7991917150795082E-3</v>
      </c>
    </row>
    <row r="142" spans="2:45" x14ac:dyDescent="0.3">
      <c r="B142" s="17"/>
      <c r="D142">
        <v>10</v>
      </c>
      <c r="E142" s="38">
        <f t="shared" si="29"/>
        <v>-2.5819049685398086E-2</v>
      </c>
      <c r="F142" s="38">
        <f t="shared" si="29"/>
        <v>1.3018008244739048E-3</v>
      </c>
      <c r="G142" s="38">
        <f t="shared" si="29"/>
        <v>-2.3649381644608326E-2</v>
      </c>
      <c r="H142" s="38">
        <f t="shared" si="29"/>
        <v>7.9409850292905232E-2</v>
      </c>
      <c r="I142" s="38">
        <f t="shared" si="29"/>
        <v>-3.1243219787372486E-2</v>
      </c>
      <c r="J142" s="38">
        <f t="shared" si="29"/>
        <v>3.8186157517899812E-2</v>
      </c>
      <c r="K142" s="38">
        <f t="shared" si="29"/>
        <v>2.0828813191581738E-2</v>
      </c>
      <c r="L142" s="38">
        <f t="shared" si="29"/>
        <v>2.7337817313951015E-2</v>
      </c>
      <c r="M142" s="38">
        <f t="shared" si="29"/>
        <v>2.3866348448687846E-3</v>
      </c>
      <c r="N142" s="38">
        <f t="shared" si="29"/>
        <v>8.8956389672380631E-3</v>
      </c>
      <c r="O142" s="38">
        <f t="shared" si="29"/>
        <v>4.6864829681058852E-2</v>
      </c>
      <c r="P142" s="38">
        <f t="shared" si="29"/>
        <v>6.4222174007376925E-2</v>
      </c>
      <c r="Q142" s="38">
        <f t="shared" si="29"/>
        <v>3.9270991538294692E-2</v>
      </c>
      <c r="R142" s="38">
        <f t="shared" si="29"/>
        <v>0.14558472553699289</v>
      </c>
      <c r="S142" s="38">
        <f t="shared" si="29"/>
        <v>8.7003688435669399E-2</v>
      </c>
      <c r="T142" s="38">
        <f t="shared" si="29"/>
        <v>5.8798003905402525E-2</v>
      </c>
      <c r="U142" s="38">
        <f t="shared" si="29"/>
        <v>7.3985680190930839E-2</v>
      </c>
      <c r="V142" s="38">
        <f t="shared" si="29"/>
        <v>4.1440659579084452E-2</v>
      </c>
      <c r="W142" s="38">
        <f t="shared" si="29"/>
        <v>5.8798003905402525E-2</v>
      </c>
      <c r="X142" s="38">
        <f t="shared" si="29"/>
        <v>7.8325016272510359E-2</v>
      </c>
      <c r="Y142" s="38">
        <f t="shared" si="29"/>
        <v>5.4458667823823005E-2</v>
      </c>
      <c r="Z142" s="38">
        <f t="shared" si="29"/>
        <v>-1.3885875461054411E-2</v>
      </c>
      <c r="AA142" s="38">
        <f t="shared" si="29"/>
        <v>5.6411369060534238E-3</v>
      </c>
      <c r="AB142" s="38">
        <f t="shared" si="29"/>
        <v>2.9507485354740775E-2</v>
      </c>
      <c r="AC142" s="38">
        <f t="shared" si="29"/>
        <v>2.1913647211976618E-2</v>
      </c>
      <c r="AD142" s="38">
        <f t="shared" si="29"/>
        <v>9.1343024517248919E-2</v>
      </c>
      <c r="AE142" s="38">
        <f t="shared" si="29"/>
        <v>0.11629420698633115</v>
      </c>
      <c r="AF142" s="38">
        <f t="shared" si="29"/>
        <v>0.10761553482317211</v>
      </c>
      <c r="AG142" s="38">
        <f t="shared" si="29"/>
        <v>0.18029941418962905</v>
      </c>
      <c r="AH142" s="38">
        <f t="shared" si="29"/>
        <v>8.2664352354089879E-2</v>
      </c>
      <c r="AI142" s="52">
        <f t="shared" si="29"/>
        <v>0.1607724018225212</v>
      </c>
      <c r="AP142" s="1">
        <v>136</v>
      </c>
      <c r="AQ142" s="73">
        <f t="shared" si="27"/>
        <v>0.20890937019969277</v>
      </c>
      <c r="AR142" s="4">
        <v>-5.0996754751970333E-3</v>
      </c>
      <c r="AS142" s="4">
        <v>-3.8649121192601871E-3</v>
      </c>
    </row>
    <row r="143" spans="2:45" x14ac:dyDescent="0.3">
      <c r="B143" s="17"/>
      <c r="D143">
        <v>15</v>
      </c>
      <c r="E143" s="38">
        <f t="shared" si="29"/>
        <v>-1.0466222645099905E-2</v>
      </c>
      <c r="F143" s="38">
        <f t="shared" si="29"/>
        <v>1.2369172216936251E-2</v>
      </c>
      <c r="G143" s="38">
        <f t="shared" si="29"/>
        <v>-3.0447193149381543E-2</v>
      </c>
      <c r="H143" s="38">
        <f t="shared" si="29"/>
        <v>6.2797335870599436E-2</v>
      </c>
      <c r="I143" s="38">
        <f t="shared" si="29"/>
        <v>-3.4253092293054233E-2</v>
      </c>
      <c r="J143" s="38">
        <f t="shared" si="29"/>
        <v>2.4738344433872503E-2</v>
      </c>
      <c r="K143" s="38">
        <f t="shared" si="29"/>
        <v>1.0466222645099905E-2</v>
      </c>
      <c r="L143" s="38">
        <f t="shared" si="29"/>
        <v>1.4272121788772598E-2</v>
      </c>
      <c r="M143" s="38">
        <f t="shared" si="29"/>
        <v>-7.6117982873453857E-3</v>
      </c>
      <c r="N143" s="38">
        <f t="shared" si="29"/>
        <v>-2.8544243577545195E-3</v>
      </c>
      <c r="O143" s="38">
        <f t="shared" si="29"/>
        <v>2.1883920076117985E-2</v>
      </c>
      <c r="P143" s="38">
        <f t="shared" si="29"/>
        <v>4.5670789724072312E-2</v>
      </c>
      <c r="Q143" s="38">
        <f t="shared" si="29"/>
        <v>1.6175071360608945E-2</v>
      </c>
      <c r="R143" s="38">
        <f t="shared" si="29"/>
        <v>0.10941960038058991</v>
      </c>
      <c r="S143" s="38">
        <f t="shared" si="29"/>
        <v>5.8039961941008564E-2</v>
      </c>
      <c r="T143" s="38">
        <f t="shared" si="29"/>
        <v>5.2331113225499527E-2</v>
      </c>
      <c r="U143" s="38">
        <f t="shared" si="29"/>
        <v>5.8991436726926735E-2</v>
      </c>
      <c r="V143" s="38">
        <f t="shared" si="29"/>
        <v>2.1883920076117985E-2</v>
      </c>
      <c r="W143" s="38">
        <f t="shared" si="29"/>
        <v>4.5670789724072312E-2</v>
      </c>
      <c r="X143" s="38">
        <f t="shared" si="29"/>
        <v>7.2312083729781165E-2</v>
      </c>
      <c r="Y143" s="38">
        <f t="shared" si="29"/>
        <v>3.4253092293054233E-2</v>
      </c>
      <c r="Z143" s="38">
        <f t="shared" si="29"/>
        <v>-1.1417697431018078E-2</v>
      </c>
      <c r="AA143" s="38">
        <f t="shared" si="29"/>
        <v>9.5147478591817321E-4</v>
      </c>
      <c r="AB143" s="38">
        <f t="shared" si="29"/>
        <v>1.6175071360608945E-2</v>
      </c>
      <c r="AC143" s="38">
        <f t="shared" si="29"/>
        <v>2.093244529019981E-2</v>
      </c>
      <c r="AD143" s="38">
        <f t="shared" si="29"/>
        <v>7.1360608943862994E-2</v>
      </c>
      <c r="AE143" s="38">
        <f t="shared" si="29"/>
        <v>0.1027592768791627</v>
      </c>
      <c r="AF143" s="38">
        <f t="shared" si="29"/>
        <v>8.1826831588962895E-2</v>
      </c>
      <c r="AG143" s="38">
        <f t="shared" si="29"/>
        <v>0.14081826831588962</v>
      </c>
      <c r="AH143" s="38">
        <f t="shared" si="29"/>
        <v>9.0390104662226453E-2</v>
      </c>
      <c r="AI143" s="52">
        <f t="shared" si="29"/>
        <v>0.11322549952426261</v>
      </c>
      <c r="AP143" s="1">
        <v>137</v>
      </c>
      <c r="AQ143" s="73">
        <f t="shared" si="27"/>
        <v>0.21044546850998463</v>
      </c>
      <c r="AR143" s="4">
        <v>-4.3516100957354219E-3</v>
      </c>
      <c r="AS143" s="4">
        <v>-3.8574994327206717E-3</v>
      </c>
    </row>
    <row r="144" spans="2:45" x14ac:dyDescent="0.3">
      <c r="B144" s="17"/>
      <c r="D144">
        <v>20</v>
      </c>
      <c r="E144" s="38">
        <f t="shared" si="29"/>
        <v>-2.4017841825355588E-3</v>
      </c>
      <c r="F144" s="38">
        <f t="shared" si="29"/>
        <v>1.8184937382055281E-2</v>
      </c>
      <c r="G144" s="38">
        <f t="shared" si="29"/>
        <v>-3.4139646594613104E-2</v>
      </c>
      <c r="H144" s="38">
        <f t="shared" si="29"/>
        <v>5.9358380511236958E-2</v>
      </c>
      <c r="I144" s="38">
        <f t="shared" si="29"/>
        <v>-4.100188711614338E-2</v>
      </c>
      <c r="J144" s="38">
        <f t="shared" si="29"/>
        <v>2.7620518099159417E-2</v>
      </c>
      <c r="K144" s="38">
        <f t="shared" si="29"/>
        <v>1.0464916795333715E-2</v>
      </c>
      <c r="L144" s="38">
        <f t="shared" si="29"/>
        <v>1.9042717447246567E-2</v>
      </c>
      <c r="M144" s="38">
        <f t="shared" si="29"/>
        <v>-9.2640247040658395E-3</v>
      </c>
      <c r="N144" s="38">
        <f t="shared" si="29"/>
        <v>1.887116143420866E-3</v>
      </c>
      <c r="O144" s="38">
        <f t="shared" si="29"/>
        <v>1.9900497512437852E-2</v>
      </c>
      <c r="P144" s="38">
        <f t="shared" si="29"/>
        <v>4.5633899468176399E-2</v>
      </c>
      <c r="Q144" s="38">
        <f t="shared" si="29"/>
        <v>7.0337965345685762E-3</v>
      </c>
      <c r="R144" s="38">
        <f t="shared" si="29"/>
        <v>9.3669583118888358E-2</v>
      </c>
      <c r="S144" s="38">
        <f t="shared" si="29"/>
        <v>4.4776119402985114E-2</v>
      </c>
      <c r="T144" s="38">
        <f t="shared" si="29"/>
        <v>5.0780579859324111E-2</v>
      </c>
      <c r="U144" s="38">
        <f t="shared" si="29"/>
        <v>5.5927260250471823E-2</v>
      </c>
      <c r="V144" s="38">
        <f t="shared" si="29"/>
        <v>4.5633899468176399E-2</v>
      </c>
      <c r="W144" s="38">
        <f t="shared" si="29"/>
        <v>5.0780579859324111E-2</v>
      </c>
      <c r="X144" s="38">
        <f t="shared" si="29"/>
        <v>7.9087322010636521E-2</v>
      </c>
      <c r="Y144" s="38">
        <f t="shared" si="29"/>
        <v>1.475381712129014E-2</v>
      </c>
      <c r="Z144" s="38">
        <f t="shared" si="29"/>
        <v>-1.5268485160404834E-2</v>
      </c>
      <c r="AA144" s="38">
        <f t="shared" si="29"/>
        <v>2.7448962086121511E-3</v>
      </c>
      <c r="AB144" s="38">
        <f t="shared" si="29"/>
        <v>2.0758277577629134E-2</v>
      </c>
      <c r="AC144" s="38">
        <f t="shared" si="29"/>
        <v>2.6762738033968132E-2</v>
      </c>
      <c r="AD144" s="38">
        <f t="shared" si="29"/>
        <v>6.450506090238467E-2</v>
      </c>
      <c r="AE144" s="38">
        <f t="shared" si="29"/>
        <v>9.1954022988505787E-2</v>
      </c>
      <c r="AF144" s="38">
        <f t="shared" si="29"/>
        <v>7.8229541945445236E-2</v>
      </c>
      <c r="AG144" s="38">
        <f t="shared" si="29"/>
        <v>0.11854520500943562</v>
      </c>
      <c r="AH144" s="38">
        <f t="shared" si="29"/>
        <v>7.9087322010636521E-2</v>
      </c>
      <c r="AI144" s="52">
        <f t="shared" si="29"/>
        <v>8.5091782466975505E-2</v>
      </c>
      <c r="AP144" s="1">
        <v>138</v>
      </c>
      <c r="AQ144" s="73">
        <f t="shared" si="27"/>
        <v>0.2119815668202765</v>
      </c>
      <c r="AR144" s="4">
        <v>-3.6460208858479968E-3</v>
      </c>
      <c r="AS144" s="4">
        <v>-3.3085194375517425E-3</v>
      </c>
    </row>
    <row r="145" spans="2:45" x14ac:dyDescent="0.3">
      <c r="B145" s="18"/>
      <c r="C145" s="46"/>
      <c r="D145" s="54" t="s">
        <v>58</v>
      </c>
      <c r="E145" s="55" cm="1">
        <f t="array" ref="E145">AVERAGE(ABS(E139:E144))</f>
        <v>2.8797654580209834E-2</v>
      </c>
      <c r="F145" s="55" cm="1">
        <f t="array" ref="F145">AVERAGE(ABS(F139:F144))</f>
        <v>1.1822451485213714E-2</v>
      </c>
      <c r="G145" s="55" cm="1">
        <f t="array" ref="G145">AVERAGE(ABS(G139:G144))</f>
        <v>2.6142750941282284E-2</v>
      </c>
      <c r="H145" s="55" cm="1">
        <f t="array" ref="H145">AVERAGE(ABS(H139:H144))</f>
        <v>8.8747881882431059E-2</v>
      </c>
      <c r="I145" s="55" cm="1">
        <f t="array" ref="I145">AVERAGE(ABS(I139:I144))</f>
        <v>3.260366168354701E-2</v>
      </c>
      <c r="J145" s="55" cm="1">
        <f t="array" ref="J145">AVERAGE(ABS(J139:J144))</f>
        <v>4.2045373202330948E-2</v>
      </c>
      <c r="K145" s="55" cm="1">
        <f t="array" ref="K145">AVERAGE(ABS(K139:K144))</f>
        <v>2.1404224533780696E-2</v>
      </c>
      <c r="L145" s="55" cm="1">
        <f t="array" ref="L145">AVERAGE(ABS(L139:L144))</f>
        <v>2.8501249739886922E-2</v>
      </c>
      <c r="M145" s="55" cm="1">
        <f t="array" ref="M145">AVERAGE(ABS(M139:M144))</f>
        <v>1.6655547465378725E-2</v>
      </c>
      <c r="N145" s="55" cm="1">
        <f t="array" ref="N145">AVERAGE(ABS(N139:N144))</f>
        <v>2.2622630151971149E-2</v>
      </c>
      <c r="O145" s="55" cm="1">
        <f t="array" ref="O145">AVERAGE(ABS(O139:O144))</f>
        <v>5.8062958607223998E-2</v>
      </c>
      <c r="P145" s="55" cm="1">
        <f t="array" ref="P145">AVERAGE(ABS(P139:P144))</f>
        <v>3.9732282160941136E-2</v>
      </c>
      <c r="Q145" s="55" cm="1">
        <f t="array" ref="Q145">AVERAGE(ABS(Q139:Q144))</f>
        <v>3.1309333332872953E-2</v>
      </c>
      <c r="R145" s="55" cm="1">
        <f t="array" ref="R145">AVERAGE(ABS(R139:R144))</f>
        <v>0.15547769468994779</v>
      </c>
      <c r="S145" s="55" cm="1">
        <f t="array" ref="S145">AVERAGE(ABS(S139:S144))</f>
        <v>7.5317690231321732E-2</v>
      </c>
      <c r="T145" s="55" cm="1">
        <f t="array" ref="T145">AVERAGE(ABS(T139:T144))</f>
        <v>5.9845110770944544E-2</v>
      </c>
      <c r="U145" s="55" cm="1">
        <f t="array" ref="U145">AVERAGE(ABS(U139:U144))</f>
        <v>5.0385839846421941E-2</v>
      </c>
      <c r="V145" s="55" cm="1">
        <f t="array" ref="V145">AVERAGE(ABS(V139:V144))</f>
        <v>4.3696084726885603E-2</v>
      </c>
      <c r="W145" s="55" cm="1">
        <f t="array" ref="W145">AVERAGE(ABS(W139:W144))</f>
        <v>4.2346271586905328E-2</v>
      </c>
      <c r="X145" s="55" cm="1">
        <f t="array" ref="X145">AVERAGE(ABS(X139:X144))</f>
        <v>6.141294323332689E-2</v>
      </c>
      <c r="Y145" s="55" cm="1">
        <f t="array" ref="Y145">AVERAGE(ABS(Y139:Y144))</f>
        <v>7.130037464362253E-2</v>
      </c>
      <c r="Z145" s="55" cm="1">
        <f t="array" ref="Z145">AVERAGE(ABS(Z139:Z144))</f>
        <v>1.6146521821101031E-2</v>
      </c>
      <c r="AA145" s="55" cm="1">
        <f t="array" ref="AA145">AVERAGE(ABS(AA139:AA144))</f>
        <v>5.4388804038817224E-3</v>
      </c>
      <c r="AB145" s="55" cm="1">
        <f t="array" ref="AB145">AVERAGE(ABS(AB139:AB144))</f>
        <v>4.3137675386979844E-2</v>
      </c>
      <c r="AC145" s="55" cm="1">
        <f t="array" ref="AC145">AVERAGE(ABS(AC139:AC144))</f>
        <v>2.1020135819877318E-2</v>
      </c>
      <c r="AD145" s="55" cm="1">
        <f t="array" ref="AD145">AVERAGE(ABS(AD139:AD144))</f>
        <v>8.553804402780163E-2</v>
      </c>
      <c r="AE145" s="55" cm="1">
        <f t="array" ref="AE145">AVERAGE(ABS(AE139:AE144))</f>
        <v>0.1045178296085722</v>
      </c>
      <c r="AF145" s="55" cm="1">
        <f t="array" ref="AF145">AVERAGE(ABS(AF139:AF144))</f>
        <v>0.11035961496333842</v>
      </c>
      <c r="AG145" s="55" cm="1">
        <f t="array" ref="AG145">AVERAGE(ABS(AG139:AG144))</f>
        <v>0.17929290892272762</v>
      </c>
      <c r="AH145" s="55" cm="1">
        <f t="array" ref="AH145">AVERAGE(ABS(AH139:AH144))</f>
        <v>9.8526916399675132E-2</v>
      </c>
      <c r="AI145" s="56" cm="1">
        <f t="array" ref="AI145">AVERAGE(ABS(AI139:AI144))</f>
        <v>0.18508272926655378</v>
      </c>
      <c r="AP145" s="1">
        <v>139</v>
      </c>
      <c r="AQ145" s="73">
        <f t="shared" si="27"/>
        <v>0.21351766513056836</v>
      </c>
      <c r="AR145" s="4">
        <v>-3.4812880765883376E-3</v>
      </c>
      <c r="AS145" s="4">
        <v>-3.175978056878945E-3</v>
      </c>
    </row>
    <row r="146" spans="2:45" x14ac:dyDescent="0.3">
      <c r="AP146" s="1">
        <v>140</v>
      </c>
      <c r="AQ146" s="73">
        <f t="shared" si="27"/>
        <v>0.21505376344086022</v>
      </c>
      <c r="AR146" s="4">
        <v>-3.4628703347440453E-3</v>
      </c>
      <c r="AS146" s="4">
        <v>-3.1165422783563969E-3</v>
      </c>
    </row>
    <row r="147" spans="2:45" x14ac:dyDescent="0.3">
      <c r="AP147" s="1">
        <v>141</v>
      </c>
      <c r="AQ147" s="73">
        <f t="shared" si="27"/>
        <v>0.21658986175115208</v>
      </c>
      <c r="AR147" s="4">
        <v>-3.4303808602340492E-3</v>
      </c>
      <c r="AS147" s="4">
        <v>-2.8544243577545195E-3</v>
      </c>
    </row>
    <row r="148" spans="2:45" x14ac:dyDescent="0.3">
      <c r="AP148" s="1">
        <v>142</v>
      </c>
      <c r="AQ148" s="73">
        <f t="shared" si="27"/>
        <v>0.21812596006144394</v>
      </c>
      <c r="AR148" s="4">
        <v>-2.5009619084262304E-3</v>
      </c>
      <c r="AS148" s="4">
        <v>-2.4541648621337455E-3</v>
      </c>
    </row>
    <row r="149" spans="2:45" x14ac:dyDescent="0.3">
      <c r="AP149" s="1">
        <v>143</v>
      </c>
      <c r="AQ149" s="73">
        <f t="shared" si="27"/>
        <v>0.2196620583717358</v>
      </c>
      <c r="AR149" s="4">
        <v>-2.4257125530624964E-3</v>
      </c>
      <c r="AS149" s="4">
        <v>-2.4017841825355588E-3</v>
      </c>
    </row>
    <row r="150" spans="2:45" x14ac:dyDescent="0.3">
      <c r="AP150" s="1">
        <v>144</v>
      </c>
      <c r="AQ150" s="73">
        <f t="shared" si="27"/>
        <v>0.22119815668202766</v>
      </c>
      <c r="AR150" s="4">
        <v>-2.2860875244937579E-3</v>
      </c>
      <c r="AS150" s="4">
        <v>-2.2056796250344637E-3</v>
      </c>
    </row>
    <row r="151" spans="2:45" x14ac:dyDescent="0.3">
      <c r="AP151" s="1">
        <v>145</v>
      </c>
      <c r="AQ151" s="73">
        <f t="shared" si="27"/>
        <v>0.2227342549923195</v>
      </c>
      <c r="AR151" s="4">
        <v>-1.7406440382941688E-3</v>
      </c>
      <c r="AS151" s="4">
        <v>-2.1444846535317286E-3</v>
      </c>
    </row>
    <row r="152" spans="2:45" x14ac:dyDescent="0.3">
      <c r="AP152" s="1">
        <v>146</v>
      </c>
      <c r="AQ152" s="73">
        <f t="shared" si="27"/>
        <v>0.22427035330261136</v>
      </c>
      <c r="AR152" s="4">
        <v>-1.7083654799955412E-3</v>
      </c>
      <c r="AS152" s="4">
        <v>-1.7323516673885455E-3</v>
      </c>
    </row>
    <row r="153" spans="2:45" x14ac:dyDescent="0.3">
      <c r="AP153" s="1">
        <v>147</v>
      </c>
      <c r="AQ153" s="73">
        <f t="shared" si="27"/>
        <v>0.22580645161290322</v>
      </c>
      <c r="AR153" s="4">
        <v>-1.4933478142818662E-3</v>
      </c>
      <c r="AS153" s="4">
        <v>-1.6662038322688773E-3</v>
      </c>
    </row>
    <row r="154" spans="2:45" x14ac:dyDescent="0.3">
      <c r="AP154" s="1">
        <v>148</v>
      </c>
      <c r="AQ154" s="73">
        <f t="shared" si="27"/>
        <v>0.22734254992319508</v>
      </c>
      <c r="AR154" s="4">
        <v>-1.0103561505430091E-3</v>
      </c>
      <c r="AS154" s="4">
        <v>-1.4743331993030729E-3</v>
      </c>
    </row>
    <row r="155" spans="2:45" x14ac:dyDescent="0.3">
      <c r="AP155" s="1">
        <v>149</v>
      </c>
      <c r="AQ155" s="73">
        <f t="shared" si="27"/>
        <v>0.22887864823348694</v>
      </c>
      <c r="AR155" s="4">
        <v>-8.3437630371292716E-4</v>
      </c>
      <c r="AS155" s="4">
        <v>-1.2837939888234748E-3</v>
      </c>
    </row>
    <row r="156" spans="2:45" x14ac:dyDescent="0.3">
      <c r="AP156" s="1">
        <v>150</v>
      </c>
      <c r="AQ156" s="73">
        <f t="shared" si="27"/>
        <v>0.2304147465437788</v>
      </c>
      <c r="AR156" s="4">
        <v>-8.2576383154420966E-4</v>
      </c>
      <c r="AS156" s="4">
        <v>-1.1028398125172319E-3</v>
      </c>
    </row>
    <row r="157" spans="2:45" x14ac:dyDescent="0.3">
      <c r="AP157" s="1">
        <v>151</v>
      </c>
      <c r="AQ157" s="73">
        <f t="shared" si="27"/>
        <v>0.23195084485407066</v>
      </c>
      <c r="AR157" s="4">
        <v>-8.2576383154420966E-4</v>
      </c>
      <c r="AS157" s="4">
        <v>-8.0418174507441726E-4</v>
      </c>
    </row>
    <row r="158" spans="2:45" x14ac:dyDescent="0.3">
      <c r="AP158" s="1">
        <v>152</v>
      </c>
      <c r="AQ158" s="73">
        <f t="shared" si="27"/>
        <v>0.23348694316436253</v>
      </c>
      <c r="AR158" s="4">
        <v>-8.1455335324466841E-4</v>
      </c>
      <c r="AS158" s="4">
        <v>-5.2862105422145107E-4</v>
      </c>
    </row>
    <row r="159" spans="2:45" x14ac:dyDescent="0.3">
      <c r="AP159" s="1">
        <v>153</v>
      </c>
      <c r="AQ159" s="73">
        <f t="shared" si="27"/>
        <v>0.23502304147465439</v>
      </c>
      <c r="AR159" s="4">
        <v>-1.5160703456643834E-4</v>
      </c>
      <c r="AS159" s="4">
        <v>-4.5970972614437872E-4</v>
      </c>
    </row>
    <row r="160" spans="2:45" x14ac:dyDescent="0.3">
      <c r="AP160" s="1">
        <v>154</v>
      </c>
      <c r="AQ160" s="73">
        <f t="shared" si="27"/>
        <v>0.23655913978494625</v>
      </c>
      <c r="AR160" s="4">
        <v>-1.3575889220747046E-4</v>
      </c>
      <c r="AS160" s="4">
        <v>-2.8872527789814561E-4</v>
      </c>
    </row>
    <row r="161" spans="42:45" x14ac:dyDescent="0.3">
      <c r="AP161" s="1">
        <v>155</v>
      </c>
      <c r="AQ161" s="73">
        <f t="shared" si="27"/>
        <v>0.23809523809523808</v>
      </c>
      <c r="AR161" s="4">
        <v>-4.5012603528947178E-5</v>
      </c>
      <c r="AS161" s="4">
        <v>-2.0678246484702798E-4</v>
      </c>
    </row>
    <row r="162" spans="42:45" x14ac:dyDescent="0.3">
      <c r="AP162" s="1">
        <v>156</v>
      </c>
      <c r="AQ162" s="73">
        <f t="shared" si="27"/>
        <v>0.23963133640552994</v>
      </c>
      <c r="AR162" s="4">
        <v>8.795848359566281E-5</v>
      </c>
      <c r="AS162" s="4">
        <v>-1.7487103261348732E-4</v>
      </c>
    </row>
    <row r="163" spans="42:45" x14ac:dyDescent="0.3">
      <c r="AP163" s="1">
        <v>157</v>
      </c>
      <c r="AQ163" s="73">
        <f t="shared" si="27"/>
        <v>0.2411674347158218</v>
      </c>
      <c r="AR163" s="4">
        <v>2.2741055184957135E-4</v>
      </c>
      <c r="AS163" s="4">
        <v>-1.3134563604127238E-4</v>
      </c>
    </row>
    <row r="164" spans="42:45" x14ac:dyDescent="0.3">
      <c r="AP164" s="1">
        <v>158</v>
      </c>
      <c r="AQ164" s="73">
        <f t="shared" si="27"/>
        <v>0.24270353302611367</v>
      </c>
      <c r="AR164" s="4">
        <v>3.8476337052721334E-4</v>
      </c>
      <c r="AS164" s="4">
        <v>-1.2561236025627776E-4</v>
      </c>
    </row>
    <row r="165" spans="42:45" x14ac:dyDescent="0.3">
      <c r="AP165" s="1">
        <v>159</v>
      </c>
      <c r="AQ165" s="73">
        <f t="shared" si="27"/>
        <v>0.24423963133640553</v>
      </c>
      <c r="AR165" s="4">
        <v>3.8476337052721334E-4</v>
      </c>
      <c r="AS165" s="4">
        <v>1.5639662183300398E-4</v>
      </c>
    </row>
    <row r="166" spans="42:45" x14ac:dyDescent="0.3">
      <c r="AP166" s="1">
        <v>160</v>
      </c>
      <c r="AQ166" s="73">
        <f t="shared" si="27"/>
        <v>0.24577572964669739</v>
      </c>
      <c r="AR166" s="4">
        <v>3.8476337052721334E-4</v>
      </c>
      <c r="AS166" s="4">
        <v>5.0244944102496825E-4</v>
      </c>
    </row>
    <row r="167" spans="42:45" x14ac:dyDescent="0.3">
      <c r="AP167" s="1">
        <v>161</v>
      </c>
      <c r="AQ167" s="73">
        <f t="shared" si="27"/>
        <v>0.24731182795698925</v>
      </c>
      <c r="AR167" s="4">
        <v>6.3481986986189053E-4</v>
      </c>
      <c r="AS167" s="4">
        <v>5.2538254416494023E-4</v>
      </c>
    </row>
    <row r="168" spans="42:45" x14ac:dyDescent="0.3">
      <c r="AP168" s="1">
        <v>162</v>
      </c>
      <c r="AQ168" s="73">
        <f t="shared" si="27"/>
        <v>0.24884792626728111</v>
      </c>
      <c r="AR168" s="4">
        <v>6.3481986986189053E-4</v>
      </c>
      <c r="AS168" s="4">
        <v>5.361211633828941E-4</v>
      </c>
    </row>
    <row r="169" spans="42:45" x14ac:dyDescent="0.3">
      <c r="AP169" s="1">
        <v>163</v>
      </c>
      <c r="AQ169" s="73">
        <f t="shared" si="27"/>
        <v>0.25038402457757297</v>
      </c>
      <c r="AR169" s="4">
        <v>6.3481986986189053E-4</v>
      </c>
      <c r="AS169" s="4">
        <v>7.3617373700189063E-4</v>
      </c>
    </row>
    <row r="170" spans="42:45" x14ac:dyDescent="0.3">
      <c r="AP170" s="1">
        <v>164</v>
      </c>
      <c r="AQ170" s="73">
        <f t="shared" si="27"/>
        <v>0.25192012288786481</v>
      </c>
      <c r="AR170" s="4">
        <v>1.1554968636514453E-3</v>
      </c>
      <c r="AS170" s="4">
        <v>9.5147478591817321E-4</v>
      </c>
    </row>
    <row r="171" spans="42:45" x14ac:dyDescent="0.3">
      <c r="AP171" s="1">
        <v>165</v>
      </c>
      <c r="AQ171" s="73">
        <f t="shared" si="27"/>
        <v>0.25345622119815669</v>
      </c>
      <c r="AR171" s="4">
        <v>1.5981483522539905E-3</v>
      </c>
      <c r="AS171" s="4">
        <v>1.1345586566825505E-3</v>
      </c>
    </row>
    <row r="172" spans="42:45" x14ac:dyDescent="0.3">
      <c r="AP172" s="1">
        <v>166</v>
      </c>
      <c r="AQ172" s="73">
        <f t="shared" si="27"/>
        <v>0.25499231950844853</v>
      </c>
      <c r="AR172" s="4">
        <v>1.7402653904720717E-3</v>
      </c>
      <c r="AS172" s="4">
        <v>1.1366617119873694E-3</v>
      </c>
    </row>
    <row r="173" spans="42:45" x14ac:dyDescent="0.3">
      <c r="AP173" s="1">
        <v>167</v>
      </c>
      <c r="AQ173" s="73">
        <f t="shared" si="27"/>
        <v>0.25652841781874042</v>
      </c>
      <c r="AR173" s="4">
        <v>1.7406440382941688E-3</v>
      </c>
      <c r="AS173" s="4">
        <v>1.1821107243711528E-3</v>
      </c>
    </row>
    <row r="174" spans="42:45" x14ac:dyDescent="0.3">
      <c r="AP174" s="1">
        <v>168</v>
      </c>
      <c r="AQ174" s="73">
        <f t="shared" si="27"/>
        <v>0.25806451612903225</v>
      </c>
      <c r="AR174" s="4">
        <v>1.8471281555105189E-3</v>
      </c>
      <c r="AS174" s="4">
        <v>1.1962823226280984E-3</v>
      </c>
    </row>
    <row r="175" spans="42:45" x14ac:dyDescent="0.3">
      <c r="AP175" s="1">
        <v>169</v>
      </c>
      <c r="AQ175" s="73">
        <f t="shared" si="27"/>
        <v>0.25960061443932414</v>
      </c>
      <c r="AR175" s="4">
        <v>1.901418750914077E-3</v>
      </c>
      <c r="AS175" s="4">
        <v>1.3018008244739048E-3</v>
      </c>
    </row>
    <row r="176" spans="42:45" x14ac:dyDescent="0.3">
      <c r="AP176" s="1">
        <v>170</v>
      </c>
      <c r="AQ176" s="73">
        <f t="shared" si="27"/>
        <v>0.26113671274961597</v>
      </c>
      <c r="AR176" s="4">
        <v>1.901418750914077E-3</v>
      </c>
      <c r="AS176" s="4">
        <v>1.5738392935209884E-3</v>
      </c>
    </row>
    <row r="177" spans="42:45" x14ac:dyDescent="0.3">
      <c r="AP177" s="1">
        <v>171</v>
      </c>
      <c r="AQ177" s="73">
        <f t="shared" si="27"/>
        <v>0.26267281105990781</v>
      </c>
      <c r="AR177" s="4">
        <v>1.9636720667648502E-3</v>
      </c>
      <c r="AS177" s="4">
        <v>1.887116143420866E-3</v>
      </c>
    </row>
    <row r="178" spans="42:45" x14ac:dyDescent="0.3">
      <c r="AP178" s="1">
        <v>172</v>
      </c>
      <c r="AQ178" s="73">
        <f t="shared" si="27"/>
        <v>0.2642089093701997</v>
      </c>
      <c r="AR178" s="4">
        <v>2.2562641016506081E-3</v>
      </c>
      <c r="AS178" s="4">
        <v>2.2143853030427668E-3</v>
      </c>
    </row>
    <row r="179" spans="42:45" x14ac:dyDescent="0.3">
      <c r="AP179" s="1">
        <v>173</v>
      </c>
      <c r="AQ179" s="73">
        <f t="shared" si="27"/>
        <v>0.26574500768049153</v>
      </c>
      <c r="AR179" s="4">
        <v>2.3935292175636274E-3</v>
      </c>
      <c r="AS179" s="4">
        <v>2.2401870069153154E-3</v>
      </c>
    </row>
    <row r="180" spans="42:45" x14ac:dyDescent="0.3">
      <c r="AP180" s="1">
        <v>174</v>
      </c>
      <c r="AQ180" s="73">
        <f t="shared" si="27"/>
        <v>0.26728110599078342</v>
      </c>
      <c r="AR180" s="4">
        <v>2.6109660574412533E-3</v>
      </c>
      <c r="AS180" s="4">
        <v>2.3143046065682419E-3</v>
      </c>
    </row>
    <row r="181" spans="42:45" x14ac:dyDescent="0.3">
      <c r="AP181" s="1">
        <v>175</v>
      </c>
      <c r="AQ181" s="73">
        <f t="shared" si="27"/>
        <v>0.26881720430107525</v>
      </c>
      <c r="AR181" s="4">
        <v>2.6327336551118245E-3</v>
      </c>
      <c r="AS181" s="4">
        <v>2.3866348448687846E-3</v>
      </c>
    </row>
    <row r="182" spans="42:45" x14ac:dyDescent="0.3">
      <c r="AP182" s="1">
        <v>176</v>
      </c>
      <c r="AQ182" s="73">
        <f t="shared" si="27"/>
        <v>0.27035330261136714</v>
      </c>
      <c r="AR182" s="4">
        <v>2.8500178126113019E-3</v>
      </c>
      <c r="AS182" s="4">
        <v>2.4920706841866443E-3</v>
      </c>
    </row>
    <row r="183" spans="42:45" x14ac:dyDescent="0.3">
      <c r="AP183" s="1">
        <v>177</v>
      </c>
      <c r="AQ183" s="73">
        <f t="shared" si="27"/>
        <v>0.27188940092165897</v>
      </c>
      <c r="AR183" s="4">
        <v>2.8956453948101378E-3</v>
      </c>
      <c r="AS183" s="4">
        <v>2.4993057484031579E-3</v>
      </c>
    </row>
    <row r="184" spans="42:45" x14ac:dyDescent="0.3">
      <c r="AP184" s="1">
        <v>178</v>
      </c>
      <c r="AQ184" s="73">
        <f t="shared" si="27"/>
        <v>0.27342549923195086</v>
      </c>
      <c r="AR184" s="4">
        <v>3.2309112488461632E-3</v>
      </c>
      <c r="AS184" s="4">
        <v>2.5023459493275302E-3</v>
      </c>
    </row>
    <row r="185" spans="42:45" x14ac:dyDescent="0.3">
      <c r="AP185" s="1">
        <v>179</v>
      </c>
      <c r="AQ185" s="73">
        <f t="shared" si="27"/>
        <v>0.2749615975422427</v>
      </c>
      <c r="AR185" s="4">
        <v>3.2309112488461632E-3</v>
      </c>
      <c r="AS185" s="4">
        <v>2.7448962086121511E-3</v>
      </c>
    </row>
    <row r="186" spans="42:45" x14ac:dyDescent="0.3">
      <c r="AP186" s="1">
        <v>180</v>
      </c>
      <c r="AQ186" s="73">
        <f t="shared" si="27"/>
        <v>0.27649769585253459</v>
      </c>
      <c r="AR186" s="4">
        <v>3.2452480296708392E-3</v>
      </c>
      <c r="AS186" s="4">
        <v>3.0328094844223876E-3</v>
      </c>
    </row>
    <row r="187" spans="42:45" x14ac:dyDescent="0.3">
      <c r="AP187" s="1">
        <v>181</v>
      </c>
      <c r="AQ187" s="73">
        <f t="shared" si="27"/>
        <v>0.27803379416282642</v>
      </c>
      <c r="AR187" s="4">
        <v>3.2704886494806574E-3</v>
      </c>
      <c r="AS187" s="4">
        <v>3.4119106699751389E-3</v>
      </c>
    </row>
    <row r="188" spans="42:45" x14ac:dyDescent="0.3">
      <c r="AP188" s="1">
        <v>182</v>
      </c>
      <c r="AQ188" s="73">
        <f t="shared" si="27"/>
        <v>0.27956989247311825</v>
      </c>
      <c r="AR188" s="4">
        <v>3.4525002784274671E-3</v>
      </c>
      <c r="AS188" s="4">
        <v>3.4163544192197738E-3</v>
      </c>
    </row>
    <row r="189" spans="42:45" x14ac:dyDescent="0.3">
      <c r="AP189" s="1">
        <v>183</v>
      </c>
      <c r="AQ189" s="73">
        <f t="shared" si="27"/>
        <v>0.28110599078341014</v>
      </c>
      <c r="AR189" s="4">
        <v>3.8589904046725551E-3</v>
      </c>
      <c r="AS189" s="4">
        <v>3.8599393438103115E-3</v>
      </c>
    </row>
    <row r="190" spans="42:45" x14ac:dyDescent="0.3">
      <c r="AP190" s="1">
        <v>184</v>
      </c>
      <c r="AQ190" s="73">
        <f t="shared" si="27"/>
        <v>0.28264208909370198</v>
      </c>
      <c r="AR190" s="4">
        <v>4.0093551620447969E-3</v>
      </c>
      <c r="AS190" s="4">
        <v>3.9569338363853448E-3</v>
      </c>
    </row>
    <row r="191" spans="42:45" x14ac:dyDescent="0.3">
      <c r="AP191" s="1">
        <v>185</v>
      </c>
      <c r="AQ191" s="73">
        <f t="shared" si="27"/>
        <v>0.28417818740399386</v>
      </c>
      <c r="AR191" s="4">
        <v>4.046090245404089E-3</v>
      </c>
      <c r="AS191" s="4">
        <v>3.9673793255455402E-3</v>
      </c>
    </row>
    <row r="192" spans="42:45" x14ac:dyDescent="0.3">
      <c r="AP192" s="1">
        <v>186</v>
      </c>
      <c r="AQ192" s="73">
        <f t="shared" si="27"/>
        <v>0.2857142857142857</v>
      </c>
      <c r="AR192" s="4">
        <v>4.172461752433936E-3</v>
      </c>
      <c r="AS192" s="4">
        <v>4.0414246021723233E-3</v>
      </c>
    </row>
    <row r="193" spans="42:45" x14ac:dyDescent="0.3">
      <c r="AP193" s="1">
        <v>187</v>
      </c>
      <c r="AQ193" s="73">
        <f t="shared" si="27"/>
        <v>0.28725038402457759</v>
      </c>
      <c r="AR193" s="4">
        <v>4.2455911169170853E-3</v>
      </c>
      <c r="AS193" s="4">
        <v>4.0414246021723233E-3</v>
      </c>
    </row>
    <row r="194" spans="42:45" x14ac:dyDescent="0.3">
      <c r="AP194" s="1">
        <v>188</v>
      </c>
      <c r="AQ194" s="73">
        <f t="shared" si="27"/>
        <v>0.28878648233486942</v>
      </c>
      <c r="AR194" s="4">
        <v>5.076142131979695E-3</v>
      </c>
      <c r="AS194" s="4">
        <v>4.2647420651193684E-3</v>
      </c>
    </row>
    <row r="195" spans="42:45" x14ac:dyDescent="0.3">
      <c r="AP195" s="1">
        <v>189</v>
      </c>
      <c r="AQ195" s="73">
        <f t="shared" si="27"/>
        <v>0.29032258064516131</v>
      </c>
      <c r="AR195" s="4">
        <v>5.076142131979695E-3</v>
      </c>
      <c r="AS195" s="4">
        <v>4.2647420651193684E-3</v>
      </c>
    </row>
    <row r="196" spans="42:45" x14ac:dyDescent="0.3">
      <c r="AP196" s="1">
        <v>190</v>
      </c>
      <c r="AQ196" s="73">
        <f t="shared" si="27"/>
        <v>0.29185867895545314</v>
      </c>
      <c r="AR196" s="4">
        <v>5.1230649292794556E-3</v>
      </c>
      <c r="AS196" s="4">
        <v>4.5184042318713062E-3</v>
      </c>
    </row>
    <row r="197" spans="42:45" x14ac:dyDescent="0.3">
      <c r="AP197" s="1">
        <v>191</v>
      </c>
      <c r="AQ197" s="73">
        <f t="shared" si="27"/>
        <v>0.29339477726574503</v>
      </c>
      <c r="AR197" s="4">
        <v>5.2219321148825066E-3</v>
      </c>
      <c r="AS197" s="4">
        <v>5.1351759552937274E-3</v>
      </c>
    </row>
    <row r="198" spans="42:45" x14ac:dyDescent="0.3">
      <c r="AP198" s="1">
        <v>192</v>
      </c>
      <c r="AQ198" s="73">
        <f t="shared" si="27"/>
        <v>0.29493087557603687</v>
      </c>
      <c r="AR198" s="4">
        <v>5.2822713766920533E-3</v>
      </c>
      <c r="AS198" s="4">
        <v>5.1351759552937274E-3</v>
      </c>
    </row>
    <row r="199" spans="42:45" x14ac:dyDescent="0.3">
      <c r="AP199" s="1">
        <v>193</v>
      </c>
      <c r="AQ199" s="73">
        <f t="shared" si="27"/>
        <v>0.2964669738863287</v>
      </c>
      <c r="AR199" s="4">
        <v>5.2945967960901126E-3</v>
      </c>
      <c r="AS199" s="4">
        <v>5.2271813429834836E-3</v>
      </c>
    </row>
    <row r="200" spans="42:45" x14ac:dyDescent="0.3">
      <c r="AP200" s="1">
        <v>194</v>
      </c>
      <c r="AQ200" s="73">
        <f t="shared" ref="AQ200:AQ263" si="30">AP200/651</f>
        <v>0.29800307219662059</v>
      </c>
      <c r="AR200" s="4">
        <v>5.3959688938263403E-3</v>
      </c>
      <c r="AS200" s="4">
        <v>5.445881552076242E-3</v>
      </c>
    </row>
    <row r="201" spans="42:45" x14ac:dyDescent="0.3">
      <c r="AP201" s="1">
        <v>195</v>
      </c>
      <c r="AQ201" s="73">
        <f t="shared" si="30"/>
        <v>0.29953917050691242</v>
      </c>
      <c r="AR201" s="4">
        <v>6.0316888728844491E-3</v>
      </c>
      <c r="AS201" s="4">
        <v>5.5084375273235587E-3</v>
      </c>
    </row>
    <row r="202" spans="42:45" x14ac:dyDescent="0.3">
      <c r="AP202" s="1">
        <v>196</v>
      </c>
      <c r="AQ202" s="73">
        <f t="shared" si="30"/>
        <v>0.30107526881720431</v>
      </c>
      <c r="AR202" s="4">
        <v>6.090928866652189E-3</v>
      </c>
      <c r="AS202" s="4">
        <v>5.6302783859868985E-3</v>
      </c>
    </row>
    <row r="203" spans="42:45" x14ac:dyDescent="0.3">
      <c r="AP203" s="1">
        <v>197</v>
      </c>
      <c r="AQ203" s="73">
        <f t="shared" si="30"/>
        <v>0.30261136712749614</v>
      </c>
      <c r="AR203" s="4">
        <v>6.1562139284341011E-3</v>
      </c>
      <c r="AS203" s="4">
        <v>5.6411369060534238E-3</v>
      </c>
    </row>
    <row r="204" spans="42:45" x14ac:dyDescent="0.3">
      <c r="AP204" s="1">
        <v>198</v>
      </c>
      <c r="AQ204" s="73">
        <f t="shared" si="30"/>
        <v>0.30414746543778803</v>
      </c>
      <c r="AR204" s="4">
        <v>6.3451776649746192E-3</v>
      </c>
      <c r="AS204" s="4">
        <v>5.7792079858146415E-3</v>
      </c>
    </row>
    <row r="205" spans="42:45" x14ac:dyDescent="0.3">
      <c r="AP205" s="1">
        <v>199</v>
      </c>
      <c r="AQ205" s="73">
        <f t="shared" si="30"/>
        <v>0.30568356374807987</v>
      </c>
      <c r="AR205" s="4">
        <v>6.4818149081743298E-3</v>
      </c>
      <c r="AS205" s="4">
        <v>5.7862491490809683E-3</v>
      </c>
    </row>
    <row r="206" spans="42:45" x14ac:dyDescent="0.3">
      <c r="AP206" s="1">
        <v>200</v>
      </c>
      <c r="AQ206" s="73">
        <f t="shared" si="30"/>
        <v>0.30721966205837176</v>
      </c>
      <c r="AR206" s="4">
        <v>6.56731497852999E-3</v>
      </c>
      <c r="AS206" s="4">
        <v>6.3150988271959696E-3</v>
      </c>
    </row>
    <row r="207" spans="42:45" x14ac:dyDescent="0.3">
      <c r="AP207" s="1">
        <v>201</v>
      </c>
      <c r="AQ207" s="73">
        <f t="shared" si="30"/>
        <v>0.30875576036866359</v>
      </c>
      <c r="AR207" s="4">
        <v>6.6521857181645085E-3</v>
      </c>
      <c r="AS207" s="4">
        <v>6.3484599106512782E-3</v>
      </c>
    </row>
    <row r="208" spans="42:45" x14ac:dyDescent="0.3">
      <c r="AP208" s="1">
        <v>202</v>
      </c>
      <c r="AQ208" s="73">
        <f t="shared" si="30"/>
        <v>0.31029185867895548</v>
      </c>
      <c r="AR208" s="4">
        <v>6.9879015435962092E-3</v>
      </c>
      <c r="AS208" s="4">
        <v>6.5136476426798538E-3</v>
      </c>
    </row>
    <row r="209" spans="42:45" x14ac:dyDescent="0.3">
      <c r="AP209" s="1">
        <v>203</v>
      </c>
      <c r="AQ209" s="73">
        <f t="shared" si="30"/>
        <v>0.31182795698924731</v>
      </c>
      <c r="AR209" s="4">
        <v>7.0062937893361566E-3</v>
      </c>
      <c r="AS209" s="4">
        <v>6.5804402087587931E-3</v>
      </c>
    </row>
    <row r="210" spans="42:45" x14ac:dyDescent="0.3">
      <c r="AP210" s="1">
        <v>204</v>
      </c>
      <c r="AQ210" s="73">
        <f t="shared" si="30"/>
        <v>0.31336405529953915</v>
      </c>
      <c r="AR210" s="4">
        <v>7.0206230802983098E-3</v>
      </c>
      <c r="AS210" s="4">
        <v>6.6231615856627585E-3</v>
      </c>
    </row>
    <row r="211" spans="42:45" x14ac:dyDescent="0.3">
      <c r="AP211" s="1">
        <v>205</v>
      </c>
      <c r="AQ211" s="73">
        <f t="shared" si="30"/>
        <v>0.31490015360983103</v>
      </c>
      <c r="AR211" s="4">
        <v>7.1785947356972184E-3</v>
      </c>
      <c r="AS211" s="4">
        <v>6.8073519400953025E-3</v>
      </c>
    </row>
    <row r="212" spans="42:45" x14ac:dyDescent="0.3">
      <c r="AP212" s="1">
        <v>206</v>
      </c>
      <c r="AQ212" s="73">
        <f t="shared" si="30"/>
        <v>0.31643625192012287</v>
      </c>
      <c r="AR212" s="4">
        <v>7.3309801792017064E-3</v>
      </c>
      <c r="AS212" s="4">
        <v>6.936280272748621E-3</v>
      </c>
    </row>
    <row r="213" spans="42:45" x14ac:dyDescent="0.3">
      <c r="AP213" s="1">
        <v>207</v>
      </c>
      <c r="AQ213" s="73">
        <f t="shared" si="30"/>
        <v>0.31797235023041476</v>
      </c>
      <c r="AR213" s="4">
        <v>7.3309801792017064E-3</v>
      </c>
      <c r="AS213" s="4">
        <v>6.936280272748621E-3</v>
      </c>
    </row>
    <row r="214" spans="42:45" x14ac:dyDescent="0.3">
      <c r="AP214" s="1">
        <v>208</v>
      </c>
      <c r="AQ214" s="73">
        <f t="shared" si="30"/>
        <v>0.31950844854070659</v>
      </c>
      <c r="AR214" s="4">
        <v>7.4287446937537551E-3</v>
      </c>
      <c r="AS214" s="4">
        <v>7.0337965345685762E-3</v>
      </c>
    </row>
    <row r="215" spans="42:45" x14ac:dyDescent="0.3">
      <c r="AP215" s="1">
        <v>209</v>
      </c>
      <c r="AQ215" s="73">
        <f t="shared" si="30"/>
        <v>0.32104454685099848</v>
      </c>
      <c r="AR215" s="4">
        <v>7.4318744838975737E-3</v>
      </c>
      <c r="AS215" s="4">
        <v>7.1352415320266099E-3</v>
      </c>
    </row>
    <row r="216" spans="42:45" x14ac:dyDescent="0.3">
      <c r="AP216" s="1">
        <v>210</v>
      </c>
      <c r="AQ216" s="73">
        <f t="shared" si="30"/>
        <v>0.32258064516129031</v>
      </c>
      <c r="AR216" s="4">
        <v>7.4318744838975737E-3</v>
      </c>
      <c r="AS216" s="4">
        <v>7.5241006348459637E-3</v>
      </c>
    </row>
    <row r="217" spans="42:45" x14ac:dyDescent="0.3">
      <c r="AP217" s="1">
        <v>211</v>
      </c>
      <c r="AQ217" s="73">
        <f t="shared" si="30"/>
        <v>0.3241167434715822</v>
      </c>
      <c r="AR217" s="4">
        <v>7.5114304376225063E-3</v>
      </c>
      <c r="AS217" s="4">
        <v>7.5971559364955239E-3</v>
      </c>
    </row>
    <row r="218" spans="42:45" x14ac:dyDescent="0.3">
      <c r="AP218" s="1">
        <v>212</v>
      </c>
      <c r="AQ218" s="73">
        <f t="shared" si="30"/>
        <v>0.32565284178187404</v>
      </c>
      <c r="AR218" s="4">
        <v>7.5114304376225063E-3</v>
      </c>
      <c r="AS218" s="4">
        <v>7.9077871598981064E-3</v>
      </c>
    </row>
    <row r="219" spans="42:45" x14ac:dyDescent="0.3">
      <c r="AP219" s="1">
        <v>213</v>
      </c>
      <c r="AQ219" s="73">
        <f t="shared" si="30"/>
        <v>0.32718894009216593</v>
      </c>
      <c r="AR219" s="4">
        <v>7.6000475002968495E-3</v>
      </c>
      <c r="AS219" s="4">
        <v>8.0777566165363846E-3</v>
      </c>
    </row>
    <row r="220" spans="42:45" x14ac:dyDescent="0.3">
      <c r="AP220" s="1">
        <v>214</v>
      </c>
      <c r="AQ220" s="73">
        <f t="shared" si="30"/>
        <v>0.32872503840245776</v>
      </c>
      <c r="AR220" s="4">
        <v>7.6142131979695434E-3</v>
      </c>
      <c r="AS220" s="4">
        <v>8.0979111070212141E-3</v>
      </c>
    </row>
    <row r="221" spans="42:45" x14ac:dyDescent="0.3">
      <c r="AP221" s="1">
        <v>215</v>
      </c>
      <c r="AQ221" s="73">
        <f t="shared" si="30"/>
        <v>0.33026113671274959</v>
      </c>
      <c r="AR221" s="4">
        <v>7.7519379844960571E-3</v>
      </c>
      <c r="AS221" s="4">
        <v>8.5711502873282892E-3</v>
      </c>
    </row>
    <row r="222" spans="42:45" x14ac:dyDescent="0.3">
      <c r="AP222" s="1">
        <v>216</v>
      </c>
      <c r="AQ222" s="73">
        <f t="shared" si="30"/>
        <v>0.33179723502304148</v>
      </c>
      <c r="AR222" s="4">
        <v>7.7519379844960571E-3</v>
      </c>
      <c r="AS222" s="4">
        <v>8.5814722911496631E-3</v>
      </c>
    </row>
    <row r="223" spans="42:45" x14ac:dyDescent="0.3">
      <c r="AP223" s="1">
        <v>217</v>
      </c>
      <c r="AQ223" s="73">
        <f t="shared" si="30"/>
        <v>0.33333333333333331</v>
      </c>
      <c r="AR223" s="4">
        <v>7.776543405808565E-3</v>
      </c>
      <c r="AS223" s="4">
        <v>8.6226457907873835E-3</v>
      </c>
    </row>
    <row r="224" spans="42:45" x14ac:dyDescent="0.3">
      <c r="AP224" s="1">
        <v>218</v>
      </c>
      <c r="AQ224" s="73">
        <f t="shared" si="30"/>
        <v>0.3348694316436252</v>
      </c>
      <c r="AR224" s="4">
        <v>7.8302601667088224E-3</v>
      </c>
      <c r="AS224" s="4">
        <v>8.6997413590406501E-3</v>
      </c>
    </row>
    <row r="225" spans="42:45" x14ac:dyDescent="0.3">
      <c r="AP225" s="1">
        <v>219</v>
      </c>
      <c r="AQ225" s="73">
        <f t="shared" si="30"/>
        <v>0.33640552995391704</v>
      </c>
      <c r="AR225" s="4">
        <v>8.0097746402389043E-3</v>
      </c>
      <c r="AS225" s="4">
        <v>8.7344847967425979E-3</v>
      </c>
    </row>
    <row r="226" spans="42:45" x14ac:dyDescent="0.3">
      <c r="AP226" s="1">
        <v>220</v>
      </c>
      <c r="AQ226" s="73">
        <f t="shared" si="30"/>
        <v>0.33794162826420893</v>
      </c>
      <c r="AR226" s="4">
        <v>8.0308719232374277E-3</v>
      </c>
      <c r="AS226" s="4">
        <v>8.758210822646266E-3</v>
      </c>
    </row>
    <row r="227" spans="42:45" x14ac:dyDescent="0.3">
      <c r="AP227" s="1">
        <v>221</v>
      </c>
      <c r="AQ227" s="73">
        <f t="shared" si="30"/>
        <v>0.33947772657450076</v>
      </c>
      <c r="AR227" s="4">
        <v>8.2662606047422486E-3</v>
      </c>
      <c r="AS227" s="4">
        <v>8.8956389672380631E-3</v>
      </c>
    </row>
    <row r="228" spans="42:45" x14ac:dyDescent="0.3">
      <c r="AP228" s="1">
        <v>222</v>
      </c>
      <c r="AQ228" s="73">
        <f t="shared" si="30"/>
        <v>0.34101382488479265</v>
      </c>
      <c r="AR228" s="4">
        <v>8.4832528886938045E-3</v>
      </c>
      <c r="AS228" s="4">
        <v>9.0581474627446715E-3</v>
      </c>
    </row>
    <row r="229" spans="42:45" x14ac:dyDescent="0.3">
      <c r="AP229" s="1">
        <v>223</v>
      </c>
      <c r="AQ229" s="73">
        <f t="shared" si="30"/>
        <v>0.34254992319508448</v>
      </c>
      <c r="AR229" s="4">
        <v>8.5058683898193935E-3</v>
      </c>
      <c r="AS229" s="4">
        <v>9.0628488868457046E-3</v>
      </c>
    </row>
    <row r="230" spans="42:45" x14ac:dyDescent="0.3">
      <c r="AP230" s="1">
        <v>224</v>
      </c>
      <c r="AQ230" s="73">
        <f t="shared" si="30"/>
        <v>0.34408602150537637</v>
      </c>
      <c r="AR230" s="4">
        <v>8.5073820669787949E-3</v>
      </c>
      <c r="AS230" s="4">
        <v>9.0984284532671152E-3</v>
      </c>
    </row>
    <row r="231" spans="42:45" x14ac:dyDescent="0.3">
      <c r="AP231" s="1">
        <v>225</v>
      </c>
      <c r="AQ231" s="73">
        <f t="shared" si="30"/>
        <v>0.34562211981566821</v>
      </c>
      <c r="AR231" s="4">
        <v>8.5700682431359733E-3</v>
      </c>
      <c r="AS231" s="4">
        <v>9.0984284532671638E-3</v>
      </c>
    </row>
    <row r="232" spans="42:45" x14ac:dyDescent="0.3">
      <c r="AP232" s="1">
        <v>226</v>
      </c>
      <c r="AQ232" s="73">
        <f t="shared" si="30"/>
        <v>0.34715821812596004</v>
      </c>
      <c r="AR232" s="4">
        <v>8.8832487309644676E-3</v>
      </c>
      <c r="AS232" s="4">
        <v>9.9233764602436585E-3</v>
      </c>
    </row>
    <row r="233" spans="42:45" x14ac:dyDescent="0.3">
      <c r="AP233" s="1">
        <v>227</v>
      </c>
      <c r="AQ233" s="73">
        <f t="shared" si="30"/>
        <v>0.34869431643625193</v>
      </c>
      <c r="AR233" s="4">
        <v>9.0378044748154369E-3</v>
      </c>
      <c r="AS233" s="4">
        <v>1.0317390924193367E-2</v>
      </c>
    </row>
    <row r="234" spans="42:45" x14ac:dyDescent="0.3">
      <c r="AP234" s="1">
        <v>228</v>
      </c>
      <c r="AQ234" s="73">
        <f t="shared" si="30"/>
        <v>0.35023041474654376</v>
      </c>
      <c r="AR234" s="4">
        <v>9.0419392073875452E-3</v>
      </c>
      <c r="AS234" s="4">
        <v>1.0464916795333715E-2</v>
      </c>
    </row>
    <row r="235" spans="42:45" x14ac:dyDescent="0.3">
      <c r="AP235" s="1">
        <v>229</v>
      </c>
      <c r="AQ235" s="73">
        <f t="shared" si="30"/>
        <v>0.35176651305683565</v>
      </c>
      <c r="AR235" s="4">
        <v>9.0738423028786461E-3</v>
      </c>
      <c r="AS235" s="4">
        <v>1.0466222645099905E-2</v>
      </c>
    </row>
    <row r="236" spans="42:45" x14ac:dyDescent="0.3">
      <c r="AP236" s="1">
        <v>230</v>
      </c>
      <c r="AQ236" s="73">
        <f t="shared" si="30"/>
        <v>0.35330261136712748</v>
      </c>
      <c r="AR236" s="4">
        <v>9.353926473787277E-3</v>
      </c>
      <c r="AS236" s="4">
        <v>1.051913898899382E-2</v>
      </c>
    </row>
    <row r="237" spans="42:45" x14ac:dyDescent="0.3">
      <c r="AP237" s="1">
        <v>231</v>
      </c>
      <c r="AQ237" s="73">
        <f t="shared" si="30"/>
        <v>0.35483870967741937</v>
      </c>
      <c r="AR237" s="4">
        <v>9.3635930804633824E-3</v>
      </c>
      <c r="AS237" s="4">
        <v>1.0579678201454732E-2</v>
      </c>
    </row>
    <row r="238" spans="42:45" x14ac:dyDescent="0.3">
      <c r="AP238" s="1">
        <v>232</v>
      </c>
      <c r="AQ238" s="73">
        <f t="shared" si="30"/>
        <v>0.35637480798771121</v>
      </c>
      <c r="AR238" s="4">
        <v>9.3813086331789308E-3</v>
      </c>
      <c r="AS238" s="4">
        <v>1.0588392976812728E-2</v>
      </c>
    </row>
    <row r="239" spans="42:45" x14ac:dyDescent="0.3">
      <c r="AP239" s="1">
        <v>233</v>
      </c>
      <c r="AQ239" s="73">
        <f t="shared" si="30"/>
        <v>0.3579109062980031</v>
      </c>
      <c r="AR239" s="4">
        <v>9.8183603338242512E-3</v>
      </c>
      <c r="AS239" s="4">
        <v>1.0649296939619473E-2</v>
      </c>
    </row>
    <row r="240" spans="42:45" x14ac:dyDescent="0.3">
      <c r="AP240" s="1">
        <v>234</v>
      </c>
      <c r="AQ240" s="73">
        <f t="shared" si="30"/>
        <v>0.35944700460829493</v>
      </c>
      <c r="AR240" s="4">
        <v>1.0046158023350498E-2</v>
      </c>
      <c r="AS240" s="4">
        <v>1.1166253101736925E-2</v>
      </c>
    </row>
    <row r="241" spans="42:45" x14ac:dyDescent="0.3">
      <c r="AP241" s="1">
        <v>235</v>
      </c>
      <c r="AQ241" s="73">
        <f t="shared" si="30"/>
        <v>0.36098310291858676</v>
      </c>
      <c r="AR241" s="4">
        <v>1.0116812682519865E-2</v>
      </c>
      <c r="AS241" s="4">
        <v>1.131867120640467E-2</v>
      </c>
    </row>
    <row r="242" spans="42:45" x14ac:dyDescent="0.3">
      <c r="AP242" s="1">
        <v>236</v>
      </c>
      <c r="AQ242" s="73">
        <f t="shared" si="30"/>
        <v>0.36251920122887865</v>
      </c>
      <c r="AR242" s="4">
        <v>1.0356150543066489E-2</v>
      </c>
      <c r="AS242" s="4">
        <v>1.1619095731245322E-2</v>
      </c>
    </row>
    <row r="243" spans="42:45" x14ac:dyDescent="0.3">
      <c r="AP243" s="1">
        <v>237</v>
      </c>
      <c r="AQ243" s="73">
        <f t="shared" si="30"/>
        <v>0.36405529953917048</v>
      </c>
      <c r="AR243" s="4">
        <v>1.0691613765452749E-2</v>
      </c>
      <c r="AS243" s="4">
        <v>1.2369172216936251E-2</v>
      </c>
    </row>
    <row r="244" spans="42:45" x14ac:dyDescent="0.3">
      <c r="AP244" s="1">
        <v>238</v>
      </c>
      <c r="AQ244" s="73">
        <f t="shared" si="30"/>
        <v>0.36559139784946237</v>
      </c>
      <c r="AR244" s="4">
        <v>1.1560693641618465E-2</v>
      </c>
      <c r="AS244" s="4">
        <v>1.2435623665368644E-2</v>
      </c>
    </row>
    <row r="245" spans="42:45" x14ac:dyDescent="0.3">
      <c r="AP245" s="1">
        <v>239</v>
      </c>
      <c r="AQ245" s="73">
        <f t="shared" si="30"/>
        <v>0.36712749615975421</v>
      </c>
      <c r="AR245" s="4">
        <v>1.1560693641618465E-2</v>
      </c>
      <c r="AS245" s="4">
        <v>1.2668126368470476E-2</v>
      </c>
    </row>
    <row r="246" spans="42:45" x14ac:dyDescent="0.3">
      <c r="AP246" s="1">
        <v>240</v>
      </c>
      <c r="AQ246" s="73">
        <f t="shared" si="30"/>
        <v>0.3686635944700461</v>
      </c>
      <c r="AR246" s="4">
        <v>1.1976955730745871E-2</v>
      </c>
      <c r="AS246" s="4">
        <v>1.2698996963283292E-2</v>
      </c>
    </row>
    <row r="247" spans="42:45" x14ac:dyDescent="0.3">
      <c r="AP247" s="1">
        <v>241</v>
      </c>
      <c r="AQ247" s="73">
        <f t="shared" si="30"/>
        <v>0.37019969278033793</v>
      </c>
      <c r="AR247" s="4">
        <v>1.2132401424238489E-2</v>
      </c>
      <c r="AS247" s="4">
        <v>1.2703912227515452E-2</v>
      </c>
    </row>
    <row r="248" spans="42:45" x14ac:dyDescent="0.3">
      <c r="AP248" s="1">
        <v>242</v>
      </c>
      <c r="AQ248" s="73">
        <f t="shared" si="30"/>
        <v>0.37173579109062982</v>
      </c>
      <c r="AR248" s="4">
        <v>1.2272950417280314E-2</v>
      </c>
      <c r="AS248" s="4">
        <v>1.2703912227515452E-2</v>
      </c>
    </row>
    <row r="249" spans="42:45" x14ac:dyDescent="0.3">
      <c r="AP249" s="1">
        <v>243</v>
      </c>
      <c r="AQ249" s="73">
        <f t="shared" si="30"/>
        <v>0.37327188940092165</v>
      </c>
      <c r="AR249" s="4">
        <v>1.2350077187982398E-2</v>
      </c>
      <c r="AS249" s="4">
        <v>1.2876240465841094E-2</v>
      </c>
    </row>
    <row r="250" spans="42:45" x14ac:dyDescent="0.3">
      <c r="AP250" s="1">
        <v>244</v>
      </c>
      <c r="AQ250" s="73">
        <f t="shared" si="30"/>
        <v>0.37480798771121354</v>
      </c>
      <c r="AR250" s="4">
        <v>1.2616924080922366E-2</v>
      </c>
      <c r="AS250" s="4">
        <v>1.3063685466649889E-2</v>
      </c>
    </row>
    <row r="251" spans="42:45" x14ac:dyDescent="0.3">
      <c r="AP251" s="1">
        <v>245</v>
      </c>
      <c r="AQ251" s="73">
        <f t="shared" si="30"/>
        <v>0.37634408602150538</v>
      </c>
      <c r="AR251" s="4">
        <v>1.2889572912658803E-2</v>
      </c>
      <c r="AS251" s="4">
        <v>1.3064491768614978E-2</v>
      </c>
    </row>
    <row r="252" spans="42:45" x14ac:dyDescent="0.3">
      <c r="AP252" s="1">
        <v>246</v>
      </c>
      <c r="AQ252" s="73">
        <f t="shared" si="30"/>
        <v>0.37788018433179721</v>
      </c>
      <c r="AR252" s="4">
        <v>1.3054830287206266E-2</v>
      </c>
      <c r="AS252" s="4">
        <v>1.3696383170671735E-2</v>
      </c>
    </row>
    <row r="253" spans="42:45" x14ac:dyDescent="0.3">
      <c r="AP253" s="1">
        <v>247</v>
      </c>
      <c r="AQ253" s="73">
        <f t="shared" si="30"/>
        <v>0.3794162826420891</v>
      </c>
      <c r="AR253" s="4">
        <v>1.3123142951469208E-2</v>
      </c>
      <c r="AS253" s="4">
        <v>1.3751033912324188E-2</v>
      </c>
    </row>
    <row r="254" spans="42:45" x14ac:dyDescent="0.3">
      <c r="AP254" s="1">
        <v>248</v>
      </c>
      <c r="AQ254" s="73">
        <f t="shared" si="30"/>
        <v>0.38095238095238093</v>
      </c>
      <c r="AR254" s="4">
        <v>1.3254786450662739E-2</v>
      </c>
      <c r="AS254" s="4">
        <v>1.3814811576462319E-2</v>
      </c>
    </row>
    <row r="255" spans="42:45" x14ac:dyDescent="0.3">
      <c r="AP255" s="1">
        <v>249</v>
      </c>
      <c r="AQ255" s="73">
        <f t="shared" si="30"/>
        <v>0.38248847926267282</v>
      </c>
      <c r="AR255" s="4">
        <v>1.392515230635335E-2</v>
      </c>
      <c r="AS255" s="4">
        <v>1.3885827639409327E-2</v>
      </c>
    </row>
    <row r="256" spans="42:45" x14ac:dyDescent="0.3">
      <c r="AP256" s="1">
        <v>250</v>
      </c>
      <c r="AQ256" s="73">
        <f t="shared" si="30"/>
        <v>0.38402457757296465</v>
      </c>
      <c r="AR256" s="4">
        <v>1.3959390862944163E-2</v>
      </c>
      <c r="AS256" s="4">
        <v>1.3988310238392299E-2</v>
      </c>
    </row>
    <row r="257" spans="42:45" x14ac:dyDescent="0.3">
      <c r="AP257" s="1">
        <v>251</v>
      </c>
      <c r="AQ257" s="73">
        <f t="shared" si="30"/>
        <v>0.38556067588325654</v>
      </c>
      <c r="AR257" s="4">
        <v>1.3997575223189734E-2</v>
      </c>
      <c r="AS257" s="4">
        <v>1.426799007444164E-2</v>
      </c>
    </row>
    <row r="258" spans="42:45" x14ac:dyDescent="0.3">
      <c r="AP258" s="1">
        <v>252</v>
      </c>
      <c r="AQ258" s="73">
        <f t="shared" si="30"/>
        <v>0.38709677419354838</v>
      </c>
      <c r="AR258" s="4">
        <v>1.4124742104427832E-2</v>
      </c>
      <c r="AS258" s="4">
        <v>1.4272121788772598E-2</v>
      </c>
    </row>
    <row r="259" spans="42:45" x14ac:dyDescent="0.3">
      <c r="AP259" s="1">
        <v>253</v>
      </c>
      <c r="AQ259" s="73">
        <f t="shared" si="30"/>
        <v>0.38863287250384027</v>
      </c>
      <c r="AR259" s="4">
        <v>1.425106124924193E-2</v>
      </c>
      <c r="AS259" s="4">
        <v>1.4574837637819025E-2</v>
      </c>
    </row>
    <row r="260" spans="42:45" x14ac:dyDescent="0.3">
      <c r="AP260" s="1">
        <v>254</v>
      </c>
      <c r="AQ260" s="73">
        <f t="shared" si="30"/>
        <v>0.3901689708141321</v>
      </c>
      <c r="AR260" s="4">
        <v>1.4361175305381391E-2</v>
      </c>
      <c r="AS260" s="4">
        <v>1.475381712129014E-2</v>
      </c>
    </row>
    <row r="261" spans="42:45" x14ac:dyDescent="0.3">
      <c r="AP261" s="1">
        <v>255</v>
      </c>
      <c r="AQ261" s="73">
        <f t="shared" si="30"/>
        <v>0.39170506912442399</v>
      </c>
      <c r="AR261" s="4">
        <v>1.454866086189799E-2</v>
      </c>
      <c r="AS261" s="4">
        <v>1.4926597227917695E-2</v>
      </c>
    </row>
    <row r="262" spans="42:45" x14ac:dyDescent="0.3">
      <c r="AP262" s="1">
        <v>256</v>
      </c>
      <c r="AQ262" s="73">
        <f t="shared" si="30"/>
        <v>0.39324116743471582</v>
      </c>
      <c r="AR262" s="4">
        <v>1.4727540500736377E-2</v>
      </c>
      <c r="AS262" s="4">
        <v>1.4947870870493627E-2</v>
      </c>
    </row>
    <row r="263" spans="42:45" x14ac:dyDescent="0.3">
      <c r="AP263" s="1">
        <v>257</v>
      </c>
      <c r="AQ263" s="73">
        <f t="shared" si="30"/>
        <v>0.39477726574500765</v>
      </c>
      <c r="AR263" s="4">
        <v>1.4792255819012425E-2</v>
      </c>
      <c r="AS263" s="4">
        <v>1.4973402508701618E-2</v>
      </c>
    </row>
    <row r="264" spans="42:45" x14ac:dyDescent="0.3">
      <c r="AP264" s="1">
        <v>258</v>
      </c>
      <c r="AQ264" s="73">
        <f t="shared" ref="AQ264:AQ327" si="31">AP264/651</f>
        <v>0.39631336405529954</v>
      </c>
      <c r="AR264" s="4">
        <v>1.4797719250610884E-2</v>
      </c>
      <c r="AS264" s="4">
        <v>1.4987877452060859E-2</v>
      </c>
    </row>
    <row r="265" spans="42:45" x14ac:dyDescent="0.3">
      <c r="AP265" s="1">
        <v>259</v>
      </c>
      <c r="AQ265" s="73">
        <f t="shared" si="31"/>
        <v>0.39784946236559138</v>
      </c>
      <c r="AR265" s="4">
        <v>1.4810179390905346E-2</v>
      </c>
      <c r="AS265" s="4">
        <v>1.5279453156413318E-2</v>
      </c>
    </row>
    <row r="266" spans="42:45" x14ac:dyDescent="0.3">
      <c r="AP266" s="1">
        <v>260</v>
      </c>
      <c r="AQ266" s="73">
        <f t="shared" si="31"/>
        <v>0.39938556067588327</v>
      </c>
      <c r="AR266" s="4">
        <v>1.4824203681252118E-2</v>
      </c>
      <c r="AS266" s="4">
        <v>1.5439757375241246E-2</v>
      </c>
    </row>
    <row r="267" spans="42:45" x14ac:dyDescent="0.3">
      <c r="AP267" s="1">
        <v>261</v>
      </c>
      <c r="AQ267" s="73">
        <f t="shared" si="31"/>
        <v>0.4009216589861751</v>
      </c>
      <c r="AR267" s="4">
        <v>1.5186530207989511E-2</v>
      </c>
      <c r="AS267" s="4">
        <v>1.5439757375241246E-2</v>
      </c>
    </row>
    <row r="268" spans="42:45" x14ac:dyDescent="0.3">
      <c r="AP268" s="1">
        <v>262</v>
      </c>
      <c r="AQ268" s="73">
        <f t="shared" si="31"/>
        <v>0.40245775729646699</v>
      </c>
      <c r="AR268" s="4">
        <v>1.5407931295781821E-2</v>
      </c>
      <c r="AS268" s="4">
        <v>1.5439757375241246E-2</v>
      </c>
    </row>
    <row r="269" spans="42:45" x14ac:dyDescent="0.3">
      <c r="AP269" s="1">
        <v>263</v>
      </c>
      <c r="AQ269" s="73">
        <f t="shared" si="31"/>
        <v>0.40399385560675882</v>
      </c>
      <c r="AR269" s="4">
        <v>1.5480693112850653E-2</v>
      </c>
      <c r="AS269" s="4">
        <v>1.5997277059223922E-2</v>
      </c>
    </row>
    <row r="270" spans="42:45" x14ac:dyDescent="0.3">
      <c r="AP270" s="1">
        <v>264</v>
      </c>
      <c r="AQ270" s="73">
        <f t="shared" si="31"/>
        <v>0.40552995391705071</v>
      </c>
      <c r="AR270" s="4">
        <v>1.5853149770546564E-2</v>
      </c>
      <c r="AS270" s="4">
        <v>1.6089927264712391E-2</v>
      </c>
    </row>
    <row r="271" spans="42:45" x14ac:dyDescent="0.3">
      <c r="AP271" s="1">
        <v>265</v>
      </c>
      <c r="AQ271" s="73">
        <f t="shared" si="31"/>
        <v>0.40706605222734255</v>
      </c>
      <c r="AR271" s="4">
        <v>1.5862944162436547E-2</v>
      </c>
      <c r="AS271" s="4">
        <v>1.6175071360608945E-2</v>
      </c>
    </row>
    <row r="272" spans="42:45" x14ac:dyDescent="0.3">
      <c r="AP272" s="1">
        <v>266</v>
      </c>
      <c r="AQ272" s="73">
        <f t="shared" si="31"/>
        <v>0.40860215053763443</v>
      </c>
      <c r="AR272" s="4">
        <v>1.5862944162436547E-2</v>
      </c>
      <c r="AS272" s="4">
        <v>1.6175071360608945E-2</v>
      </c>
    </row>
    <row r="273" spans="42:45" x14ac:dyDescent="0.3">
      <c r="AP273" s="1">
        <v>267</v>
      </c>
      <c r="AQ273" s="73">
        <f t="shared" si="31"/>
        <v>0.41013824884792627</v>
      </c>
      <c r="AR273" s="4">
        <v>1.5879921688057453E-2</v>
      </c>
      <c r="AS273" s="4">
        <v>1.6363105093990409E-2</v>
      </c>
    </row>
    <row r="274" spans="42:45" x14ac:dyDescent="0.3">
      <c r="AP274" s="1">
        <v>268</v>
      </c>
      <c r="AQ274" s="73">
        <f t="shared" si="31"/>
        <v>0.4116743471582181</v>
      </c>
      <c r="AR274" s="4">
        <v>1.5879921688057453E-2</v>
      </c>
      <c r="AS274" s="4">
        <v>1.6379865648292954E-2</v>
      </c>
    </row>
    <row r="275" spans="42:45" x14ac:dyDescent="0.3">
      <c r="AP275" s="1">
        <v>269</v>
      </c>
      <c r="AQ275" s="73">
        <f t="shared" si="31"/>
        <v>0.41321044546850999</v>
      </c>
      <c r="AR275" s="4">
        <v>1.5912599453746557E-2</v>
      </c>
      <c r="AS275" s="4">
        <v>1.638433768397661E-2</v>
      </c>
    </row>
    <row r="276" spans="42:45" x14ac:dyDescent="0.3">
      <c r="AP276" s="1">
        <v>270</v>
      </c>
      <c r="AQ276" s="73">
        <f t="shared" si="31"/>
        <v>0.41474654377880182</v>
      </c>
      <c r="AR276" s="4">
        <v>1.6226240148354196E-2</v>
      </c>
      <c r="AS276" s="4">
        <v>1.6437877065664033E-2</v>
      </c>
    </row>
    <row r="277" spans="42:45" x14ac:dyDescent="0.3">
      <c r="AP277" s="1">
        <v>271</v>
      </c>
      <c r="AQ277" s="73">
        <f t="shared" si="31"/>
        <v>0.41628264208909371</v>
      </c>
      <c r="AR277" s="4">
        <v>1.6226240148354196E-2</v>
      </c>
      <c r="AS277" s="4">
        <v>1.6850102269406791E-2</v>
      </c>
    </row>
    <row r="278" spans="42:45" x14ac:dyDescent="0.3">
      <c r="AP278" s="1">
        <v>272</v>
      </c>
      <c r="AQ278" s="73">
        <f t="shared" si="31"/>
        <v>0.41781874039938555</v>
      </c>
      <c r="AR278" s="4">
        <v>1.636027794880808E-2</v>
      </c>
      <c r="AS278" s="4">
        <v>1.687505464719765E-2</v>
      </c>
    </row>
    <row r="279" spans="42:45" x14ac:dyDescent="0.3">
      <c r="AP279" s="1">
        <v>273</v>
      </c>
      <c r="AQ279" s="73">
        <f t="shared" si="31"/>
        <v>0.41935483870967744</v>
      </c>
      <c r="AR279" s="4">
        <v>1.6418304101279237E-2</v>
      </c>
      <c r="AS279" s="4">
        <v>1.6976953989994298E-2</v>
      </c>
    </row>
    <row r="280" spans="42:45" x14ac:dyDescent="0.3">
      <c r="AP280" s="1">
        <v>274</v>
      </c>
      <c r="AQ280" s="73">
        <f t="shared" si="31"/>
        <v>0.42089093701996927</v>
      </c>
      <c r="AR280" s="4">
        <v>1.6418304101279237E-2</v>
      </c>
      <c r="AS280" s="4">
        <v>1.703479139598665E-2</v>
      </c>
    </row>
    <row r="281" spans="42:45" x14ac:dyDescent="0.3">
      <c r="AP281" s="1">
        <v>275</v>
      </c>
      <c r="AQ281" s="73">
        <f t="shared" si="31"/>
        <v>0.42242703533026116</v>
      </c>
      <c r="AR281" s="4">
        <v>1.6689847009735744E-2</v>
      </c>
      <c r="AS281" s="4">
        <v>1.7191977077363921E-2</v>
      </c>
    </row>
    <row r="282" spans="42:45" x14ac:dyDescent="0.3">
      <c r="AP282" s="1">
        <v>276</v>
      </c>
      <c r="AQ282" s="73">
        <f t="shared" si="31"/>
        <v>0.42396313364055299</v>
      </c>
      <c r="AR282" s="4">
        <v>1.7259031739066774E-2</v>
      </c>
      <c r="AS282" s="4">
        <v>1.7191977077363921E-2</v>
      </c>
    </row>
    <row r="283" spans="42:45" x14ac:dyDescent="0.3">
      <c r="AP283" s="1">
        <v>277</v>
      </c>
      <c r="AQ283" s="73">
        <f t="shared" si="31"/>
        <v>0.42549923195084488</v>
      </c>
      <c r="AR283" s="4">
        <v>1.7283201940570009E-2</v>
      </c>
      <c r="AS283" s="4">
        <v>1.731223222873127E-2</v>
      </c>
    </row>
    <row r="284" spans="42:45" x14ac:dyDescent="0.3">
      <c r="AP284" s="1">
        <v>278</v>
      </c>
      <c r="AQ284" s="73">
        <f t="shared" si="31"/>
        <v>0.42703533026113671</v>
      </c>
      <c r="AR284" s="4">
        <v>1.7373872368860701E-2</v>
      </c>
      <c r="AS284" s="4">
        <v>1.7337099444823176E-2</v>
      </c>
    </row>
    <row r="285" spans="42:45" x14ac:dyDescent="0.3">
      <c r="AP285" s="1">
        <v>279</v>
      </c>
      <c r="AQ285" s="73">
        <f t="shared" si="31"/>
        <v>0.42857142857142855</v>
      </c>
      <c r="AR285" s="4">
        <v>1.7406440382941687E-2</v>
      </c>
      <c r="AS285" s="4">
        <v>1.7517046790500795E-2</v>
      </c>
    </row>
    <row r="286" spans="42:45" x14ac:dyDescent="0.3">
      <c r="AP286" s="1">
        <v>280</v>
      </c>
      <c r="AQ286" s="73">
        <f t="shared" si="31"/>
        <v>0.43010752688172044</v>
      </c>
      <c r="AR286" s="4">
        <v>1.7662594915813876E-2</v>
      </c>
      <c r="AS286" s="4">
        <v>1.7595529376227121E-2</v>
      </c>
    </row>
    <row r="287" spans="42:45" x14ac:dyDescent="0.3">
      <c r="AP287" s="1">
        <v>281</v>
      </c>
      <c r="AQ287" s="73">
        <f t="shared" si="31"/>
        <v>0.43164362519201227</v>
      </c>
      <c r="AR287" s="4">
        <v>1.769386058662864E-2</v>
      </c>
      <c r="AS287" s="4">
        <v>1.7756604590731851E-2</v>
      </c>
    </row>
    <row r="288" spans="42:45" x14ac:dyDescent="0.3">
      <c r="AP288" s="1">
        <v>282</v>
      </c>
      <c r="AQ288" s="73">
        <f t="shared" si="31"/>
        <v>0.43317972350230416</v>
      </c>
      <c r="AR288" s="4">
        <v>1.7930727252478029E-2</v>
      </c>
      <c r="AS288" s="4">
        <v>1.7760191405171578E-2</v>
      </c>
    </row>
    <row r="289" spans="42:45" x14ac:dyDescent="0.3">
      <c r="AP289" s="1">
        <v>283</v>
      </c>
      <c r="AQ289" s="73">
        <f t="shared" si="31"/>
        <v>0.43471582181259599</v>
      </c>
      <c r="AR289" s="4">
        <v>1.7933821672139489E-2</v>
      </c>
      <c r="AS289" s="4">
        <v>1.7886683209263808E-2</v>
      </c>
    </row>
    <row r="290" spans="42:45" x14ac:dyDescent="0.3">
      <c r="AP290" s="1">
        <v>284</v>
      </c>
      <c r="AQ290" s="73">
        <f t="shared" si="31"/>
        <v>0.43625192012288788</v>
      </c>
      <c r="AR290" s="4">
        <v>1.8066728207833373E-2</v>
      </c>
      <c r="AS290" s="4">
        <v>1.7973115843528134E-2</v>
      </c>
    </row>
    <row r="291" spans="42:45" x14ac:dyDescent="0.3">
      <c r="AP291" s="1">
        <v>285</v>
      </c>
      <c r="AQ291" s="73">
        <f t="shared" si="31"/>
        <v>0.43778801843317972</v>
      </c>
      <c r="AR291" s="4">
        <v>1.8163966617574866E-2</v>
      </c>
      <c r="AS291" s="4">
        <v>1.8152938506920808E-2</v>
      </c>
    </row>
    <row r="292" spans="42:45" x14ac:dyDescent="0.3">
      <c r="AP292" s="1">
        <v>286</v>
      </c>
      <c r="AQ292" s="73">
        <f t="shared" si="31"/>
        <v>0.4393241167434716</v>
      </c>
      <c r="AR292" s="4">
        <v>1.8442058904486618E-2</v>
      </c>
      <c r="AS292" s="4">
        <v>1.8184937382055281E-2</v>
      </c>
    </row>
    <row r="293" spans="42:45" x14ac:dyDescent="0.3">
      <c r="AP293" s="1">
        <v>287</v>
      </c>
      <c r="AQ293" s="73">
        <f t="shared" si="31"/>
        <v>0.44086021505376344</v>
      </c>
      <c r="AR293" s="4">
        <v>1.8681803152209905E-2</v>
      </c>
      <c r="AS293" s="4">
        <v>1.8403639371381258E-2</v>
      </c>
    </row>
    <row r="294" spans="42:45" x14ac:dyDescent="0.3">
      <c r="AP294" s="1">
        <v>288</v>
      </c>
      <c r="AQ294" s="73">
        <f t="shared" si="31"/>
        <v>0.44239631336405533</v>
      </c>
      <c r="AR294" s="4">
        <v>1.8681803152209905E-2</v>
      </c>
      <c r="AS294" s="4">
        <v>1.8478417785477052E-2</v>
      </c>
    </row>
    <row r="295" spans="42:45" x14ac:dyDescent="0.3">
      <c r="AP295" s="1">
        <v>289</v>
      </c>
      <c r="AQ295" s="73">
        <f t="shared" si="31"/>
        <v>0.44393241167434716</v>
      </c>
      <c r="AR295" s="4">
        <v>1.8721661547462271E-2</v>
      </c>
      <c r="AS295" s="4">
        <v>1.8617239399655577E-2</v>
      </c>
    </row>
    <row r="296" spans="42:45" x14ac:dyDescent="0.3">
      <c r="AP296" s="1">
        <v>290</v>
      </c>
      <c r="AQ296" s="73">
        <f t="shared" si="31"/>
        <v>0.44546850998463899</v>
      </c>
      <c r="AR296" s="4">
        <v>1.8941868060091481E-2</v>
      </c>
      <c r="AS296" s="4">
        <v>1.8680408576423994E-2</v>
      </c>
    </row>
    <row r="297" spans="42:45" x14ac:dyDescent="0.3">
      <c r="AP297" s="1">
        <v>291</v>
      </c>
      <c r="AQ297" s="73">
        <f t="shared" si="31"/>
        <v>0.44700460829493088</v>
      </c>
      <c r="AR297" s="4">
        <v>1.8941868060091481E-2</v>
      </c>
      <c r="AS297" s="4">
        <v>1.869268751469548E-2</v>
      </c>
    </row>
    <row r="298" spans="42:45" x14ac:dyDescent="0.3">
      <c r="AP298" s="1">
        <v>292</v>
      </c>
      <c r="AQ298" s="73">
        <f t="shared" si="31"/>
        <v>0.44854070660522272</v>
      </c>
      <c r="AR298" s="4">
        <v>1.9142919295192542E-2</v>
      </c>
      <c r="AS298" s="4">
        <v>1.869268751469548E-2</v>
      </c>
    </row>
    <row r="299" spans="42:45" x14ac:dyDescent="0.3">
      <c r="AP299" s="1">
        <v>293</v>
      </c>
      <c r="AQ299" s="73">
        <f t="shared" si="31"/>
        <v>0.45007680491551461</v>
      </c>
      <c r="AR299" s="4">
        <v>1.9196766860318321E-2</v>
      </c>
      <c r="AS299" s="4">
        <v>1.884505179634122E-2</v>
      </c>
    </row>
    <row r="300" spans="42:45" x14ac:dyDescent="0.3">
      <c r="AP300" s="1">
        <v>294</v>
      </c>
      <c r="AQ300" s="73">
        <f t="shared" si="31"/>
        <v>0.45161290322580644</v>
      </c>
      <c r="AR300" s="4">
        <v>1.9471488178025034E-2</v>
      </c>
      <c r="AS300" s="4">
        <v>1.9042717447246567E-2</v>
      </c>
    </row>
    <row r="301" spans="42:45" x14ac:dyDescent="0.3">
      <c r="AP301" s="1">
        <v>295</v>
      </c>
      <c r="AQ301" s="73">
        <f t="shared" si="31"/>
        <v>0.45314900153609833</v>
      </c>
      <c r="AR301" s="4">
        <v>1.9878617292637794E-2</v>
      </c>
      <c r="AS301" s="4">
        <v>1.91613440710913E-2</v>
      </c>
    </row>
    <row r="302" spans="42:45" x14ac:dyDescent="0.3">
      <c r="AP302" s="1">
        <v>296</v>
      </c>
      <c r="AQ302" s="73">
        <f t="shared" si="31"/>
        <v>0.45468509984639016</v>
      </c>
      <c r="AR302" s="4">
        <v>2.0138659623638241E-2</v>
      </c>
      <c r="AS302" s="4">
        <v>1.9344303479462348E-2</v>
      </c>
    </row>
    <row r="303" spans="42:45" x14ac:dyDescent="0.3">
      <c r="AP303" s="1">
        <v>297</v>
      </c>
      <c r="AQ303" s="73">
        <f t="shared" si="31"/>
        <v>0.45622119815668205</v>
      </c>
      <c r="AR303" s="4">
        <v>2.0158146786947346E-2</v>
      </c>
      <c r="AS303" s="4">
        <v>1.9772085321905088E-2</v>
      </c>
    </row>
    <row r="304" spans="42:45" x14ac:dyDescent="0.3">
      <c r="AP304" s="1">
        <v>298</v>
      </c>
      <c r="AQ304" s="73">
        <f t="shared" si="31"/>
        <v>0.45775729646697388</v>
      </c>
      <c r="AR304" s="4">
        <v>2.030456852791878E-2</v>
      </c>
      <c r="AS304" s="4">
        <v>1.9868328238890169E-2</v>
      </c>
    </row>
    <row r="305" spans="42:45" x14ac:dyDescent="0.3">
      <c r="AP305" s="1">
        <v>299</v>
      </c>
      <c r="AQ305" s="73">
        <f t="shared" si="31"/>
        <v>0.45929339477726572</v>
      </c>
      <c r="AR305" s="4">
        <v>2.0459712048497152E-2</v>
      </c>
      <c r="AS305" s="4">
        <v>1.9900497512437852E-2</v>
      </c>
    </row>
    <row r="306" spans="42:45" x14ac:dyDescent="0.3">
      <c r="AP306" s="1">
        <v>300</v>
      </c>
      <c r="AQ306" s="73">
        <f t="shared" si="31"/>
        <v>0.46082949308755761</v>
      </c>
      <c r="AR306" s="4">
        <v>2.0459712048497152E-2</v>
      </c>
      <c r="AS306" s="4">
        <v>1.992204417496745E-2</v>
      </c>
    </row>
    <row r="307" spans="42:45" x14ac:dyDescent="0.3">
      <c r="AP307" s="1">
        <v>301</v>
      </c>
      <c r="AQ307" s="73">
        <f t="shared" si="31"/>
        <v>0.46236559139784944</v>
      </c>
      <c r="AR307" s="4">
        <v>2.0546516478932048E-2</v>
      </c>
      <c r="AS307" s="4">
        <v>1.9954507857733617E-2</v>
      </c>
    </row>
    <row r="308" spans="42:45" x14ac:dyDescent="0.3">
      <c r="AP308" s="1">
        <v>302</v>
      </c>
      <c r="AQ308" s="73">
        <f t="shared" si="31"/>
        <v>0.46390168970814133</v>
      </c>
      <c r="AR308" s="4">
        <v>2.0618556701030927E-2</v>
      </c>
      <c r="AS308" s="4">
        <v>1.996823235761289E-2</v>
      </c>
    </row>
    <row r="309" spans="42:45" x14ac:dyDescent="0.3">
      <c r="AP309" s="1">
        <v>303</v>
      </c>
      <c r="AQ309" s="73">
        <f t="shared" si="31"/>
        <v>0.46543778801843316</v>
      </c>
      <c r="AR309" s="4">
        <v>2.0618556701030927E-2</v>
      </c>
      <c r="AS309" s="4">
        <v>1.9970513336013906E-2</v>
      </c>
    </row>
    <row r="310" spans="42:45" x14ac:dyDescent="0.3">
      <c r="AP310" s="1">
        <v>304</v>
      </c>
      <c r="AQ310" s="73">
        <f t="shared" si="31"/>
        <v>0.46697388632872505</v>
      </c>
      <c r="AR310" s="4">
        <v>2.0862308762169681E-2</v>
      </c>
      <c r="AS310" s="4">
        <v>1.9970513336013906E-2</v>
      </c>
    </row>
    <row r="311" spans="42:45" x14ac:dyDescent="0.3">
      <c r="AP311" s="1">
        <v>305</v>
      </c>
      <c r="AQ311" s="73">
        <f t="shared" si="31"/>
        <v>0.46850998463901689</v>
      </c>
      <c r="AR311" s="4">
        <v>2.0887728459530026E-2</v>
      </c>
      <c r="AS311" s="4">
        <v>2.0616221114635215E-2</v>
      </c>
    </row>
    <row r="312" spans="42:45" x14ac:dyDescent="0.3">
      <c r="AP312" s="1">
        <v>306</v>
      </c>
      <c r="AQ312" s="73">
        <f t="shared" si="31"/>
        <v>0.47004608294930877</v>
      </c>
      <c r="AR312" s="4">
        <v>2.0887728459530026E-2</v>
      </c>
      <c r="AS312" s="4">
        <v>2.0758277577629134E-2</v>
      </c>
    </row>
    <row r="313" spans="42:45" x14ac:dyDescent="0.3">
      <c r="AP313" s="1">
        <v>307</v>
      </c>
      <c r="AQ313" s="73">
        <f t="shared" si="31"/>
        <v>0.47158218125960061</v>
      </c>
      <c r="AR313" s="4">
        <v>2.0915606260055512E-2</v>
      </c>
      <c r="AS313" s="4">
        <v>2.0828813191581738E-2</v>
      </c>
    </row>
    <row r="314" spans="42:45" x14ac:dyDescent="0.3">
      <c r="AP314" s="1">
        <v>308</v>
      </c>
      <c r="AQ314" s="73">
        <f t="shared" si="31"/>
        <v>0.4731182795698925</v>
      </c>
      <c r="AR314" s="4">
        <v>2.1109474717722142E-2</v>
      </c>
      <c r="AS314" s="4">
        <v>2.093244529019981E-2</v>
      </c>
    </row>
    <row r="315" spans="42:45" x14ac:dyDescent="0.3">
      <c r="AP315" s="1">
        <v>309</v>
      </c>
      <c r="AQ315" s="73">
        <f t="shared" si="31"/>
        <v>0.47465437788018433</v>
      </c>
      <c r="AR315" s="4">
        <v>2.1271856554182005E-2</v>
      </c>
      <c r="AS315" s="4">
        <v>2.0993807581936228E-2</v>
      </c>
    </row>
    <row r="316" spans="42:45" x14ac:dyDescent="0.3">
      <c r="AP316" s="1">
        <v>310</v>
      </c>
      <c r="AQ316" s="73">
        <f t="shared" si="31"/>
        <v>0.47619047619047616</v>
      </c>
      <c r="AR316" s="4">
        <v>2.1600392734413353E-2</v>
      </c>
      <c r="AS316" s="4">
        <v>2.1102791014295401E-2</v>
      </c>
    </row>
    <row r="317" spans="42:45" x14ac:dyDescent="0.3">
      <c r="AP317" s="1">
        <v>311</v>
      </c>
      <c r="AQ317" s="73">
        <f t="shared" si="31"/>
        <v>0.47772657450076805</v>
      </c>
      <c r="AR317" s="4">
        <v>2.2011163125675231E-2</v>
      </c>
      <c r="AS317" s="4">
        <v>2.1371394049237241E-2</v>
      </c>
    </row>
    <row r="318" spans="42:45" x14ac:dyDescent="0.3">
      <c r="AP318" s="1">
        <v>312</v>
      </c>
      <c r="AQ318" s="73">
        <f t="shared" si="31"/>
        <v>0.47926267281105989</v>
      </c>
      <c r="AR318" s="4">
        <v>2.2853515315029323E-2</v>
      </c>
      <c r="AS318" s="4">
        <v>2.1720074023570617E-2</v>
      </c>
    </row>
    <row r="319" spans="42:45" x14ac:dyDescent="0.3">
      <c r="AP319" s="1">
        <v>313</v>
      </c>
      <c r="AQ319" s="73">
        <f t="shared" si="31"/>
        <v>0.48079877112135178</v>
      </c>
      <c r="AR319" s="4">
        <v>2.3499276088651322E-2</v>
      </c>
      <c r="AS319" s="4">
        <v>2.1883920076117985E-2</v>
      </c>
    </row>
    <row r="320" spans="42:45" x14ac:dyDescent="0.3">
      <c r="AP320" s="1">
        <v>314</v>
      </c>
      <c r="AQ320" s="73">
        <f t="shared" si="31"/>
        <v>0.48233486943164361</v>
      </c>
      <c r="AR320" s="4">
        <v>2.3631397696235575E-2</v>
      </c>
      <c r="AS320" s="4">
        <v>2.1883920076117985E-2</v>
      </c>
    </row>
    <row r="321" spans="42:45" x14ac:dyDescent="0.3">
      <c r="AP321" s="1">
        <v>315</v>
      </c>
      <c r="AQ321" s="73">
        <f t="shared" si="31"/>
        <v>0.4838709677419355</v>
      </c>
      <c r="AR321" s="4">
        <v>2.3647040152356733E-2</v>
      </c>
      <c r="AS321" s="4">
        <v>2.1901168675807447E-2</v>
      </c>
    </row>
    <row r="322" spans="42:45" x14ac:dyDescent="0.3">
      <c r="AP322" s="1">
        <v>316</v>
      </c>
      <c r="AQ322" s="73">
        <f t="shared" si="31"/>
        <v>0.48540706605222733</v>
      </c>
      <c r="AR322" s="4">
        <v>2.3675427617855703E-2</v>
      </c>
      <c r="AS322" s="4">
        <v>2.1913647211976618E-2</v>
      </c>
    </row>
    <row r="323" spans="42:45" x14ac:dyDescent="0.3">
      <c r="AP323" s="1">
        <v>317</v>
      </c>
      <c r="AQ323" s="73">
        <f t="shared" si="31"/>
        <v>0.48694316436251922</v>
      </c>
      <c r="AR323" s="4">
        <v>2.3675427617855703E-2</v>
      </c>
      <c r="AS323" s="4">
        <v>2.1938350458205989E-2</v>
      </c>
    </row>
    <row r="324" spans="42:45" x14ac:dyDescent="0.3">
      <c r="AP324" s="1">
        <v>318</v>
      </c>
      <c r="AQ324" s="73">
        <f t="shared" si="31"/>
        <v>0.48847926267281105</v>
      </c>
      <c r="AR324" s="4">
        <v>2.3852756685374787E-2</v>
      </c>
      <c r="AS324" s="4">
        <v>2.2121185625601079E-2</v>
      </c>
    </row>
    <row r="325" spans="42:45" x14ac:dyDescent="0.3">
      <c r="AP325" s="1">
        <v>319</v>
      </c>
      <c r="AQ325" s="73">
        <f t="shared" si="31"/>
        <v>0.49001536098310294</v>
      </c>
      <c r="AR325" s="4">
        <v>2.3947151114781139E-2</v>
      </c>
      <c r="AS325" s="4">
        <v>2.2484612485868579E-2</v>
      </c>
    </row>
    <row r="326" spans="42:45" x14ac:dyDescent="0.3">
      <c r="AP326" s="1">
        <v>320</v>
      </c>
      <c r="AQ326" s="73">
        <f t="shared" si="31"/>
        <v>0.49155145929339478</v>
      </c>
      <c r="AR326" s="4">
        <v>2.4440564989684142E-2</v>
      </c>
      <c r="AS326" s="4">
        <v>2.2558363207134696E-2</v>
      </c>
    </row>
    <row r="327" spans="42:45" x14ac:dyDescent="0.3">
      <c r="AP327" s="1">
        <v>321</v>
      </c>
      <c r="AQ327" s="73">
        <f t="shared" si="31"/>
        <v>0.49308755760368661</v>
      </c>
      <c r="AR327" s="4">
        <v>2.4572180781044249E-2</v>
      </c>
      <c r="AS327" s="4">
        <v>2.2804628999319225E-2</v>
      </c>
    </row>
    <row r="328" spans="42:45" x14ac:dyDescent="0.3">
      <c r="AP328" s="1">
        <v>322</v>
      </c>
      <c r="AQ328" s="73">
        <f t="shared" ref="AQ328:AQ391" si="32">AP328/651</f>
        <v>0.4946236559139785</v>
      </c>
      <c r="AR328" s="4">
        <v>2.4818905118156962E-2</v>
      </c>
      <c r="AS328" s="4">
        <v>2.2807430049376885E-2</v>
      </c>
    </row>
    <row r="329" spans="42:45" x14ac:dyDescent="0.3">
      <c r="AP329" s="1">
        <v>323</v>
      </c>
      <c r="AQ329" s="73">
        <f t="shared" si="32"/>
        <v>0.49615975422427033</v>
      </c>
      <c r="AR329" s="4">
        <v>2.48635536688902E-2</v>
      </c>
      <c r="AS329" s="4">
        <v>2.3181065549819767E-2</v>
      </c>
    </row>
    <row r="330" spans="42:45" x14ac:dyDescent="0.3">
      <c r="AP330" s="1">
        <v>324</v>
      </c>
      <c r="AQ330" s="73">
        <f t="shared" si="32"/>
        <v>0.49769585253456222</v>
      </c>
      <c r="AR330" s="4">
        <v>2.4979636166168852E-2</v>
      </c>
      <c r="AS330" s="4">
        <v>2.3181065549819767E-2</v>
      </c>
    </row>
    <row r="331" spans="42:45" x14ac:dyDescent="0.3">
      <c r="AP331" s="1">
        <v>325</v>
      </c>
      <c r="AQ331" s="73">
        <f t="shared" si="32"/>
        <v>0.49923195084485406</v>
      </c>
      <c r="AR331" s="4">
        <v>2.5234089827011547E-2</v>
      </c>
      <c r="AS331" s="4">
        <v>2.3253251046947348E-2</v>
      </c>
    </row>
    <row r="332" spans="42:45" x14ac:dyDescent="0.3">
      <c r="AP332" s="1">
        <v>326</v>
      </c>
      <c r="AQ332" s="73">
        <f t="shared" si="32"/>
        <v>0.50076804915514594</v>
      </c>
      <c r="AR332" s="4">
        <v>2.5319794276671564E-2</v>
      </c>
      <c r="AS332" s="4">
        <v>2.3395250411474226E-2</v>
      </c>
    </row>
    <row r="333" spans="42:45" x14ac:dyDescent="0.3">
      <c r="AP333" s="1">
        <v>327</v>
      </c>
      <c r="AQ333" s="73">
        <f t="shared" si="32"/>
        <v>0.50230414746543783</v>
      </c>
      <c r="AR333" s="4">
        <v>2.5394382454790393E-2</v>
      </c>
      <c r="AS333" s="4">
        <v>2.3395250411474226E-2</v>
      </c>
    </row>
    <row r="334" spans="42:45" x14ac:dyDescent="0.3">
      <c r="AP334" s="1">
        <v>328</v>
      </c>
      <c r="AQ334" s="73">
        <f t="shared" si="32"/>
        <v>0.50384024577572961</v>
      </c>
      <c r="AR334" s="4">
        <v>2.5473546701502325E-2</v>
      </c>
      <c r="AS334" s="4">
        <v>2.3615889896778267E-2</v>
      </c>
    </row>
    <row r="335" spans="42:45" x14ac:dyDescent="0.3">
      <c r="AP335" s="1">
        <v>329</v>
      </c>
      <c r="AQ335" s="73">
        <f t="shared" si="32"/>
        <v>0.5053763440860215</v>
      </c>
      <c r="AR335" s="4">
        <v>2.5527736867943053E-2</v>
      </c>
      <c r="AS335" s="4">
        <v>2.3615889896778267E-2</v>
      </c>
    </row>
    <row r="336" spans="42:45" x14ac:dyDescent="0.3">
      <c r="AP336" s="1">
        <v>330</v>
      </c>
      <c r="AQ336" s="73">
        <f t="shared" si="32"/>
        <v>0.50691244239631339</v>
      </c>
      <c r="AR336" s="4">
        <v>2.566891450946272E-2</v>
      </c>
      <c r="AS336" s="4">
        <v>2.3615889896778267E-2</v>
      </c>
    </row>
    <row r="337" spans="42:45" x14ac:dyDescent="0.3">
      <c r="AP337" s="1">
        <v>331</v>
      </c>
      <c r="AQ337" s="73">
        <f t="shared" si="32"/>
        <v>0.50844854070660517</v>
      </c>
      <c r="AR337" s="4">
        <v>2.5726695623120639E-2</v>
      </c>
      <c r="AS337" s="4">
        <v>2.398307077357157E-2</v>
      </c>
    </row>
    <row r="338" spans="42:45" x14ac:dyDescent="0.3">
      <c r="AP338" s="1">
        <v>332</v>
      </c>
      <c r="AQ338" s="73">
        <f t="shared" si="32"/>
        <v>0.50998463901689706</v>
      </c>
      <c r="AR338" s="4">
        <v>2.5961984237366714E-2</v>
      </c>
      <c r="AS338" s="4">
        <v>2.4201711603938487E-2</v>
      </c>
    </row>
    <row r="339" spans="42:45" x14ac:dyDescent="0.3">
      <c r="AP339" s="1">
        <v>333</v>
      </c>
      <c r="AQ339" s="73">
        <f t="shared" si="32"/>
        <v>0.51152073732718895</v>
      </c>
      <c r="AR339" s="4">
        <v>2.603571114433979E-2</v>
      </c>
      <c r="AS339" s="4">
        <v>2.4252923343438652E-2</v>
      </c>
    </row>
    <row r="340" spans="42:45" x14ac:dyDescent="0.3">
      <c r="AP340" s="1">
        <v>334</v>
      </c>
      <c r="AQ340" s="73">
        <f t="shared" si="32"/>
        <v>0.51305683563748083</v>
      </c>
      <c r="AR340" s="4">
        <v>2.6475503562318505E-2</v>
      </c>
      <c r="AS340" s="4">
        <v>2.4368797889712319E-2</v>
      </c>
    </row>
    <row r="341" spans="42:45" x14ac:dyDescent="0.3">
      <c r="AP341" s="1">
        <v>335</v>
      </c>
      <c r="AQ341" s="73">
        <f t="shared" si="32"/>
        <v>0.51459293394777261</v>
      </c>
      <c r="AR341" s="4">
        <v>2.6649746192893401E-2</v>
      </c>
      <c r="AS341" s="4">
        <v>2.4495961121691702E-2</v>
      </c>
    </row>
    <row r="342" spans="42:45" x14ac:dyDescent="0.3">
      <c r="AP342" s="1">
        <v>336</v>
      </c>
      <c r="AQ342" s="73">
        <f t="shared" si="32"/>
        <v>0.5161290322580645</v>
      </c>
      <c r="AR342" s="4">
        <v>2.6699697219928403E-2</v>
      </c>
      <c r="AS342" s="4">
        <v>2.4738344433872503E-2</v>
      </c>
    </row>
    <row r="343" spans="42:45" x14ac:dyDescent="0.3">
      <c r="AP343" s="1">
        <v>337</v>
      </c>
      <c r="AQ343" s="73">
        <f t="shared" si="32"/>
        <v>0.51766513056835639</v>
      </c>
      <c r="AR343" s="4">
        <v>2.6889197960129809E-2</v>
      </c>
      <c r="AS343" s="4">
        <v>2.4906325765924647E-2</v>
      </c>
    </row>
    <row r="344" spans="42:45" x14ac:dyDescent="0.3">
      <c r="AP344" s="1">
        <v>338</v>
      </c>
      <c r="AQ344" s="73">
        <f t="shared" si="32"/>
        <v>0.51920122887864828</v>
      </c>
      <c r="AR344" s="4">
        <v>2.7193919961999734E-2</v>
      </c>
      <c r="AS344" s="4">
        <v>2.5124069478908141E-2</v>
      </c>
    </row>
    <row r="345" spans="42:45" x14ac:dyDescent="0.3">
      <c r="AP345" s="1">
        <v>339</v>
      </c>
      <c r="AQ345" s="73">
        <f t="shared" si="32"/>
        <v>0.52073732718894006</v>
      </c>
      <c r="AR345" s="4">
        <v>2.7193919961999734E-2</v>
      </c>
      <c r="AS345" s="4">
        <v>2.5147258722247358E-2</v>
      </c>
    </row>
    <row r="346" spans="42:45" x14ac:dyDescent="0.3">
      <c r="AP346" s="1">
        <v>340</v>
      </c>
      <c r="AQ346" s="73">
        <f t="shared" si="32"/>
        <v>0.52227342549923195</v>
      </c>
      <c r="AR346" s="4">
        <v>2.7193919961999734E-2</v>
      </c>
      <c r="AS346" s="4">
        <v>2.5746531859863597E-2</v>
      </c>
    </row>
    <row r="347" spans="42:45" x14ac:dyDescent="0.3">
      <c r="AP347" s="1">
        <v>341</v>
      </c>
      <c r="AQ347" s="73">
        <f t="shared" si="32"/>
        <v>0.52380952380952384</v>
      </c>
      <c r="AR347" s="4">
        <v>2.7325823946599964E-2</v>
      </c>
      <c r="AS347" s="4">
        <v>2.5961839224272792E-2</v>
      </c>
    </row>
    <row r="348" spans="42:45" x14ac:dyDescent="0.3">
      <c r="AP348" s="1">
        <v>342</v>
      </c>
      <c r="AQ348" s="73">
        <f t="shared" si="32"/>
        <v>0.52534562211981561</v>
      </c>
      <c r="AR348" s="4">
        <v>2.7355088398275933E-2</v>
      </c>
      <c r="AS348" s="4">
        <v>2.6252983293556055E-2</v>
      </c>
    </row>
    <row r="349" spans="42:45" x14ac:dyDescent="0.3">
      <c r="AP349" s="1">
        <v>343</v>
      </c>
      <c r="AQ349" s="73">
        <f t="shared" si="32"/>
        <v>0.5268817204301075</v>
      </c>
      <c r="AR349" s="4">
        <v>2.7397260273972629E-2</v>
      </c>
      <c r="AS349" s="4">
        <v>2.6252983293556055E-2</v>
      </c>
    </row>
    <row r="350" spans="42:45" x14ac:dyDescent="0.3">
      <c r="AP350" s="1">
        <v>344</v>
      </c>
      <c r="AQ350" s="73">
        <f t="shared" si="32"/>
        <v>0.52841781874039939</v>
      </c>
      <c r="AR350" s="4">
        <v>2.7895694360218277E-2</v>
      </c>
      <c r="AS350" s="4">
        <v>2.6492961440937268E-2</v>
      </c>
    </row>
    <row r="351" spans="42:45" x14ac:dyDescent="0.3">
      <c r="AP351" s="1">
        <v>345</v>
      </c>
      <c r="AQ351" s="73">
        <f t="shared" si="32"/>
        <v>0.52995391705069128</v>
      </c>
      <c r="AR351" s="4">
        <v>2.7918781725888325E-2</v>
      </c>
      <c r="AS351" s="4">
        <v>2.6762738033968132E-2</v>
      </c>
    </row>
    <row r="352" spans="42:45" x14ac:dyDescent="0.3">
      <c r="AP352" s="1">
        <v>346</v>
      </c>
      <c r="AQ352" s="73">
        <f t="shared" si="32"/>
        <v>0.53149001536098306</v>
      </c>
      <c r="AR352" s="4">
        <v>2.8075970272502034E-2</v>
      </c>
      <c r="AS352" s="4">
        <v>2.7337817313951015E-2</v>
      </c>
    </row>
    <row r="353" spans="42:45" x14ac:dyDescent="0.3">
      <c r="AP353" s="1">
        <v>347</v>
      </c>
      <c r="AQ353" s="73">
        <f t="shared" si="32"/>
        <v>0.53302611367127495</v>
      </c>
      <c r="AR353" s="4">
        <v>2.8075970272502034E-2</v>
      </c>
      <c r="AS353" s="4">
        <v>2.7451237932619658E-2</v>
      </c>
    </row>
    <row r="354" spans="42:45" x14ac:dyDescent="0.3">
      <c r="AP354" s="1">
        <v>348</v>
      </c>
      <c r="AQ354" s="73">
        <f t="shared" si="32"/>
        <v>0.53456221198156684</v>
      </c>
      <c r="AR354" s="4">
        <v>2.8274711946634289E-2</v>
      </c>
      <c r="AS354" s="4">
        <v>2.7570995312930797E-2</v>
      </c>
    </row>
    <row r="355" spans="42:45" x14ac:dyDescent="0.3">
      <c r="AP355" s="1">
        <v>349</v>
      </c>
      <c r="AQ355" s="73">
        <f t="shared" si="32"/>
        <v>0.53609831029185873</v>
      </c>
      <c r="AR355" s="4">
        <v>2.8312927619733568E-2</v>
      </c>
      <c r="AS355" s="4">
        <v>2.7620518099159417E-2</v>
      </c>
    </row>
    <row r="356" spans="42:45" x14ac:dyDescent="0.3">
      <c r="AP356" s="1">
        <v>350</v>
      </c>
      <c r="AQ356" s="73">
        <f t="shared" si="32"/>
        <v>0.5376344086021505</v>
      </c>
      <c r="AR356" s="4">
        <v>2.8674465652212072E-2</v>
      </c>
      <c r="AS356" s="4">
        <v>2.7708850289495403E-2</v>
      </c>
    </row>
    <row r="357" spans="42:45" x14ac:dyDescent="0.3">
      <c r="AP357" s="1">
        <v>351</v>
      </c>
      <c r="AQ357" s="73">
        <f t="shared" si="32"/>
        <v>0.53917050691244239</v>
      </c>
      <c r="AR357" s="4">
        <v>2.8946327311090658E-2</v>
      </c>
      <c r="AS357" s="4">
        <v>2.8037383177570152E-2</v>
      </c>
    </row>
    <row r="358" spans="42:45" x14ac:dyDescent="0.3">
      <c r="AP358" s="1">
        <v>352</v>
      </c>
      <c r="AQ358" s="73">
        <f t="shared" si="32"/>
        <v>0.54070660522273428</v>
      </c>
      <c r="AR358" s="4">
        <v>2.9630241003631638E-2</v>
      </c>
      <c r="AS358" s="4">
        <v>2.8137168697399795E-2</v>
      </c>
    </row>
    <row r="359" spans="42:45" x14ac:dyDescent="0.3">
      <c r="AP359" s="1">
        <v>353</v>
      </c>
      <c r="AQ359" s="73">
        <f t="shared" si="32"/>
        <v>0.54224270353302606</v>
      </c>
      <c r="AR359" s="4">
        <v>2.9731197393429238E-2</v>
      </c>
      <c r="AS359" s="4">
        <v>2.830778855176732E-2</v>
      </c>
    </row>
    <row r="360" spans="42:45" x14ac:dyDescent="0.3">
      <c r="AP360" s="1">
        <v>354</v>
      </c>
      <c r="AQ360" s="73">
        <f t="shared" si="32"/>
        <v>0.54377880184331795</v>
      </c>
      <c r="AR360" s="4">
        <v>2.993324989570301E-2</v>
      </c>
      <c r="AS360" s="4">
        <v>2.8458951857623264E-2</v>
      </c>
    </row>
    <row r="361" spans="42:45" x14ac:dyDescent="0.3">
      <c r="AP361" s="1">
        <v>355</v>
      </c>
      <c r="AQ361" s="73">
        <f t="shared" si="32"/>
        <v>0.54531490015360984</v>
      </c>
      <c r="AR361" s="4">
        <v>3.0563273553927819E-2</v>
      </c>
      <c r="AS361" s="4">
        <v>2.8538034479399975E-2</v>
      </c>
    </row>
    <row r="362" spans="42:45" x14ac:dyDescent="0.3">
      <c r="AP362" s="1">
        <v>356</v>
      </c>
      <c r="AQ362" s="73">
        <f t="shared" si="32"/>
        <v>0.54685099846390173</v>
      </c>
      <c r="AR362" s="4">
        <v>3.108123002314565E-2</v>
      </c>
      <c r="AS362" s="4">
        <v>2.8764694293032082E-2</v>
      </c>
    </row>
    <row r="363" spans="42:45" x14ac:dyDescent="0.3">
      <c r="AP363" s="1">
        <v>357</v>
      </c>
      <c r="AQ363" s="73">
        <f t="shared" si="32"/>
        <v>0.54838709677419351</v>
      </c>
      <c r="AR363" s="4">
        <v>3.1306852637962367E-2</v>
      </c>
      <c r="AS363" s="4">
        <v>2.8880866425992715E-2</v>
      </c>
    </row>
    <row r="364" spans="42:45" x14ac:dyDescent="0.3">
      <c r="AP364" s="1">
        <v>358</v>
      </c>
      <c r="AQ364" s="73">
        <f t="shared" si="32"/>
        <v>0.54992319508448539</v>
      </c>
      <c r="AR364" s="4">
        <v>3.1632315661853906E-2</v>
      </c>
      <c r="AS364" s="4">
        <v>2.8880866425992715E-2</v>
      </c>
    </row>
    <row r="365" spans="42:45" x14ac:dyDescent="0.3">
      <c r="AP365" s="1">
        <v>359</v>
      </c>
      <c r="AQ365" s="73">
        <f t="shared" si="32"/>
        <v>0.55145929339477728</v>
      </c>
      <c r="AR365" s="4">
        <v>3.1632315661853906E-2</v>
      </c>
      <c r="AS365" s="4">
        <v>2.8880866425992715E-2</v>
      </c>
    </row>
    <row r="366" spans="42:45" x14ac:dyDescent="0.3">
      <c r="AP366" s="1">
        <v>360</v>
      </c>
      <c r="AQ366" s="73">
        <f t="shared" si="32"/>
        <v>0.55299539170506917</v>
      </c>
      <c r="AR366" s="4">
        <v>3.1767580776540828E-2</v>
      </c>
      <c r="AS366" s="4">
        <v>2.9044701611073292E-2</v>
      </c>
    </row>
    <row r="367" spans="42:45" x14ac:dyDescent="0.3">
      <c r="AP367" s="1">
        <v>361</v>
      </c>
      <c r="AQ367" s="73">
        <f t="shared" si="32"/>
        <v>0.55453149001536095</v>
      </c>
      <c r="AR367" s="4">
        <v>3.182621874210665E-2</v>
      </c>
      <c r="AS367" s="4">
        <v>2.908977166093216E-2</v>
      </c>
    </row>
    <row r="368" spans="42:45" x14ac:dyDescent="0.3">
      <c r="AP368" s="1">
        <v>362</v>
      </c>
      <c r="AQ368" s="73">
        <f t="shared" si="32"/>
        <v>0.55606758832565284</v>
      </c>
      <c r="AR368" s="4">
        <v>3.1943949649685284E-2</v>
      </c>
      <c r="AS368" s="4">
        <v>2.9262906045826771E-2</v>
      </c>
    </row>
    <row r="369" spans="42:45" x14ac:dyDescent="0.3">
      <c r="AP369" s="1">
        <v>363</v>
      </c>
      <c r="AQ369" s="73">
        <f t="shared" si="32"/>
        <v>0.55760368663594473</v>
      </c>
      <c r="AR369" s="4">
        <v>3.2201914708442123E-2</v>
      </c>
      <c r="AS369" s="4">
        <v>2.9314525016530774E-2</v>
      </c>
    </row>
    <row r="370" spans="42:45" x14ac:dyDescent="0.3">
      <c r="AP370" s="1">
        <v>364</v>
      </c>
      <c r="AQ370" s="73">
        <f t="shared" si="32"/>
        <v>0.55913978494623651</v>
      </c>
      <c r="AR370" s="4">
        <v>3.2204789430222924E-2</v>
      </c>
      <c r="AS370" s="4">
        <v>2.9314525016530774E-2</v>
      </c>
    </row>
    <row r="371" spans="42:45" x14ac:dyDescent="0.3">
      <c r="AP371" s="1">
        <v>365</v>
      </c>
      <c r="AQ371" s="73">
        <f t="shared" si="32"/>
        <v>0.5606758832565284</v>
      </c>
      <c r="AR371" s="4">
        <v>3.2204789430222924E-2</v>
      </c>
      <c r="AS371" s="4">
        <v>2.9352633695215086E-2</v>
      </c>
    </row>
    <row r="372" spans="42:45" x14ac:dyDescent="0.3">
      <c r="AP372" s="1">
        <v>366</v>
      </c>
      <c r="AQ372" s="73">
        <f t="shared" si="32"/>
        <v>0.56221198156682028</v>
      </c>
      <c r="AR372" s="4">
        <v>3.2400589101620032E-2</v>
      </c>
      <c r="AS372" s="4">
        <v>2.9507485354740775E-2</v>
      </c>
    </row>
    <row r="373" spans="42:45" x14ac:dyDescent="0.3">
      <c r="AP373" s="1">
        <v>367</v>
      </c>
      <c r="AQ373" s="73">
        <f t="shared" si="32"/>
        <v>0.56374807987711217</v>
      </c>
      <c r="AR373" s="4">
        <v>3.2408954226528591E-2</v>
      </c>
      <c r="AS373" s="4">
        <v>2.9776674937965261E-2</v>
      </c>
    </row>
    <row r="374" spans="42:45" x14ac:dyDescent="0.3">
      <c r="AP374" s="1">
        <v>368</v>
      </c>
      <c r="AQ374" s="73">
        <f t="shared" si="32"/>
        <v>0.56528417818740395</v>
      </c>
      <c r="AR374" s="4">
        <v>3.3089649865332908E-2</v>
      </c>
      <c r="AS374" s="4">
        <v>3.0022785149443742E-2</v>
      </c>
    </row>
    <row r="375" spans="42:45" x14ac:dyDescent="0.3">
      <c r="AP375" s="1">
        <v>369</v>
      </c>
      <c r="AQ375" s="73">
        <f t="shared" si="32"/>
        <v>0.56682027649769584</v>
      </c>
      <c r="AR375" s="4">
        <v>3.3201940570042415E-2</v>
      </c>
      <c r="AS375" s="4">
        <v>3.0099237267284546E-2</v>
      </c>
    </row>
    <row r="376" spans="42:45" x14ac:dyDescent="0.3">
      <c r="AP376" s="1">
        <v>370</v>
      </c>
      <c r="AQ376" s="73">
        <f t="shared" si="32"/>
        <v>0.56835637480798773</v>
      </c>
      <c r="AR376" s="4">
        <v>3.3201940570042415E-2</v>
      </c>
      <c r="AS376" s="4">
        <v>3.0749242096145449E-2</v>
      </c>
    </row>
    <row r="377" spans="42:45" x14ac:dyDescent="0.3">
      <c r="AP377" s="1">
        <v>371</v>
      </c>
      <c r="AQ377" s="73">
        <f t="shared" si="32"/>
        <v>0.56989247311827962</v>
      </c>
      <c r="AR377" s="4">
        <v>3.3232229988131405E-2</v>
      </c>
      <c r="AS377" s="4">
        <v>3.096759973550807E-2</v>
      </c>
    </row>
    <row r="378" spans="42:45" x14ac:dyDescent="0.3">
      <c r="AP378" s="1">
        <v>372</v>
      </c>
      <c r="AQ378" s="73">
        <f t="shared" si="32"/>
        <v>0.5714285714285714</v>
      </c>
      <c r="AR378" s="4">
        <v>3.3232229988131405E-2</v>
      </c>
      <c r="AS378" s="4">
        <v>3.1657872813107404E-2</v>
      </c>
    </row>
    <row r="379" spans="42:45" x14ac:dyDescent="0.3">
      <c r="AP379" s="1">
        <v>373</v>
      </c>
      <c r="AQ379" s="73">
        <f t="shared" si="32"/>
        <v>0.57296466973886329</v>
      </c>
      <c r="AR379" s="4">
        <v>3.3282575592777926E-2</v>
      </c>
      <c r="AS379" s="4">
        <v>3.182621874210665E-2</v>
      </c>
    </row>
    <row r="380" spans="42:45" x14ac:dyDescent="0.3">
      <c r="AP380" s="1">
        <v>374</v>
      </c>
      <c r="AQ380" s="73">
        <f t="shared" si="32"/>
        <v>0.57450076804915517</v>
      </c>
      <c r="AR380" s="4">
        <v>3.3379694019471488E-2</v>
      </c>
      <c r="AS380" s="4">
        <v>3.2533774469258342E-2</v>
      </c>
    </row>
    <row r="381" spans="42:45" x14ac:dyDescent="0.3">
      <c r="AP381" s="1">
        <v>375</v>
      </c>
      <c r="AQ381" s="73">
        <f t="shared" si="32"/>
        <v>0.57603686635944695</v>
      </c>
      <c r="AR381" s="4">
        <v>3.3522663993763253E-2</v>
      </c>
      <c r="AS381" s="4">
        <v>3.2613447582407931E-2</v>
      </c>
    </row>
    <row r="382" spans="42:45" x14ac:dyDescent="0.3">
      <c r="AP382" s="1">
        <v>376</v>
      </c>
      <c r="AQ382" s="73">
        <f t="shared" si="32"/>
        <v>0.57757296466973884</v>
      </c>
      <c r="AR382" s="4">
        <v>3.371444004321214E-2</v>
      </c>
      <c r="AS382" s="4">
        <v>3.2703390966358367E-2</v>
      </c>
    </row>
    <row r="383" spans="42:45" x14ac:dyDescent="0.3">
      <c r="AP383" s="1">
        <v>377</v>
      </c>
      <c r="AQ383" s="73">
        <f t="shared" si="32"/>
        <v>0.57910906298003073</v>
      </c>
      <c r="AR383" s="4">
        <v>3.3951974667956644E-2</v>
      </c>
      <c r="AS383" s="4">
        <v>3.3171699360811137E-2</v>
      </c>
    </row>
    <row r="384" spans="42:45" x14ac:dyDescent="0.3">
      <c r="AP384" s="1">
        <v>378</v>
      </c>
      <c r="AQ384" s="73">
        <f t="shared" si="32"/>
        <v>0.58064516129032262</v>
      </c>
      <c r="AR384" s="4">
        <v>3.4051558291650727E-2</v>
      </c>
      <c r="AS384" s="4">
        <v>3.3379808086607107E-2</v>
      </c>
    </row>
    <row r="385" spans="42:45" x14ac:dyDescent="0.3">
      <c r="AP385" s="1">
        <v>379</v>
      </c>
      <c r="AQ385" s="73">
        <f t="shared" si="32"/>
        <v>0.5821812596006144</v>
      </c>
      <c r="AR385" s="4">
        <v>3.4263959390862943E-2</v>
      </c>
      <c r="AS385" s="4">
        <v>3.3408006233563797E-2</v>
      </c>
    </row>
    <row r="386" spans="42:45" x14ac:dyDescent="0.3">
      <c r="AP386" s="1">
        <v>380</v>
      </c>
      <c r="AQ386" s="73">
        <f t="shared" si="32"/>
        <v>0.58371735791090629</v>
      </c>
      <c r="AR386" s="4">
        <v>3.433899332929044E-2</v>
      </c>
      <c r="AS386" s="4">
        <v>3.3789724908931007E-2</v>
      </c>
    </row>
    <row r="387" spans="42:45" x14ac:dyDescent="0.3">
      <c r="AP387" s="1">
        <v>381</v>
      </c>
      <c r="AQ387" s="73">
        <f t="shared" si="32"/>
        <v>0.58525345622119818</v>
      </c>
      <c r="AR387" s="4">
        <v>3.435210911846432E-2</v>
      </c>
      <c r="AS387" s="4">
        <v>3.3912324234904832E-2</v>
      </c>
    </row>
    <row r="388" spans="42:45" x14ac:dyDescent="0.3">
      <c r="AP388" s="1">
        <v>382</v>
      </c>
      <c r="AQ388" s="73">
        <f t="shared" si="32"/>
        <v>0.58678955453149007</v>
      </c>
      <c r="AR388" s="4">
        <v>3.5013466717968539E-2</v>
      </c>
      <c r="AS388" s="4">
        <v>3.4253092293054233E-2</v>
      </c>
    </row>
    <row r="389" spans="42:45" x14ac:dyDescent="0.3">
      <c r="AP389" s="1">
        <v>383</v>
      </c>
      <c r="AQ389" s="73">
        <f t="shared" si="32"/>
        <v>0.58832565284178184</v>
      </c>
      <c r="AR389" s="4">
        <v>3.5013466717968539E-2</v>
      </c>
      <c r="AS389" s="4">
        <v>3.435210911846432E-2</v>
      </c>
    </row>
    <row r="390" spans="42:45" x14ac:dyDescent="0.3">
      <c r="AP390" s="1">
        <v>384</v>
      </c>
      <c r="AQ390" s="73">
        <f t="shared" si="32"/>
        <v>0.58986175115207373</v>
      </c>
      <c r="AR390" s="4">
        <v>3.5148101793909099E-2</v>
      </c>
      <c r="AS390" s="4">
        <v>3.4434879200222097E-2</v>
      </c>
    </row>
    <row r="391" spans="42:45" x14ac:dyDescent="0.3">
      <c r="AP391" s="1">
        <v>385</v>
      </c>
      <c r="AQ391" s="73">
        <f t="shared" si="32"/>
        <v>0.59139784946236562</v>
      </c>
      <c r="AR391" s="4">
        <v>3.553299492385787E-2</v>
      </c>
      <c r="AS391" s="4">
        <v>3.4713845329044334E-2</v>
      </c>
    </row>
    <row r="392" spans="42:45" x14ac:dyDescent="0.3">
      <c r="AP392" s="1">
        <v>386</v>
      </c>
      <c r="AQ392" s="73">
        <f t="shared" ref="AQ392:AQ455" si="33">AP392/651</f>
        <v>0.5929339477726574</v>
      </c>
      <c r="AR392" s="4">
        <v>3.6415196254951432E-2</v>
      </c>
      <c r="AS392" s="4">
        <v>3.5625141819832083E-2</v>
      </c>
    </row>
    <row r="393" spans="42:45" x14ac:dyDescent="0.3">
      <c r="AP393" s="1">
        <v>387</v>
      </c>
      <c r="AQ393" s="73">
        <f t="shared" si="33"/>
        <v>0.59447004608294929</v>
      </c>
      <c r="AR393" s="4">
        <v>3.6519142003801214E-2</v>
      </c>
      <c r="AS393" s="4">
        <v>3.5719679806675696E-2</v>
      </c>
    </row>
    <row r="394" spans="42:45" x14ac:dyDescent="0.3">
      <c r="AP394" s="1">
        <v>388</v>
      </c>
      <c r="AQ394" s="73">
        <f t="shared" si="33"/>
        <v>0.59600614439324118</v>
      </c>
      <c r="AR394" s="4">
        <v>3.6858763022550506E-2</v>
      </c>
      <c r="AS394" s="4">
        <v>3.582338239377944E-2</v>
      </c>
    </row>
    <row r="395" spans="42:45" x14ac:dyDescent="0.3">
      <c r="AP395" s="1">
        <v>389</v>
      </c>
      <c r="AQ395" s="73">
        <f t="shared" si="33"/>
        <v>0.59754224270353307</v>
      </c>
      <c r="AR395" s="4">
        <v>3.7315448325531193E-2</v>
      </c>
      <c r="AS395" s="4">
        <v>3.5852053551168599E-2</v>
      </c>
    </row>
    <row r="396" spans="42:45" x14ac:dyDescent="0.3">
      <c r="AP396" s="1">
        <v>390</v>
      </c>
      <c r="AQ396" s="73">
        <f t="shared" si="33"/>
        <v>0.59907834101382484</v>
      </c>
      <c r="AR396" s="4">
        <v>3.7977503062701888E-2</v>
      </c>
      <c r="AS396" s="4">
        <v>3.5980148883374641E-2</v>
      </c>
    </row>
    <row r="397" spans="42:45" x14ac:dyDescent="0.3">
      <c r="AP397" s="1">
        <v>391</v>
      </c>
      <c r="AQ397" s="73">
        <f t="shared" si="33"/>
        <v>0.60061443932411673</v>
      </c>
      <c r="AR397" s="4">
        <v>3.8071065989847719E-2</v>
      </c>
      <c r="AS397" s="4">
        <v>3.6078965282505107E-2</v>
      </c>
    </row>
    <row r="398" spans="42:45" x14ac:dyDescent="0.3">
      <c r="AP398" s="1">
        <v>392</v>
      </c>
      <c r="AQ398" s="73">
        <f t="shared" si="33"/>
        <v>0.60215053763440862</v>
      </c>
      <c r="AR398" s="4">
        <v>3.8475240470252914E-2</v>
      </c>
      <c r="AS398" s="4">
        <v>3.6301972114055996E-2</v>
      </c>
    </row>
    <row r="399" spans="42:45" x14ac:dyDescent="0.3">
      <c r="AP399" s="1">
        <v>393</v>
      </c>
      <c r="AQ399" s="73">
        <f t="shared" si="33"/>
        <v>0.60368663594470051</v>
      </c>
      <c r="AR399" s="4">
        <v>3.8508186779866553E-2</v>
      </c>
      <c r="AS399" s="4">
        <v>3.6523747654107049E-2</v>
      </c>
    </row>
    <row r="400" spans="42:45" x14ac:dyDescent="0.3">
      <c r="AP400" s="1">
        <v>394</v>
      </c>
      <c r="AQ400" s="73">
        <f t="shared" si="33"/>
        <v>0.60522273425499229</v>
      </c>
      <c r="AR400" s="4">
        <v>3.8555525386912808E-2</v>
      </c>
      <c r="AS400" s="4">
        <v>3.7014061207609548E-2</v>
      </c>
    </row>
    <row r="401" spans="42:45" x14ac:dyDescent="0.3">
      <c r="AP401" s="1">
        <v>395</v>
      </c>
      <c r="AQ401" s="73">
        <f t="shared" si="33"/>
        <v>0.60675883256528418</v>
      </c>
      <c r="AR401" s="4">
        <v>3.8709144932320978E-2</v>
      </c>
      <c r="AS401" s="4">
        <v>3.7691585861745425E-2</v>
      </c>
    </row>
    <row r="402" spans="42:45" x14ac:dyDescent="0.3">
      <c r="AP402" s="1">
        <v>396</v>
      </c>
      <c r="AQ402" s="73">
        <f t="shared" si="33"/>
        <v>0.60829493087557607</v>
      </c>
      <c r="AR402" s="4">
        <v>3.8720904938003071E-2</v>
      </c>
      <c r="AS402" s="4">
        <v>3.8047973531844449E-2</v>
      </c>
    </row>
    <row r="403" spans="42:45" x14ac:dyDescent="0.3">
      <c r="AP403" s="1">
        <v>397</v>
      </c>
      <c r="AQ403" s="73">
        <f t="shared" si="33"/>
        <v>0.60983102918586785</v>
      </c>
      <c r="AR403" s="4">
        <v>3.8798498122653367E-2</v>
      </c>
      <c r="AS403" s="4">
        <v>3.8121170864533656E-2</v>
      </c>
    </row>
    <row r="404" spans="42:45" x14ac:dyDescent="0.3">
      <c r="AP404" s="1">
        <v>398</v>
      </c>
      <c r="AQ404" s="73">
        <f t="shared" si="33"/>
        <v>0.61136712749615973</v>
      </c>
      <c r="AR404" s="4">
        <v>3.9086154693091076E-2</v>
      </c>
      <c r="AS404" s="4">
        <v>3.8121170864533697E-2</v>
      </c>
    </row>
    <row r="405" spans="42:45" x14ac:dyDescent="0.3">
      <c r="AP405" s="1">
        <v>399</v>
      </c>
      <c r="AQ405" s="73">
        <f t="shared" si="33"/>
        <v>0.61290322580645162</v>
      </c>
      <c r="AR405" s="4">
        <v>3.9086154693091076E-2</v>
      </c>
      <c r="AS405" s="4">
        <v>3.8130923517743026E-2</v>
      </c>
    </row>
    <row r="406" spans="42:45" x14ac:dyDescent="0.3">
      <c r="AP406" s="1">
        <v>400</v>
      </c>
      <c r="AQ406" s="73">
        <f t="shared" si="33"/>
        <v>0.61443932411674351</v>
      </c>
      <c r="AR406" s="4">
        <v>3.9406583217431616E-2</v>
      </c>
      <c r="AS406" s="4">
        <v>3.8140944683000819E-2</v>
      </c>
    </row>
    <row r="407" spans="42:45" x14ac:dyDescent="0.3">
      <c r="AP407" s="1">
        <v>401</v>
      </c>
      <c r="AQ407" s="73">
        <f t="shared" si="33"/>
        <v>0.61597542242703529</v>
      </c>
      <c r="AR407" s="4">
        <v>3.9517536898904901E-2</v>
      </c>
      <c r="AS407" s="4">
        <v>3.8186157517899728E-2</v>
      </c>
    </row>
    <row r="408" spans="42:45" x14ac:dyDescent="0.3">
      <c r="AP408" s="1">
        <v>402</v>
      </c>
      <c r="AQ408" s="73">
        <f t="shared" si="33"/>
        <v>0.61751152073732718</v>
      </c>
      <c r="AR408" s="4">
        <v>3.9648067713553871E-2</v>
      </c>
      <c r="AS408" s="4">
        <v>3.8186157517899728E-2</v>
      </c>
    </row>
    <row r="409" spans="42:45" x14ac:dyDescent="0.3">
      <c r="AP409" s="1">
        <v>403</v>
      </c>
      <c r="AQ409" s="73">
        <f t="shared" si="33"/>
        <v>0.61904761904761907</v>
      </c>
      <c r="AR409" s="4">
        <v>3.9791141519625539E-2</v>
      </c>
      <c r="AS409" s="4">
        <v>3.8186157517899812E-2</v>
      </c>
    </row>
    <row r="410" spans="42:45" x14ac:dyDescent="0.3">
      <c r="AP410" s="1">
        <v>404</v>
      </c>
      <c r="AQ410" s="73">
        <f t="shared" si="33"/>
        <v>0.62058371735791096</v>
      </c>
      <c r="AR410" s="4">
        <v>3.9825926414347942E-2</v>
      </c>
      <c r="AS410" s="4">
        <v>3.8277977987727627E-2</v>
      </c>
    </row>
    <row r="411" spans="42:45" x14ac:dyDescent="0.3">
      <c r="AP411" s="1">
        <v>405</v>
      </c>
      <c r="AQ411" s="73">
        <f t="shared" si="33"/>
        <v>0.62211981566820274</v>
      </c>
      <c r="AR411" s="4">
        <v>3.9947177286233156E-2</v>
      </c>
      <c r="AS411" s="4">
        <v>3.8277977987727627E-2</v>
      </c>
    </row>
    <row r="412" spans="42:45" x14ac:dyDescent="0.3">
      <c r="AP412" s="1">
        <v>406</v>
      </c>
      <c r="AQ412" s="73">
        <f t="shared" si="33"/>
        <v>0.62365591397849462</v>
      </c>
      <c r="AR412" s="4">
        <v>4.0169823644676722E-2</v>
      </c>
      <c r="AS412" s="4">
        <v>3.9028817789879738E-2</v>
      </c>
    </row>
    <row r="413" spans="42:45" x14ac:dyDescent="0.3">
      <c r="AP413" s="1">
        <v>407</v>
      </c>
      <c r="AQ413" s="73">
        <f t="shared" si="33"/>
        <v>0.62519201228878651</v>
      </c>
      <c r="AR413" s="4">
        <v>4.0362953692115192E-2</v>
      </c>
      <c r="AS413" s="4">
        <v>3.9270991538294692E-2</v>
      </c>
    </row>
    <row r="414" spans="42:45" x14ac:dyDescent="0.3">
      <c r="AP414" s="1">
        <v>408</v>
      </c>
      <c r="AQ414" s="73">
        <f t="shared" si="33"/>
        <v>0.62672811059907829</v>
      </c>
      <c r="AR414" s="4">
        <v>4.0591908770024401E-2</v>
      </c>
      <c r="AS414" s="4">
        <v>3.9404905508644922E-2</v>
      </c>
    </row>
    <row r="415" spans="42:45" x14ac:dyDescent="0.3">
      <c r="AP415" s="1">
        <v>409</v>
      </c>
      <c r="AQ415" s="73">
        <f t="shared" si="33"/>
        <v>0.62826420890937018</v>
      </c>
      <c r="AR415" s="4">
        <v>4.060913705583756E-2</v>
      </c>
      <c r="AS415" s="4">
        <v>3.982300884955748E-2</v>
      </c>
    </row>
    <row r="416" spans="42:45" x14ac:dyDescent="0.3">
      <c r="AP416" s="1">
        <v>410</v>
      </c>
      <c r="AQ416" s="73">
        <f t="shared" si="33"/>
        <v>0.62980030721966207</v>
      </c>
      <c r="AR416" s="4">
        <v>4.0666835059358482E-2</v>
      </c>
      <c r="AS416" s="4">
        <v>4.0745208417102233E-2</v>
      </c>
    </row>
    <row r="417" spans="42:45" x14ac:dyDescent="0.3">
      <c r="AP417" s="1">
        <v>411</v>
      </c>
      <c r="AQ417" s="73">
        <f t="shared" si="33"/>
        <v>0.63133640552995396</v>
      </c>
      <c r="AR417" s="4">
        <v>4.0896236676093128E-2</v>
      </c>
      <c r="AS417" s="4">
        <v>4.0854626822578247E-2</v>
      </c>
    </row>
    <row r="418" spans="42:45" x14ac:dyDescent="0.3">
      <c r="AP418" s="1">
        <v>412</v>
      </c>
      <c r="AQ418" s="73">
        <f t="shared" si="33"/>
        <v>0.63287250384024574</v>
      </c>
      <c r="AR418" s="4">
        <v>4.0905134899912966E-2</v>
      </c>
      <c r="AS418" s="4">
        <v>4.1440659579084452E-2</v>
      </c>
    </row>
    <row r="419" spans="42:45" x14ac:dyDescent="0.3">
      <c r="AP419" s="1">
        <v>413</v>
      </c>
      <c r="AQ419" s="73">
        <f t="shared" si="33"/>
        <v>0.63440860215053763</v>
      </c>
      <c r="AR419" s="4">
        <v>4.0916456607850239E-2</v>
      </c>
      <c r="AS419" s="4">
        <v>4.1581235134913512E-2</v>
      </c>
    </row>
    <row r="420" spans="42:45" x14ac:dyDescent="0.3">
      <c r="AP420" s="1">
        <v>414</v>
      </c>
      <c r="AQ420" s="73">
        <f t="shared" si="33"/>
        <v>0.63594470046082952</v>
      </c>
      <c r="AR420" s="4">
        <v>4.1161309884778619E-2</v>
      </c>
      <c r="AS420" s="4">
        <v>4.1632202922525501E-2</v>
      </c>
    </row>
    <row r="421" spans="42:45" x14ac:dyDescent="0.3">
      <c r="AP421" s="1">
        <v>415</v>
      </c>
      <c r="AQ421" s="73">
        <f t="shared" si="33"/>
        <v>0.6374807987711214</v>
      </c>
      <c r="AR421" s="4">
        <v>4.1728031418753066E-2</v>
      </c>
      <c r="AS421" s="4">
        <v>4.168583785773438E-2</v>
      </c>
    </row>
    <row r="422" spans="42:45" x14ac:dyDescent="0.3">
      <c r="AP422" s="1">
        <v>416</v>
      </c>
      <c r="AQ422" s="73">
        <f t="shared" si="33"/>
        <v>0.63901689708141318</v>
      </c>
      <c r="AR422" s="4">
        <v>4.1746825702193242E-2</v>
      </c>
      <c r="AS422" s="4">
        <v>4.1929780247537317E-2</v>
      </c>
    </row>
    <row r="423" spans="42:45" x14ac:dyDescent="0.3">
      <c r="AP423" s="1">
        <v>417</v>
      </c>
      <c r="AQ423" s="73">
        <f t="shared" si="33"/>
        <v>0.64055299539170507</v>
      </c>
      <c r="AR423" s="4">
        <v>4.1802743305029429E-2</v>
      </c>
      <c r="AS423" s="4">
        <v>4.2173955391058685E-2</v>
      </c>
    </row>
    <row r="424" spans="42:45" x14ac:dyDescent="0.3">
      <c r="AP424" s="1">
        <v>418</v>
      </c>
      <c r="AQ424" s="73">
        <f t="shared" si="33"/>
        <v>0.64208909370199696</v>
      </c>
      <c r="AR424" s="4">
        <v>4.1802743305029429E-2</v>
      </c>
      <c r="AS424" s="4">
        <v>4.2205501998589204E-2</v>
      </c>
    </row>
    <row r="425" spans="42:45" x14ac:dyDescent="0.3">
      <c r="AP425" s="1">
        <v>419</v>
      </c>
      <c r="AQ425" s="73">
        <f t="shared" si="33"/>
        <v>0.64362519201228874</v>
      </c>
      <c r="AR425" s="4">
        <v>4.1929780247537317E-2</v>
      </c>
      <c r="AS425" s="4">
        <v>4.2735042735042736E-2</v>
      </c>
    </row>
    <row r="426" spans="42:45" x14ac:dyDescent="0.3">
      <c r="AP426" s="1">
        <v>420</v>
      </c>
      <c r="AQ426" s="73">
        <f t="shared" si="33"/>
        <v>0.64516129032258063</v>
      </c>
      <c r="AR426" s="4">
        <v>4.2123738481790192E-2</v>
      </c>
      <c r="AS426" s="4">
        <v>4.3066163614613004E-2</v>
      </c>
    </row>
    <row r="427" spans="42:45" x14ac:dyDescent="0.3">
      <c r="AP427" s="1">
        <v>421</v>
      </c>
      <c r="AQ427" s="73">
        <f t="shared" si="33"/>
        <v>0.64669738863287252</v>
      </c>
      <c r="AR427" s="4">
        <v>4.218822438572091E-2</v>
      </c>
      <c r="AS427" s="4">
        <v>4.3066163614613004E-2</v>
      </c>
    </row>
    <row r="428" spans="42:45" x14ac:dyDescent="0.3">
      <c r="AP428" s="1">
        <v>422</v>
      </c>
      <c r="AQ428" s="73">
        <f t="shared" si="33"/>
        <v>0.64823348694316441</v>
      </c>
      <c r="AR428" s="4">
        <v>4.2218949435444283E-2</v>
      </c>
      <c r="AS428" s="4">
        <v>4.3066163614613004E-2</v>
      </c>
    </row>
    <row r="429" spans="42:45" x14ac:dyDescent="0.3">
      <c r="AP429" s="1">
        <v>423</v>
      </c>
      <c r="AQ429" s="73">
        <f t="shared" si="33"/>
        <v>0.64976958525345618</v>
      </c>
      <c r="AR429" s="4">
        <v>4.2448894451397629E-2</v>
      </c>
      <c r="AS429" s="4">
        <v>4.3165467625899318E-2</v>
      </c>
    </row>
    <row r="430" spans="42:45" x14ac:dyDescent="0.3">
      <c r="AP430" s="1">
        <v>424</v>
      </c>
      <c r="AQ430" s="73">
        <f t="shared" si="33"/>
        <v>0.65130568356374807</v>
      </c>
      <c r="AR430" s="4">
        <v>4.2651831247102458E-2</v>
      </c>
      <c r="AS430" s="4">
        <v>4.3192725435716152E-2</v>
      </c>
    </row>
    <row r="431" spans="42:45" x14ac:dyDescent="0.3">
      <c r="AP431" s="1">
        <v>425</v>
      </c>
      <c r="AQ431" s="73">
        <f t="shared" si="33"/>
        <v>0.65284178187403996</v>
      </c>
      <c r="AR431" s="4">
        <v>4.269163624821453E-2</v>
      </c>
      <c r="AS431" s="4">
        <v>4.3226684819605135E-2</v>
      </c>
    </row>
    <row r="432" spans="42:45" x14ac:dyDescent="0.3">
      <c r="AP432" s="1">
        <v>426</v>
      </c>
      <c r="AQ432" s="73">
        <f t="shared" si="33"/>
        <v>0.65437788018433185</v>
      </c>
      <c r="AR432" s="4">
        <v>4.298919701525785E-2</v>
      </c>
      <c r="AS432" s="4">
        <v>4.3381142722783893E-2</v>
      </c>
    </row>
    <row r="433" spans="42:45" x14ac:dyDescent="0.3">
      <c r="AP433" s="1">
        <v>427</v>
      </c>
      <c r="AQ433" s="73">
        <f t="shared" si="33"/>
        <v>0.65591397849462363</v>
      </c>
      <c r="AR433" s="4">
        <v>4.3122774627456215E-2</v>
      </c>
      <c r="AS433" s="4">
        <v>4.3425814234016855E-2</v>
      </c>
    </row>
    <row r="434" spans="42:45" x14ac:dyDescent="0.3">
      <c r="AP434" s="1">
        <v>428</v>
      </c>
      <c r="AQ434" s="73">
        <f t="shared" si="33"/>
        <v>0.65745007680491552</v>
      </c>
      <c r="AR434" s="4">
        <v>4.3516100957354219E-2</v>
      </c>
      <c r="AS434" s="4">
        <v>4.3425814234016855E-2</v>
      </c>
    </row>
    <row r="435" spans="42:45" x14ac:dyDescent="0.3">
      <c r="AP435" s="1">
        <v>429</v>
      </c>
      <c r="AQ435" s="73">
        <f t="shared" si="33"/>
        <v>0.65898617511520741</v>
      </c>
      <c r="AR435" s="4">
        <v>4.3661274347969709E-2</v>
      </c>
      <c r="AS435" s="4">
        <v>4.3542887120748407E-2</v>
      </c>
    </row>
    <row r="436" spans="42:45" x14ac:dyDescent="0.3">
      <c r="AP436" s="1">
        <v>430</v>
      </c>
      <c r="AQ436" s="73">
        <f t="shared" si="33"/>
        <v>0.66052227342549918</v>
      </c>
      <c r="AR436" s="4">
        <v>4.4278685922869349E-2</v>
      </c>
      <c r="AS436" s="4">
        <v>4.3648995619996946E-2</v>
      </c>
    </row>
    <row r="437" spans="42:45" x14ac:dyDescent="0.3">
      <c r="AP437" s="1">
        <v>431</v>
      </c>
      <c r="AQ437" s="73">
        <f t="shared" si="33"/>
        <v>0.66205837173579107</v>
      </c>
      <c r="AR437" s="4">
        <v>4.4292401872524347E-2</v>
      </c>
      <c r="AS437" s="4">
        <v>4.3968963084881234E-2</v>
      </c>
    </row>
    <row r="438" spans="42:45" x14ac:dyDescent="0.3">
      <c r="AP438" s="1">
        <v>432</v>
      </c>
      <c r="AQ438" s="73">
        <f t="shared" si="33"/>
        <v>0.66359447004608296</v>
      </c>
      <c r="AR438" s="4">
        <v>4.4386422976501305E-2</v>
      </c>
      <c r="AS438" s="4">
        <v>4.398638078586542E-2</v>
      </c>
    </row>
    <row r="439" spans="42:45" x14ac:dyDescent="0.3">
      <c r="AP439" s="1">
        <v>433</v>
      </c>
      <c r="AQ439" s="73">
        <f t="shared" si="33"/>
        <v>0.66513056835637485</v>
      </c>
      <c r="AR439" s="4">
        <v>4.4412777579859848E-2</v>
      </c>
      <c r="AS439" s="4">
        <v>4.398638078586542E-2</v>
      </c>
    </row>
    <row r="440" spans="42:45" x14ac:dyDescent="0.3">
      <c r="AP440" s="1">
        <v>434</v>
      </c>
      <c r="AQ440" s="73">
        <f t="shared" si="33"/>
        <v>0.66666666666666663</v>
      </c>
      <c r="AR440" s="4">
        <v>4.4632550981146685E-2</v>
      </c>
      <c r="AS440" s="4">
        <v>4.409596568824551E-2</v>
      </c>
    </row>
    <row r="441" spans="42:45" x14ac:dyDescent="0.3">
      <c r="AP441" s="1">
        <v>435</v>
      </c>
      <c r="AQ441" s="73">
        <f t="shared" si="33"/>
        <v>0.66820276497695852</v>
      </c>
      <c r="AR441" s="4">
        <v>4.5068582625734856E-2</v>
      </c>
      <c r="AS441" s="4">
        <v>4.4451734601820753E-2</v>
      </c>
    </row>
    <row r="442" spans="42:45" x14ac:dyDescent="0.3">
      <c r="AP442" s="1">
        <v>436</v>
      </c>
      <c r="AQ442" s="73">
        <f t="shared" si="33"/>
        <v>0.66973886328725041</v>
      </c>
      <c r="AR442" s="4">
        <v>4.531198415318595E-2</v>
      </c>
      <c r="AS442" s="4">
        <v>4.445567062389498E-2</v>
      </c>
    </row>
    <row r="443" spans="42:45" x14ac:dyDescent="0.3">
      <c r="AP443" s="1">
        <v>437</v>
      </c>
      <c r="AQ443" s="73">
        <f t="shared" si="33"/>
        <v>0.6712749615975423</v>
      </c>
      <c r="AR443" s="4">
        <v>4.5417716960749054E-2</v>
      </c>
      <c r="AS443" s="4">
        <v>4.4743222393652221E-2</v>
      </c>
    </row>
    <row r="444" spans="42:45" x14ac:dyDescent="0.3">
      <c r="AP444" s="1">
        <v>438</v>
      </c>
      <c r="AQ444" s="73">
        <f t="shared" si="33"/>
        <v>0.67281105990783407</v>
      </c>
      <c r="AR444" s="4">
        <v>4.5780313002778926E-2</v>
      </c>
      <c r="AS444" s="4">
        <v>4.4776119402985114E-2</v>
      </c>
    </row>
    <row r="445" spans="42:45" x14ac:dyDescent="0.3">
      <c r="AP445" s="1">
        <v>439</v>
      </c>
      <c r="AQ445" s="73">
        <f t="shared" si="33"/>
        <v>0.67434715821812596</v>
      </c>
      <c r="AR445" s="4">
        <v>4.5967519955959227E-2</v>
      </c>
      <c r="AS445" s="4">
        <v>4.4861805954236077E-2</v>
      </c>
    </row>
    <row r="446" spans="42:45" x14ac:dyDescent="0.3">
      <c r="AP446" s="1">
        <v>440</v>
      </c>
      <c r="AQ446" s="73">
        <f t="shared" si="33"/>
        <v>0.67588325652841785</v>
      </c>
      <c r="AR446" s="4">
        <v>4.6266162371360636E-2</v>
      </c>
      <c r="AS446" s="4">
        <v>4.521643231320651E-2</v>
      </c>
    </row>
    <row r="447" spans="42:45" x14ac:dyDescent="0.3">
      <c r="AP447" s="1">
        <v>441</v>
      </c>
      <c r="AQ447" s="73">
        <f t="shared" si="33"/>
        <v>0.67741935483870963</v>
      </c>
      <c r="AR447" s="4">
        <v>4.6334566021318274E-2</v>
      </c>
      <c r="AS447" s="4">
        <v>4.5291597446882881E-2</v>
      </c>
    </row>
    <row r="448" spans="42:45" x14ac:dyDescent="0.3">
      <c r="AP448" s="1">
        <v>442</v>
      </c>
      <c r="AQ448" s="73">
        <f t="shared" si="33"/>
        <v>0.67895545314900152</v>
      </c>
      <c r="AR448" s="4">
        <v>4.6511627906976674E-2</v>
      </c>
      <c r="AS448" s="4">
        <v>4.5291597446882881E-2</v>
      </c>
    </row>
    <row r="449" spans="42:45" x14ac:dyDescent="0.3">
      <c r="AP449" s="1">
        <v>443</v>
      </c>
      <c r="AQ449" s="73">
        <f t="shared" si="33"/>
        <v>0.68049155145929341</v>
      </c>
      <c r="AR449" s="4">
        <v>4.6511627906976799E-2</v>
      </c>
      <c r="AS449" s="4">
        <v>4.5492142266335814E-2</v>
      </c>
    </row>
    <row r="450" spans="42:45" x14ac:dyDescent="0.3">
      <c r="AP450" s="1">
        <v>444</v>
      </c>
      <c r="AQ450" s="73">
        <f t="shared" si="33"/>
        <v>0.6820276497695853</v>
      </c>
      <c r="AR450" s="4">
        <v>4.6556367833782315E-2</v>
      </c>
      <c r="AS450" s="4">
        <v>4.5633899468176399E-2</v>
      </c>
    </row>
    <row r="451" spans="42:45" x14ac:dyDescent="0.3">
      <c r="AP451" s="1">
        <v>445</v>
      </c>
      <c r="AQ451" s="73">
        <f t="shared" si="33"/>
        <v>0.68356374807987708</v>
      </c>
      <c r="AR451" s="4">
        <v>4.6659260434851572E-2</v>
      </c>
      <c r="AS451" s="4">
        <v>4.5633899468176399E-2</v>
      </c>
    </row>
    <row r="452" spans="42:45" x14ac:dyDescent="0.3">
      <c r="AP452" s="1">
        <v>446</v>
      </c>
      <c r="AQ452" s="73">
        <f t="shared" si="33"/>
        <v>0.68509984639016897</v>
      </c>
      <c r="AR452" s="4">
        <v>4.6701502286087562E-2</v>
      </c>
      <c r="AS452" s="4">
        <v>4.5670789724072312E-2</v>
      </c>
    </row>
    <row r="453" spans="42:45" x14ac:dyDescent="0.3">
      <c r="AP453" s="1">
        <v>447</v>
      </c>
      <c r="AQ453" s="73">
        <f t="shared" si="33"/>
        <v>0.68663594470046085</v>
      </c>
      <c r="AR453" s="4">
        <v>4.6787170726330922E-2</v>
      </c>
      <c r="AS453" s="4">
        <v>4.5670789724072312E-2</v>
      </c>
    </row>
    <row r="454" spans="42:45" x14ac:dyDescent="0.3">
      <c r="AP454" s="1">
        <v>448</v>
      </c>
      <c r="AQ454" s="73">
        <f t="shared" si="33"/>
        <v>0.68817204301075274</v>
      </c>
      <c r="AR454" s="4">
        <v>4.698156100025265E-2</v>
      </c>
      <c r="AS454" s="4">
        <v>4.5732424171173264E-2</v>
      </c>
    </row>
    <row r="455" spans="42:45" x14ac:dyDescent="0.3">
      <c r="AP455" s="1">
        <v>449</v>
      </c>
      <c r="AQ455" s="73">
        <f t="shared" si="33"/>
        <v>0.68970814132104452</v>
      </c>
      <c r="AR455" s="4">
        <v>4.714574720731806E-2</v>
      </c>
      <c r="AS455" s="4">
        <v>4.5732424171173264E-2</v>
      </c>
    </row>
    <row r="456" spans="42:45" x14ac:dyDescent="0.3">
      <c r="AP456" s="1">
        <v>450</v>
      </c>
      <c r="AQ456" s="73">
        <f t="shared" ref="AQ456:AQ519" si="34">AP456/651</f>
        <v>0.69124423963133641</v>
      </c>
      <c r="AR456" s="4">
        <v>4.7343793008532857E-2</v>
      </c>
      <c r="AS456" s="4">
        <v>4.5767852219465124E-2</v>
      </c>
    </row>
    <row r="457" spans="42:45" x14ac:dyDescent="0.3">
      <c r="AP457" s="1">
        <v>451</v>
      </c>
      <c r="AQ457" s="73">
        <f t="shared" si="34"/>
        <v>0.6927803379416283</v>
      </c>
      <c r="AR457" s="4">
        <v>4.7375371409706254E-2</v>
      </c>
      <c r="AS457" s="4">
        <v>4.5907319185794646E-2</v>
      </c>
    </row>
    <row r="458" spans="42:45" x14ac:dyDescent="0.3">
      <c r="AP458" s="1">
        <v>452</v>
      </c>
      <c r="AQ458" s="73">
        <f t="shared" si="34"/>
        <v>0.69431643625192008</v>
      </c>
      <c r="AR458" s="4">
        <v>4.7867711053089644E-2</v>
      </c>
      <c r="AS458" s="4">
        <v>4.6747032299622668E-2</v>
      </c>
    </row>
    <row r="459" spans="42:45" x14ac:dyDescent="0.3">
      <c r="AP459" s="1">
        <v>453</v>
      </c>
      <c r="AQ459" s="73">
        <f t="shared" si="34"/>
        <v>0.69585253456221197</v>
      </c>
      <c r="AR459" s="4">
        <v>4.7974257715372171E-2</v>
      </c>
      <c r="AS459" s="4">
        <v>4.6864829681058852E-2</v>
      </c>
    </row>
    <row r="460" spans="42:45" x14ac:dyDescent="0.3">
      <c r="AP460" s="1">
        <v>454</v>
      </c>
      <c r="AQ460" s="73">
        <f t="shared" si="34"/>
        <v>0.69738863287250386</v>
      </c>
      <c r="AR460" s="4">
        <v>4.7975299845624007E-2</v>
      </c>
      <c r="AS460" s="4">
        <v>4.698156100025265E-2</v>
      </c>
    </row>
    <row r="461" spans="42:45" x14ac:dyDescent="0.3">
      <c r="AP461" s="1">
        <v>455</v>
      </c>
      <c r="AQ461" s="73">
        <f t="shared" si="34"/>
        <v>0.69892473118279574</v>
      </c>
      <c r="AR461" s="4">
        <v>4.8058647841433579E-2</v>
      </c>
      <c r="AS461" s="4">
        <v>4.698156100025265E-2</v>
      </c>
    </row>
    <row r="462" spans="42:45" x14ac:dyDescent="0.3">
      <c r="AP462" s="1">
        <v>456</v>
      </c>
      <c r="AQ462" s="73">
        <f t="shared" si="34"/>
        <v>0.70046082949308752</v>
      </c>
      <c r="AR462" s="4">
        <v>4.8246310109506391E-2</v>
      </c>
      <c r="AS462" s="4">
        <v>4.7040307773017355E-2</v>
      </c>
    </row>
    <row r="463" spans="42:45" x14ac:dyDescent="0.3">
      <c r="AP463" s="1">
        <v>457</v>
      </c>
      <c r="AQ463" s="73">
        <f t="shared" si="34"/>
        <v>0.70199692780337941</v>
      </c>
      <c r="AR463" s="4">
        <v>4.8334421946440276E-2</v>
      </c>
      <c r="AS463" s="4">
        <v>4.707538317172353E-2</v>
      </c>
    </row>
    <row r="464" spans="42:45" x14ac:dyDescent="0.3">
      <c r="AP464" s="1">
        <v>458</v>
      </c>
      <c r="AQ464" s="73">
        <f t="shared" si="34"/>
        <v>0.7035330261136713</v>
      </c>
      <c r="AR464" s="4">
        <v>4.8465124461254207E-2</v>
      </c>
      <c r="AS464" s="4">
        <v>4.8072758770030248E-2</v>
      </c>
    </row>
    <row r="465" spans="42:45" x14ac:dyDescent="0.3">
      <c r="AP465" s="1">
        <v>459</v>
      </c>
      <c r="AQ465" s="73">
        <f t="shared" si="34"/>
        <v>0.70506912442396308</v>
      </c>
      <c r="AR465" s="4">
        <v>4.8715970461809817E-2</v>
      </c>
      <c r="AS465" s="4">
        <v>4.8142376773558641E-2</v>
      </c>
    </row>
    <row r="466" spans="42:45" x14ac:dyDescent="0.3">
      <c r="AP466" s="1">
        <v>460</v>
      </c>
      <c r="AQ466" s="73">
        <f t="shared" si="34"/>
        <v>0.70660522273425497</v>
      </c>
      <c r="AR466" s="4">
        <v>4.9114600735048475E-2</v>
      </c>
      <c r="AS466" s="4">
        <v>4.8319911135795549E-2</v>
      </c>
    </row>
    <row r="467" spans="42:45" x14ac:dyDescent="0.3">
      <c r="AP467" s="1">
        <v>461</v>
      </c>
      <c r="AQ467" s="73">
        <f t="shared" si="34"/>
        <v>0.70814132104454686</v>
      </c>
      <c r="AR467" s="4">
        <v>4.9243788260713045E-2</v>
      </c>
      <c r="AS467" s="4">
        <v>4.949126994096216E-2</v>
      </c>
    </row>
    <row r="468" spans="42:45" x14ac:dyDescent="0.3">
      <c r="AP468" s="1">
        <v>462</v>
      </c>
      <c r="AQ468" s="73">
        <f t="shared" si="34"/>
        <v>0.70967741935483875</v>
      </c>
      <c r="AR468" s="4">
        <v>4.9416236763507974E-2</v>
      </c>
      <c r="AS468" s="4">
        <v>5.0108360149733994E-2</v>
      </c>
    </row>
    <row r="469" spans="42:45" x14ac:dyDescent="0.3">
      <c r="AP469" s="1">
        <v>463</v>
      </c>
      <c r="AQ469" s="73">
        <f t="shared" si="34"/>
        <v>0.71121351766513052</v>
      </c>
      <c r="AR469" s="4">
        <v>4.9436887523767667E-2</v>
      </c>
      <c r="AS469" s="4">
        <v>5.0427900984632332E-2</v>
      </c>
    </row>
    <row r="470" spans="42:45" x14ac:dyDescent="0.3">
      <c r="AP470" s="1">
        <v>464</v>
      </c>
      <c r="AQ470" s="73">
        <f t="shared" si="34"/>
        <v>0.71274961597542241</v>
      </c>
      <c r="AR470" s="4">
        <v>4.9582719685812467E-2</v>
      </c>
      <c r="AS470" s="4">
        <v>5.0434987067952006E-2</v>
      </c>
    </row>
    <row r="471" spans="42:45" x14ac:dyDescent="0.3">
      <c r="AP471" s="1">
        <v>465</v>
      </c>
      <c r="AQ471" s="73">
        <f t="shared" si="34"/>
        <v>0.7142857142857143</v>
      </c>
      <c r="AR471" s="4">
        <v>4.9597563628453363E-2</v>
      </c>
      <c r="AS471" s="4">
        <v>5.044555203141516E-2</v>
      </c>
    </row>
    <row r="472" spans="42:45" x14ac:dyDescent="0.3">
      <c r="AP472" s="1">
        <v>466</v>
      </c>
      <c r="AQ472" s="73">
        <f t="shared" si="34"/>
        <v>0.71582181259600619</v>
      </c>
      <c r="AR472" s="4">
        <v>4.960835509138381E-2</v>
      </c>
      <c r="AS472" s="4">
        <v>5.0452907373137186E-2</v>
      </c>
    </row>
    <row r="473" spans="42:45" x14ac:dyDescent="0.3">
      <c r="AP473" s="1">
        <v>467</v>
      </c>
      <c r="AQ473" s="73">
        <f t="shared" si="34"/>
        <v>0.71735791090629797</v>
      </c>
      <c r="AR473" s="4">
        <v>4.960835509138381E-2</v>
      </c>
      <c r="AS473" s="4">
        <v>5.0454921422663307E-2</v>
      </c>
    </row>
    <row r="474" spans="42:45" x14ac:dyDescent="0.3">
      <c r="AP474" s="1">
        <v>468</v>
      </c>
      <c r="AQ474" s="73">
        <f t="shared" si="34"/>
        <v>0.71889400921658986</v>
      </c>
      <c r="AR474" s="4">
        <v>4.9756560978506087E-2</v>
      </c>
      <c r="AS474" s="4">
        <v>5.0601316088041755E-2</v>
      </c>
    </row>
    <row r="475" spans="42:45" x14ac:dyDescent="0.3">
      <c r="AP475" s="1">
        <v>469</v>
      </c>
      <c r="AQ475" s="73">
        <f t="shared" si="34"/>
        <v>0.72043010752688175</v>
      </c>
      <c r="AR475" s="4">
        <v>5.0069541029207229E-2</v>
      </c>
      <c r="AS475" s="4">
        <v>5.0780579859324111E-2</v>
      </c>
    </row>
    <row r="476" spans="42:45" x14ac:dyDescent="0.3">
      <c r="AP476" s="1">
        <v>470</v>
      </c>
      <c r="AQ476" s="73">
        <f t="shared" si="34"/>
        <v>0.72196620583717352</v>
      </c>
      <c r="AR476" s="4">
        <v>5.026411356883468E-2</v>
      </c>
      <c r="AS476" s="4">
        <v>5.0780579859324111E-2</v>
      </c>
    </row>
    <row r="477" spans="42:45" x14ac:dyDescent="0.3">
      <c r="AP477" s="1">
        <v>471</v>
      </c>
      <c r="AQ477" s="73">
        <f t="shared" si="34"/>
        <v>0.72350230414746541</v>
      </c>
      <c r="AR477" s="4">
        <v>5.0271172298706764E-2</v>
      </c>
      <c r="AS477" s="4">
        <v>5.0960011549011044E-2</v>
      </c>
    </row>
    <row r="478" spans="42:45" x14ac:dyDescent="0.3">
      <c r="AP478" s="1">
        <v>472</v>
      </c>
      <c r="AQ478" s="73">
        <f t="shared" si="34"/>
        <v>0.7250384024577573</v>
      </c>
      <c r="AR478" s="4">
        <v>5.0626884621488615E-2</v>
      </c>
      <c r="AS478" s="4">
        <v>5.0985298717547742E-2</v>
      </c>
    </row>
    <row r="479" spans="42:45" x14ac:dyDescent="0.3">
      <c r="AP479" s="1">
        <v>473</v>
      </c>
      <c r="AQ479" s="73">
        <f t="shared" si="34"/>
        <v>0.72657450076804919</v>
      </c>
      <c r="AR479" s="4">
        <v>5.1365909965371388E-2</v>
      </c>
      <c r="AS479" s="4">
        <v>5.1096917522910235E-2</v>
      </c>
    </row>
    <row r="480" spans="42:45" x14ac:dyDescent="0.3">
      <c r="AP480" s="1">
        <v>474</v>
      </c>
      <c r="AQ480" s="73">
        <f t="shared" si="34"/>
        <v>0.72811059907834097</v>
      </c>
      <c r="AR480" s="4">
        <v>5.1719481454807391E-2</v>
      </c>
      <c r="AS480" s="4">
        <v>5.1096917522910235E-2</v>
      </c>
    </row>
    <row r="481" spans="42:45" x14ac:dyDescent="0.3">
      <c r="AP481" s="1">
        <v>475</v>
      </c>
      <c r="AQ481" s="73">
        <f t="shared" si="34"/>
        <v>0.72964669738863286</v>
      </c>
      <c r="AR481" s="4">
        <v>5.2030456852791881E-2</v>
      </c>
      <c r="AS481" s="4">
        <v>5.1426901723969957E-2</v>
      </c>
    </row>
    <row r="482" spans="42:45" x14ac:dyDescent="0.3">
      <c r="AP482" s="1">
        <v>476</v>
      </c>
      <c r="AQ482" s="73">
        <f t="shared" si="34"/>
        <v>0.73118279569892475</v>
      </c>
      <c r="AR482" s="4">
        <v>5.2033341752967983E-2</v>
      </c>
      <c r="AS482" s="4">
        <v>5.1467631684760727E-2</v>
      </c>
    </row>
    <row r="483" spans="42:45" x14ac:dyDescent="0.3">
      <c r="AP483" s="1">
        <v>477</v>
      </c>
      <c r="AQ483" s="73">
        <f t="shared" si="34"/>
        <v>0.73271889400921664</v>
      </c>
      <c r="AR483" s="4">
        <v>5.2362147140558653E-2</v>
      </c>
      <c r="AS483" s="4">
        <v>5.1833018945296523E-2</v>
      </c>
    </row>
    <row r="484" spans="42:45" x14ac:dyDescent="0.3">
      <c r="AP484" s="1">
        <v>478</v>
      </c>
      <c r="AQ484" s="73">
        <f t="shared" si="34"/>
        <v>0.73425499231950841</v>
      </c>
      <c r="AR484" s="4">
        <v>5.2725329533309558E-2</v>
      </c>
      <c r="AS484" s="4">
        <v>5.1849261169887167E-2</v>
      </c>
    </row>
    <row r="485" spans="42:45" x14ac:dyDescent="0.3">
      <c r="AP485" s="1">
        <v>479</v>
      </c>
      <c r="AQ485" s="73">
        <f t="shared" si="34"/>
        <v>0.7357910906298003</v>
      </c>
      <c r="AR485" s="4">
        <v>5.2851182197496523E-2</v>
      </c>
      <c r="AS485" s="4">
        <v>5.2003517146087141E-2</v>
      </c>
    </row>
    <row r="486" spans="42:45" x14ac:dyDescent="0.3">
      <c r="AP486" s="1">
        <v>480</v>
      </c>
      <c r="AQ486" s="73">
        <f t="shared" si="34"/>
        <v>0.73732718894009219</v>
      </c>
      <c r="AR486" s="4">
        <v>5.2860561235588452E-2</v>
      </c>
      <c r="AS486" s="4">
        <v>5.2331113225499527E-2</v>
      </c>
    </row>
    <row r="487" spans="42:45" x14ac:dyDescent="0.3">
      <c r="AP487" s="1">
        <v>481</v>
      </c>
      <c r="AQ487" s="73">
        <f t="shared" si="34"/>
        <v>0.73886328725038397</v>
      </c>
      <c r="AR487" s="4">
        <v>5.3019145802650956E-2</v>
      </c>
      <c r="AS487" s="4">
        <v>5.2457571082212939E-2</v>
      </c>
    </row>
    <row r="488" spans="42:45" x14ac:dyDescent="0.3">
      <c r="AP488" s="1">
        <v>482</v>
      </c>
      <c r="AQ488" s="73">
        <f t="shared" si="34"/>
        <v>0.74039938556067586</v>
      </c>
      <c r="AR488" s="4">
        <v>5.3152855727963105E-2</v>
      </c>
      <c r="AS488" s="4">
        <v>5.2457571082212939E-2</v>
      </c>
    </row>
    <row r="489" spans="42:45" x14ac:dyDescent="0.3">
      <c r="AP489" s="1">
        <v>483</v>
      </c>
      <c r="AQ489" s="73">
        <f t="shared" si="34"/>
        <v>0.74193548387096775</v>
      </c>
      <c r="AR489" s="4">
        <v>5.3510063819342167E-2</v>
      </c>
      <c r="AS489" s="4">
        <v>5.2723616332954401E-2</v>
      </c>
    </row>
    <row r="490" spans="42:45" x14ac:dyDescent="0.3">
      <c r="AP490" s="1">
        <v>484</v>
      </c>
      <c r="AQ490" s="73">
        <f t="shared" si="34"/>
        <v>0.74347158218125964</v>
      </c>
      <c r="AR490" s="4">
        <v>5.3778395920259618E-2</v>
      </c>
      <c r="AS490" s="4">
        <v>5.3259640748649639E-2</v>
      </c>
    </row>
    <row r="491" spans="42:45" x14ac:dyDescent="0.3">
      <c r="AP491" s="1">
        <v>485</v>
      </c>
      <c r="AQ491" s="73">
        <f t="shared" si="34"/>
        <v>0.74500768049155142</v>
      </c>
      <c r="AR491" s="4">
        <v>5.3778395920259618E-2</v>
      </c>
      <c r="AS491" s="4">
        <v>5.3847264327991848E-2</v>
      </c>
    </row>
    <row r="492" spans="42:45" x14ac:dyDescent="0.3">
      <c r="AP492" s="1">
        <v>486</v>
      </c>
      <c r="AQ492" s="73">
        <f t="shared" si="34"/>
        <v>0.74654377880184331</v>
      </c>
      <c r="AR492" s="4">
        <v>5.3934010152284266E-2</v>
      </c>
      <c r="AS492" s="4">
        <v>5.3883375707373123E-2</v>
      </c>
    </row>
    <row r="493" spans="42:45" x14ac:dyDescent="0.3">
      <c r="AP493" s="1">
        <v>487</v>
      </c>
      <c r="AQ493" s="73">
        <f t="shared" si="34"/>
        <v>0.74807987711213519</v>
      </c>
      <c r="AR493" s="4">
        <v>5.3948227104633484E-2</v>
      </c>
      <c r="AS493" s="4">
        <v>5.3887702549930881E-2</v>
      </c>
    </row>
    <row r="494" spans="42:45" x14ac:dyDescent="0.3">
      <c r="AP494" s="1">
        <v>488</v>
      </c>
      <c r="AQ494" s="73">
        <f t="shared" si="34"/>
        <v>0.74961597542242708</v>
      </c>
      <c r="AR494" s="4">
        <v>5.3951284029538242E-2</v>
      </c>
      <c r="AS494" s="4">
        <v>5.4458667823823005E-2</v>
      </c>
    </row>
    <row r="495" spans="42:45" x14ac:dyDescent="0.3">
      <c r="AP495" s="1">
        <v>489</v>
      </c>
      <c r="AQ495" s="73">
        <f t="shared" si="34"/>
        <v>0.75115207373271886</v>
      </c>
      <c r="AR495" s="4">
        <v>5.4443053817271637E-2</v>
      </c>
      <c r="AS495" s="4">
        <v>5.4559232129325647E-2</v>
      </c>
    </row>
    <row r="496" spans="42:45" x14ac:dyDescent="0.3">
      <c r="AP496" s="1">
        <v>490</v>
      </c>
      <c r="AQ496" s="73">
        <f t="shared" si="34"/>
        <v>0.75268817204301075</v>
      </c>
      <c r="AR496" s="4">
        <v>5.4645300684191614E-2</v>
      </c>
      <c r="AS496" s="4">
        <v>5.4895214263371947E-2</v>
      </c>
    </row>
    <row r="497" spans="42:45" x14ac:dyDescent="0.3">
      <c r="AP497" s="1">
        <v>491</v>
      </c>
      <c r="AQ497" s="73">
        <f t="shared" si="34"/>
        <v>0.75422427035330264</v>
      </c>
      <c r="AR497" s="4">
        <v>5.4830287206266322E-2</v>
      </c>
      <c r="AS497" s="4">
        <v>5.4895214263371947E-2</v>
      </c>
    </row>
    <row r="498" spans="42:45" x14ac:dyDescent="0.3">
      <c r="AP498" s="1">
        <v>492</v>
      </c>
      <c r="AQ498" s="73">
        <f t="shared" si="34"/>
        <v>0.75576036866359442</v>
      </c>
      <c r="AR498" s="4">
        <v>5.4846592451805558E-2</v>
      </c>
      <c r="AS498" s="4">
        <v>5.5139550714771911E-2</v>
      </c>
    </row>
    <row r="499" spans="42:45" x14ac:dyDescent="0.3">
      <c r="AP499" s="1">
        <v>493</v>
      </c>
      <c r="AQ499" s="73">
        <f t="shared" si="34"/>
        <v>0.75729646697388631</v>
      </c>
      <c r="AR499" s="4">
        <v>5.521624298448341E-2</v>
      </c>
      <c r="AS499" s="4">
        <v>5.5290890717482249E-2</v>
      </c>
    </row>
    <row r="500" spans="42:45" x14ac:dyDescent="0.3">
      <c r="AP500" s="1">
        <v>494</v>
      </c>
      <c r="AQ500" s="73">
        <f t="shared" si="34"/>
        <v>0.7588325652841782</v>
      </c>
      <c r="AR500" s="4">
        <v>5.5525386912842756E-2</v>
      </c>
      <c r="AS500" s="4">
        <v>5.5290890717482249E-2</v>
      </c>
    </row>
    <row r="501" spans="42:45" x14ac:dyDescent="0.3">
      <c r="AP501" s="1">
        <v>495</v>
      </c>
      <c r="AQ501" s="73">
        <f t="shared" si="34"/>
        <v>0.76036866359447008</v>
      </c>
      <c r="AR501" s="4">
        <v>5.5563978168586985E-2</v>
      </c>
      <c r="AS501" s="4">
        <v>5.5362185591383693E-2</v>
      </c>
    </row>
    <row r="502" spans="42:45" x14ac:dyDescent="0.3">
      <c r="AP502" s="1">
        <v>496</v>
      </c>
      <c r="AQ502" s="73">
        <f t="shared" si="34"/>
        <v>0.76190476190476186</v>
      </c>
      <c r="AR502" s="4">
        <v>5.5941595566892342E-2</v>
      </c>
      <c r="AS502" s="4">
        <v>5.5725370326828096E-2</v>
      </c>
    </row>
    <row r="503" spans="42:45" x14ac:dyDescent="0.3">
      <c r="AP503" s="1">
        <v>497</v>
      </c>
      <c r="AQ503" s="73">
        <f t="shared" si="34"/>
        <v>0.76344086021505375</v>
      </c>
      <c r="AR503" s="4">
        <v>5.6472081218274114E-2</v>
      </c>
      <c r="AS503" s="4">
        <v>5.5927260250471823E-2</v>
      </c>
    </row>
    <row r="504" spans="42:45" x14ac:dyDescent="0.3">
      <c r="AP504" s="1">
        <v>498</v>
      </c>
      <c r="AQ504" s="73">
        <f t="shared" si="34"/>
        <v>0.76497695852534564</v>
      </c>
      <c r="AR504" s="4">
        <v>5.6821180402849773E-2</v>
      </c>
      <c r="AS504" s="4">
        <v>5.6486935508231348E-2</v>
      </c>
    </row>
    <row r="505" spans="42:45" x14ac:dyDescent="0.3">
      <c r="AP505" s="1">
        <v>499</v>
      </c>
      <c r="AQ505" s="73">
        <f t="shared" si="34"/>
        <v>0.76651305683563753</v>
      </c>
      <c r="AR505" s="4">
        <v>5.7106598984771571E-2</v>
      </c>
      <c r="AS505" s="4">
        <v>5.667564195179612E-2</v>
      </c>
    </row>
    <row r="506" spans="42:45" x14ac:dyDescent="0.3">
      <c r="AP506" s="1">
        <v>500</v>
      </c>
      <c r="AQ506" s="73">
        <f t="shared" si="34"/>
        <v>0.76804915514592931</v>
      </c>
      <c r="AR506" s="4">
        <v>5.7137360523278273E-2</v>
      </c>
      <c r="AS506" s="4">
        <v>5.6841388699795742E-2</v>
      </c>
    </row>
    <row r="507" spans="42:45" x14ac:dyDescent="0.3">
      <c r="AP507" s="1">
        <v>501</v>
      </c>
      <c r="AQ507" s="73">
        <f t="shared" si="34"/>
        <v>0.7695852534562212</v>
      </c>
      <c r="AR507" s="4">
        <v>5.748135146994289E-2</v>
      </c>
      <c r="AS507" s="4">
        <v>5.7095392148290597E-2</v>
      </c>
    </row>
    <row r="508" spans="42:45" x14ac:dyDescent="0.3">
      <c r="AP508" s="1">
        <v>502</v>
      </c>
      <c r="AQ508" s="73">
        <f t="shared" si="34"/>
        <v>0.77112135176651309</v>
      </c>
      <c r="AR508" s="4">
        <v>5.7487250811312007E-2</v>
      </c>
      <c r="AS508" s="4">
        <v>5.717535153019019E-2</v>
      </c>
    </row>
    <row r="509" spans="42:45" x14ac:dyDescent="0.3">
      <c r="AP509" s="1">
        <v>503</v>
      </c>
      <c r="AQ509" s="73">
        <f t="shared" si="34"/>
        <v>0.77265745007680486</v>
      </c>
      <c r="AR509" s="4">
        <v>5.7768608157435286E-2</v>
      </c>
      <c r="AS509" s="4">
        <v>5.796974731135783E-2</v>
      </c>
    </row>
    <row r="510" spans="42:45" x14ac:dyDescent="0.3">
      <c r="AP510" s="1">
        <v>504</v>
      </c>
      <c r="AQ510" s="73">
        <f t="shared" si="34"/>
        <v>0.77419354838709675</v>
      </c>
      <c r="AR510" s="4">
        <v>5.8093450146015906E-2</v>
      </c>
      <c r="AS510" s="4">
        <v>5.8039433490696964E-2</v>
      </c>
    </row>
    <row r="511" spans="42:45" x14ac:dyDescent="0.3">
      <c r="AP511" s="1">
        <v>505</v>
      </c>
      <c r="AQ511" s="73">
        <f t="shared" si="34"/>
        <v>0.77572964669738864</v>
      </c>
      <c r="AR511" s="4">
        <v>5.8140557656785913E-2</v>
      </c>
      <c r="AS511" s="4">
        <v>5.8039961941008564E-2</v>
      </c>
    </row>
    <row r="512" spans="42:45" x14ac:dyDescent="0.3">
      <c r="AP512" s="1">
        <v>506</v>
      </c>
      <c r="AQ512" s="73">
        <f t="shared" si="34"/>
        <v>0.77726574500768053</v>
      </c>
      <c r="AR512" s="4">
        <v>5.8635511958558414E-2</v>
      </c>
      <c r="AS512" s="4">
        <v>5.8178143496463046E-2</v>
      </c>
    </row>
    <row r="513" spans="42:45" x14ac:dyDescent="0.3">
      <c r="AP513" s="1">
        <v>507</v>
      </c>
      <c r="AQ513" s="73">
        <f t="shared" si="34"/>
        <v>0.77880184331797231</v>
      </c>
      <c r="AR513" s="4">
        <v>5.9010152284263963E-2</v>
      </c>
      <c r="AS513" s="4">
        <v>5.8209263854425097E-2</v>
      </c>
    </row>
    <row r="514" spans="42:45" x14ac:dyDescent="0.3">
      <c r="AP514" s="1">
        <v>508</v>
      </c>
      <c r="AQ514" s="73">
        <f t="shared" si="34"/>
        <v>0.7803379416282642</v>
      </c>
      <c r="AR514" s="4">
        <v>5.9020142492743344E-2</v>
      </c>
      <c r="AS514" s="4">
        <v>5.8798003905402525E-2</v>
      </c>
    </row>
    <row r="515" spans="42:45" x14ac:dyDescent="0.3">
      <c r="AP515" s="1">
        <v>509</v>
      </c>
      <c r="AQ515" s="73">
        <f t="shared" si="34"/>
        <v>0.78187403993855609</v>
      </c>
      <c r="AR515" s="4">
        <v>5.918189730200174E-2</v>
      </c>
      <c r="AS515" s="4">
        <v>5.8798003905402525E-2</v>
      </c>
    </row>
    <row r="516" spans="42:45" x14ac:dyDescent="0.3">
      <c r="AP516" s="1">
        <v>510</v>
      </c>
      <c r="AQ516" s="73">
        <f t="shared" si="34"/>
        <v>0.78341013824884798</v>
      </c>
      <c r="AR516" s="4">
        <v>5.9343017497524013E-2</v>
      </c>
      <c r="AS516" s="4">
        <v>5.8805129809196159E-2</v>
      </c>
    </row>
    <row r="517" spans="42:45" x14ac:dyDescent="0.3">
      <c r="AP517" s="1">
        <v>511</v>
      </c>
      <c r="AQ517" s="73">
        <f t="shared" si="34"/>
        <v>0.78494623655913975</v>
      </c>
      <c r="AR517" s="4">
        <v>5.9598153679065943E-2</v>
      </c>
      <c r="AS517" s="4">
        <v>5.8805129809196159E-2</v>
      </c>
    </row>
    <row r="518" spans="42:45" x14ac:dyDescent="0.3">
      <c r="AP518" s="1">
        <v>512</v>
      </c>
      <c r="AQ518" s="73">
        <f t="shared" si="34"/>
        <v>0.78648233486943164</v>
      </c>
      <c r="AR518" s="4">
        <v>5.9737683235974927E-2</v>
      </c>
      <c r="AS518" s="4">
        <v>5.8912196960180852E-2</v>
      </c>
    </row>
    <row r="519" spans="42:45" x14ac:dyDescent="0.3">
      <c r="AP519" s="1">
        <v>513</v>
      </c>
      <c r="AQ519" s="73">
        <f t="shared" si="34"/>
        <v>0.78801843317972353</v>
      </c>
      <c r="AR519" s="4">
        <v>5.9891998036327936E-2</v>
      </c>
      <c r="AS519" s="4">
        <v>5.8991436726926735E-2</v>
      </c>
    </row>
    <row r="520" spans="42:45" x14ac:dyDescent="0.3">
      <c r="AP520" s="1">
        <v>514</v>
      </c>
      <c r="AQ520" s="73">
        <f t="shared" ref="AQ520:AQ583" si="35">AP520/651</f>
        <v>0.78955453149001531</v>
      </c>
      <c r="AR520" s="4">
        <v>5.9899727328700768E-2</v>
      </c>
      <c r="AS520" s="4">
        <v>5.9358380511236958E-2</v>
      </c>
    </row>
    <row r="521" spans="42:45" x14ac:dyDescent="0.3">
      <c r="AP521" s="1">
        <v>515</v>
      </c>
      <c r="AQ521" s="73">
        <f t="shared" si="35"/>
        <v>0.7910906298003072</v>
      </c>
      <c r="AR521" s="4">
        <v>6.0023085802231722E-2</v>
      </c>
      <c r="AS521" s="4">
        <v>5.9509449135504593E-2</v>
      </c>
    </row>
    <row r="522" spans="42:45" x14ac:dyDescent="0.3">
      <c r="AP522" s="1">
        <v>516</v>
      </c>
      <c r="AQ522" s="73">
        <f t="shared" si="35"/>
        <v>0.79262672811059909</v>
      </c>
      <c r="AR522" s="4">
        <v>6.0444127775798571E-2</v>
      </c>
      <c r="AS522" s="4">
        <v>5.961101288204098E-2</v>
      </c>
    </row>
    <row r="523" spans="42:45" x14ac:dyDescent="0.3">
      <c r="AP523" s="1">
        <v>517</v>
      </c>
      <c r="AQ523" s="73">
        <f t="shared" si="35"/>
        <v>0.79416282642089098</v>
      </c>
      <c r="AR523" s="4">
        <v>6.0564311694037309E-2</v>
      </c>
      <c r="AS523" s="4">
        <v>6.0171919770773664E-2</v>
      </c>
    </row>
    <row r="524" spans="42:45" x14ac:dyDescent="0.3">
      <c r="AP524" s="1">
        <v>518</v>
      </c>
      <c r="AQ524" s="73">
        <f t="shared" si="35"/>
        <v>0.79569892473118276</v>
      </c>
      <c r="AR524" s="4">
        <v>6.0808553291012389E-2</v>
      </c>
      <c r="AS524" s="4">
        <v>6.024506466984339E-2</v>
      </c>
    </row>
    <row r="525" spans="42:45" x14ac:dyDescent="0.3">
      <c r="AP525" s="1">
        <v>519</v>
      </c>
      <c r="AQ525" s="73">
        <f t="shared" si="35"/>
        <v>0.79723502304147464</v>
      </c>
      <c r="AR525" s="4">
        <v>6.1137925990931624E-2</v>
      </c>
      <c r="AS525" s="4">
        <v>6.024506466984339E-2</v>
      </c>
    </row>
    <row r="526" spans="42:45" x14ac:dyDescent="0.3">
      <c r="AP526" s="1">
        <v>520</v>
      </c>
      <c r="AQ526" s="73">
        <f t="shared" si="35"/>
        <v>0.79877112135176653</v>
      </c>
      <c r="AR526" s="4">
        <v>6.1255439799551691E-2</v>
      </c>
      <c r="AS526" s="4">
        <v>6.0616011033033393E-2</v>
      </c>
    </row>
    <row r="527" spans="42:45" x14ac:dyDescent="0.3">
      <c r="AP527" s="1">
        <v>521</v>
      </c>
      <c r="AQ527" s="73">
        <f t="shared" si="35"/>
        <v>0.80030721966205842</v>
      </c>
      <c r="AR527" s="4">
        <v>6.1365408174629717E-2</v>
      </c>
      <c r="AS527" s="4">
        <v>6.0796382364024591E-2</v>
      </c>
    </row>
    <row r="528" spans="42:45" x14ac:dyDescent="0.3">
      <c r="AP528" s="1">
        <v>522</v>
      </c>
      <c r="AQ528" s="73">
        <f t="shared" si="35"/>
        <v>0.8018433179723502</v>
      </c>
      <c r="AR528" s="4">
        <v>6.1397779229261963E-2</v>
      </c>
      <c r="AS528" s="4">
        <v>6.0873958070219815E-2</v>
      </c>
    </row>
    <row r="529" spans="42:45" x14ac:dyDescent="0.3">
      <c r="AP529" s="1">
        <v>523</v>
      </c>
      <c r="AQ529" s="73">
        <f t="shared" si="35"/>
        <v>0.80337941628264209</v>
      </c>
      <c r="AR529" s="4">
        <v>6.1561888187948687E-2</v>
      </c>
      <c r="AS529" s="4">
        <v>6.2084802755679527E-2</v>
      </c>
    </row>
    <row r="530" spans="42:45" x14ac:dyDescent="0.3">
      <c r="AP530" s="1">
        <v>524</v>
      </c>
      <c r="AQ530" s="73">
        <f t="shared" si="35"/>
        <v>0.80491551459293398</v>
      </c>
      <c r="AR530" s="4">
        <v>6.2136903258398643E-2</v>
      </c>
      <c r="AS530" s="4">
        <v>6.2140839583130374E-2</v>
      </c>
    </row>
    <row r="531" spans="42:45" x14ac:dyDescent="0.3">
      <c r="AP531" s="1">
        <v>525</v>
      </c>
      <c r="AQ531" s="73">
        <f t="shared" si="35"/>
        <v>0.80645161290322576</v>
      </c>
      <c r="AR531" s="4">
        <v>6.2479117941864379E-2</v>
      </c>
      <c r="AS531" s="4">
        <v>6.2376019396076732E-2</v>
      </c>
    </row>
    <row r="532" spans="42:45" x14ac:dyDescent="0.3">
      <c r="AP532" s="1">
        <v>526</v>
      </c>
      <c r="AQ532" s="73">
        <f t="shared" si="35"/>
        <v>0.80798771121351765</v>
      </c>
      <c r="AR532" s="4">
        <v>6.2663185378590072E-2</v>
      </c>
      <c r="AS532" s="4">
        <v>6.2528318985047543E-2</v>
      </c>
    </row>
    <row r="533" spans="42:45" x14ac:dyDescent="0.3">
      <c r="AP533" s="1">
        <v>527</v>
      </c>
      <c r="AQ533" s="73">
        <f t="shared" si="35"/>
        <v>0.80952380952380953</v>
      </c>
      <c r="AR533" s="4">
        <v>6.2837506136475207E-2</v>
      </c>
      <c r="AS533" s="4">
        <v>6.2680567767868331E-2</v>
      </c>
    </row>
    <row r="534" spans="42:45" x14ac:dyDescent="0.3">
      <c r="AP534" s="1">
        <v>528</v>
      </c>
      <c r="AQ534" s="73">
        <f t="shared" si="35"/>
        <v>0.81105990783410142</v>
      </c>
      <c r="AR534" s="4">
        <v>6.3057114559260566E-2</v>
      </c>
      <c r="AS534" s="4">
        <v>6.2797335870599436E-2</v>
      </c>
    </row>
    <row r="535" spans="42:45" x14ac:dyDescent="0.3">
      <c r="AP535" s="1">
        <v>529</v>
      </c>
      <c r="AQ535" s="73">
        <f t="shared" si="35"/>
        <v>0.8125960061443932</v>
      </c>
      <c r="AR535" s="4">
        <v>6.3308302044221998E-2</v>
      </c>
      <c r="AS535" s="4">
        <v>6.3648740639891038E-2</v>
      </c>
    </row>
    <row r="536" spans="42:45" x14ac:dyDescent="0.3">
      <c r="AP536" s="1">
        <v>530</v>
      </c>
      <c r="AQ536" s="73">
        <f t="shared" si="35"/>
        <v>0.81413210445468509</v>
      </c>
      <c r="AR536" s="4">
        <v>6.3328424153166418E-2</v>
      </c>
      <c r="AS536" s="4">
        <v>6.3954855396190891E-2</v>
      </c>
    </row>
    <row r="537" spans="42:45" x14ac:dyDescent="0.3">
      <c r="AP537" s="1">
        <v>531</v>
      </c>
      <c r="AQ537" s="73">
        <f t="shared" si="35"/>
        <v>0.81566820276497698</v>
      </c>
      <c r="AR537" s="4">
        <v>6.4116806856054559E-2</v>
      </c>
      <c r="AS537" s="4">
        <v>6.4222174007376925E-2</v>
      </c>
    </row>
    <row r="538" spans="42:45" x14ac:dyDescent="0.3">
      <c r="AP538" s="1">
        <v>532</v>
      </c>
      <c r="AQ538" s="73">
        <f t="shared" si="35"/>
        <v>0.81720430107526887</v>
      </c>
      <c r="AR538" s="4">
        <v>6.4116806856054559E-2</v>
      </c>
      <c r="AS538" s="4">
        <v>6.450506090238467E-2</v>
      </c>
    </row>
    <row r="539" spans="42:45" x14ac:dyDescent="0.3">
      <c r="AP539" s="1">
        <v>533</v>
      </c>
      <c r="AQ539" s="73">
        <f t="shared" si="35"/>
        <v>0.81874039938556065</v>
      </c>
      <c r="AR539" s="4">
        <v>6.4794500511920358E-2</v>
      </c>
      <c r="AS539" s="4">
        <v>6.5060994682514889E-2</v>
      </c>
    </row>
    <row r="540" spans="42:45" x14ac:dyDescent="0.3">
      <c r="AP540" s="1">
        <v>534</v>
      </c>
      <c r="AQ540" s="73">
        <f t="shared" si="35"/>
        <v>0.82027649769585254</v>
      </c>
      <c r="AR540" s="4">
        <v>6.5368567454798326E-2</v>
      </c>
      <c r="AS540" s="4">
        <v>6.5062822635628667E-2</v>
      </c>
    </row>
    <row r="541" spans="42:45" x14ac:dyDescent="0.3">
      <c r="AP541" s="1">
        <v>535</v>
      </c>
      <c r="AQ541" s="73">
        <f t="shared" si="35"/>
        <v>0.82181259600614442</v>
      </c>
      <c r="AR541" s="4">
        <v>6.578791117444481E-2</v>
      </c>
      <c r="AS541" s="4">
        <v>6.544665012406943E-2</v>
      </c>
    </row>
    <row r="542" spans="42:45" x14ac:dyDescent="0.3">
      <c r="AP542" s="1">
        <v>536</v>
      </c>
      <c r="AQ542" s="73">
        <f t="shared" si="35"/>
        <v>0.8233486943164362</v>
      </c>
      <c r="AR542" s="4">
        <v>6.587102729790327E-2</v>
      </c>
      <c r="AS542" s="4">
        <v>6.544665012406943E-2</v>
      </c>
    </row>
    <row r="543" spans="42:45" x14ac:dyDescent="0.3">
      <c r="AP543" s="1">
        <v>537</v>
      </c>
      <c r="AQ543" s="73">
        <f t="shared" si="35"/>
        <v>0.82488479262672809</v>
      </c>
      <c r="AR543" s="4">
        <v>6.6798703637018411E-2</v>
      </c>
      <c r="AS543" s="4">
        <v>6.6118088638660241E-2</v>
      </c>
    </row>
    <row r="544" spans="42:45" x14ac:dyDescent="0.3">
      <c r="AP544" s="1">
        <v>538</v>
      </c>
      <c r="AQ544" s="73">
        <f t="shared" si="35"/>
        <v>0.82642089093701998</v>
      </c>
      <c r="AR544" s="4">
        <v>6.7258883248730958E-2</v>
      </c>
      <c r="AS544" s="4">
        <v>6.6210963677791154E-2</v>
      </c>
    </row>
    <row r="545" spans="42:45" x14ac:dyDescent="0.3">
      <c r="AP545" s="1">
        <v>539</v>
      </c>
      <c r="AQ545" s="73">
        <f t="shared" si="35"/>
        <v>0.82795698924731187</v>
      </c>
      <c r="AR545" s="4">
        <v>6.8604521661654996E-2</v>
      </c>
      <c r="AS545" s="4">
        <v>6.6210963677791154E-2</v>
      </c>
    </row>
    <row r="546" spans="42:45" x14ac:dyDescent="0.3">
      <c r="AP546" s="1">
        <v>540</v>
      </c>
      <c r="AQ546" s="73">
        <f t="shared" si="35"/>
        <v>0.82949308755760365</v>
      </c>
      <c r="AR546" s="4">
        <v>6.9175549271263889E-2</v>
      </c>
      <c r="AS546" s="4">
        <v>6.6881115132019803E-2</v>
      </c>
    </row>
    <row r="547" spans="42:45" x14ac:dyDescent="0.3">
      <c r="AP547" s="1">
        <v>541</v>
      </c>
      <c r="AQ547" s="73">
        <f t="shared" si="35"/>
        <v>0.83102918586789554</v>
      </c>
      <c r="AR547" s="4">
        <v>6.9710358370152187E-2</v>
      </c>
      <c r="AS547" s="4">
        <v>6.788626845933439E-2</v>
      </c>
    </row>
    <row r="548" spans="42:45" x14ac:dyDescent="0.3">
      <c r="AP548" s="1">
        <v>542</v>
      </c>
      <c r="AQ548" s="73">
        <f t="shared" si="35"/>
        <v>0.83256528417818743</v>
      </c>
      <c r="AR548" s="4">
        <v>6.9780070594623919E-2</v>
      </c>
      <c r="AS548" s="4">
        <v>6.8372135824054436E-2</v>
      </c>
    </row>
    <row r="549" spans="42:45" x14ac:dyDescent="0.3">
      <c r="AP549" s="1">
        <v>543</v>
      </c>
      <c r="AQ549" s="73">
        <f t="shared" si="35"/>
        <v>0.83410138248847931</v>
      </c>
      <c r="AR549" s="4">
        <v>7.045886505566111E-2</v>
      </c>
      <c r="AS549" s="4">
        <v>6.8899186849698299E-2</v>
      </c>
    </row>
    <row r="550" spans="42:45" x14ac:dyDescent="0.3">
      <c r="AP550" s="1">
        <v>544</v>
      </c>
      <c r="AQ550" s="73">
        <f t="shared" si="35"/>
        <v>0.83563748079877109</v>
      </c>
      <c r="AR550" s="4">
        <v>7.0537940862130361E-2</v>
      </c>
      <c r="AS550" s="4">
        <v>6.8981166326299068E-2</v>
      </c>
    </row>
    <row r="551" spans="42:45" x14ac:dyDescent="0.3">
      <c r="AP551" s="1">
        <v>545</v>
      </c>
      <c r="AQ551" s="73">
        <f t="shared" si="35"/>
        <v>0.83717357910906298</v>
      </c>
      <c r="AR551" s="4">
        <v>7.0604078491727687E-2</v>
      </c>
      <c r="AS551" s="4">
        <v>6.9754618141714922E-2</v>
      </c>
    </row>
    <row r="552" spans="42:45" x14ac:dyDescent="0.3">
      <c r="AP552" s="1">
        <v>546</v>
      </c>
      <c r="AQ552" s="73">
        <f t="shared" si="35"/>
        <v>0.83870967741935487</v>
      </c>
      <c r="AR552" s="4">
        <v>7.0740434902284585E-2</v>
      </c>
      <c r="AS552" s="4">
        <v>7.0231872403163087E-2</v>
      </c>
    </row>
    <row r="553" spans="42:45" x14ac:dyDescent="0.3">
      <c r="AP553" s="1">
        <v>547</v>
      </c>
      <c r="AQ553" s="73">
        <f t="shared" si="35"/>
        <v>0.84024577572964665</v>
      </c>
      <c r="AR553" s="4">
        <v>7.0740434902284585E-2</v>
      </c>
      <c r="AS553" s="4">
        <v>7.0420879379261669E-2</v>
      </c>
    </row>
    <row r="554" spans="42:45" x14ac:dyDescent="0.3">
      <c r="AP554" s="1">
        <v>548</v>
      </c>
      <c r="AQ554" s="73">
        <f t="shared" si="35"/>
        <v>0.84178187403993854</v>
      </c>
      <c r="AR554" s="4">
        <v>7.2438546878398985E-2</v>
      </c>
      <c r="AS554" s="4">
        <v>7.0535962232713065E-2</v>
      </c>
    </row>
    <row r="555" spans="42:45" x14ac:dyDescent="0.3">
      <c r="AP555" s="1">
        <v>549</v>
      </c>
      <c r="AQ555" s="73">
        <f t="shared" si="35"/>
        <v>0.84331797235023043</v>
      </c>
      <c r="AR555" s="4">
        <v>7.2653707450083468E-2</v>
      </c>
      <c r="AS555" s="4">
        <v>7.117078100187664E-2</v>
      </c>
    </row>
    <row r="556" spans="42:45" x14ac:dyDescent="0.3">
      <c r="AP556" s="1">
        <v>550</v>
      </c>
      <c r="AQ556" s="73">
        <f t="shared" si="35"/>
        <v>0.84485407066052232</v>
      </c>
      <c r="AR556" s="4">
        <v>7.3503409952008145E-2</v>
      </c>
      <c r="AS556" s="4">
        <v>7.1360608943862994E-2</v>
      </c>
    </row>
    <row r="557" spans="42:45" x14ac:dyDescent="0.3">
      <c r="AP557" s="1">
        <v>551</v>
      </c>
      <c r="AQ557" s="73">
        <f t="shared" si="35"/>
        <v>0.84639016897081409</v>
      </c>
      <c r="AR557" s="4">
        <v>7.3738005840634183E-2</v>
      </c>
      <c r="AS557" s="4">
        <v>7.1780390096539012E-2</v>
      </c>
    </row>
    <row r="558" spans="42:45" x14ac:dyDescent="0.3">
      <c r="AP558" s="1">
        <v>552</v>
      </c>
      <c r="AQ558" s="73">
        <f t="shared" si="35"/>
        <v>0.84792626728110598</v>
      </c>
      <c r="AR558" s="4">
        <v>7.3756822316555448E-2</v>
      </c>
      <c r="AS558" s="4">
        <v>7.1880783091458025E-2</v>
      </c>
    </row>
    <row r="559" spans="42:45" x14ac:dyDescent="0.3">
      <c r="AP559" s="1">
        <v>553</v>
      </c>
      <c r="AQ559" s="73">
        <f t="shared" si="35"/>
        <v>0.84946236559139787</v>
      </c>
      <c r="AR559" s="4">
        <v>7.4113147830673937E-2</v>
      </c>
      <c r="AS559" s="4">
        <v>7.2312083729781165E-2</v>
      </c>
    </row>
    <row r="560" spans="42:45" x14ac:dyDescent="0.3">
      <c r="AP560" s="1">
        <v>554</v>
      </c>
      <c r="AQ560" s="73">
        <f t="shared" si="35"/>
        <v>0.85099846390168976</v>
      </c>
      <c r="AR560" s="4">
        <v>7.4613878616489035E-2</v>
      </c>
      <c r="AS560" s="4">
        <v>7.2336586566062538E-2</v>
      </c>
    </row>
    <row r="561" spans="42:45" x14ac:dyDescent="0.3">
      <c r="AP561" s="1">
        <v>555</v>
      </c>
      <c r="AQ561" s="73">
        <f t="shared" si="35"/>
        <v>0.85253456221198154</v>
      </c>
      <c r="AR561" s="4">
        <v>7.6031525266573946E-2</v>
      </c>
      <c r="AS561" s="4">
        <v>7.2723153602174864E-2</v>
      </c>
    </row>
    <row r="562" spans="42:45" x14ac:dyDescent="0.3">
      <c r="AP562" s="1">
        <v>556</v>
      </c>
      <c r="AQ562" s="73">
        <f t="shared" si="35"/>
        <v>0.85407066052227343</v>
      </c>
      <c r="AR562" s="4">
        <v>7.7080311222471387E-2</v>
      </c>
      <c r="AS562" s="4">
        <v>7.2880825774163313E-2</v>
      </c>
    </row>
    <row r="563" spans="42:45" x14ac:dyDescent="0.3">
      <c r="AP563" s="1">
        <v>557</v>
      </c>
      <c r="AQ563" s="73">
        <f t="shared" si="35"/>
        <v>0.85560675883256532</v>
      </c>
      <c r="AR563" s="4">
        <v>7.7226853883282071E-2</v>
      </c>
      <c r="AS563" s="4">
        <v>7.3478326536776883E-2</v>
      </c>
    </row>
    <row r="564" spans="42:45" x14ac:dyDescent="0.3">
      <c r="AP564" s="1">
        <v>558</v>
      </c>
      <c r="AQ564" s="73">
        <f t="shared" si="35"/>
        <v>0.8571428571428571</v>
      </c>
      <c r="AR564" s="4">
        <v>7.729224551654465E-2</v>
      </c>
      <c r="AS564" s="4">
        <v>7.3985680190930839E-2</v>
      </c>
    </row>
    <row r="565" spans="42:45" x14ac:dyDescent="0.3">
      <c r="AP565" s="1">
        <v>559</v>
      </c>
      <c r="AQ565" s="73">
        <f t="shared" si="35"/>
        <v>0.85867895545314898</v>
      </c>
      <c r="AR565" s="4">
        <v>7.8305033353547562E-2</v>
      </c>
      <c r="AS565" s="4">
        <v>7.4407302817363866E-2</v>
      </c>
    </row>
    <row r="566" spans="42:45" x14ac:dyDescent="0.3">
      <c r="AP566" s="1">
        <v>560</v>
      </c>
      <c r="AQ566" s="73">
        <f t="shared" si="35"/>
        <v>0.86021505376344087</v>
      </c>
      <c r="AR566" s="4">
        <v>7.8952857738840268E-2</v>
      </c>
      <c r="AS566" s="4">
        <v>7.4735666907466969E-2</v>
      </c>
    </row>
    <row r="567" spans="42:45" x14ac:dyDescent="0.3">
      <c r="AP567" s="1">
        <v>561</v>
      </c>
      <c r="AQ567" s="73">
        <f t="shared" si="35"/>
        <v>0.86175115207373276</v>
      </c>
      <c r="AR567" s="4">
        <v>7.8952857738840268E-2</v>
      </c>
      <c r="AS567" s="4">
        <v>7.4779846975602637E-2</v>
      </c>
    </row>
    <row r="568" spans="42:45" x14ac:dyDescent="0.3">
      <c r="AP568" s="1">
        <v>562</v>
      </c>
      <c r="AQ568" s="73">
        <f t="shared" si="35"/>
        <v>0.86328725038402454</v>
      </c>
      <c r="AR568" s="4">
        <v>7.9025680590763855E-2</v>
      </c>
      <c r="AS568" s="4">
        <v>7.5123442276040411E-2</v>
      </c>
    </row>
    <row r="569" spans="42:45" x14ac:dyDescent="0.3">
      <c r="AP569" s="1">
        <v>563</v>
      </c>
      <c r="AQ569" s="73">
        <f t="shared" si="35"/>
        <v>0.86482334869431643</v>
      </c>
      <c r="AR569" s="4">
        <v>7.9184764450384262E-2</v>
      </c>
      <c r="AS569" s="4">
        <v>7.5226775101657845E-2</v>
      </c>
    </row>
    <row r="570" spans="42:45" x14ac:dyDescent="0.3">
      <c r="AP570" s="1">
        <v>564</v>
      </c>
      <c r="AQ570" s="73">
        <f t="shared" si="35"/>
        <v>0.86635944700460832</v>
      </c>
      <c r="AR570" s="4">
        <v>7.9193778765275308E-2</v>
      </c>
      <c r="AS570" s="4">
        <v>7.5273764608447549E-2</v>
      </c>
    </row>
    <row r="571" spans="42:45" x14ac:dyDescent="0.3">
      <c r="AP571" s="1">
        <v>565</v>
      </c>
      <c r="AQ571" s="73">
        <f t="shared" si="35"/>
        <v>0.86789554531490021</v>
      </c>
      <c r="AR571" s="4">
        <v>7.9949238578680207E-2</v>
      </c>
      <c r="AS571" s="4">
        <v>7.6095947063688996E-2</v>
      </c>
    </row>
    <row r="572" spans="42:45" x14ac:dyDescent="0.3">
      <c r="AP572" s="1">
        <v>566</v>
      </c>
      <c r="AQ572" s="73">
        <f t="shared" si="35"/>
        <v>0.86943164362519199</v>
      </c>
      <c r="AR572" s="4">
        <v>8.0152113500073063E-2</v>
      </c>
      <c r="AS572" s="4">
        <v>7.6121431807883971E-2</v>
      </c>
    </row>
    <row r="573" spans="42:45" x14ac:dyDescent="0.3">
      <c r="AP573" s="1">
        <v>567</v>
      </c>
      <c r="AQ573" s="73">
        <f t="shared" si="35"/>
        <v>0.87096774193548387</v>
      </c>
      <c r="AR573" s="4">
        <v>8.0579138872043626E-2</v>
      </c>
      <c r="AS573" s="4">
        <v>7.6377487357982499E-2</v>
      </c>
    </row>
    <row r="574" spans="42:45" x14ac:dyDescent="0.3">
      <c r="AP574" s="1">
        <v>568</v>
      </c>
      <c r="AQ574" s="73">
        <f t="shared" si="35"/>
        <v>0.87250384024577576</v>
      </c>
      <c r="AR574" s="4">
        <v>8.0855329101236245E-2</v>
      </c>
      <c r="AS574" s="4">
        <v>7.6696165191740412E-2</v>
      </c>
    </row>
    <row r="575" spans="42:45" x14ac:dyDescent="0.3">
      <c r="AP575" s="1">
        <v>569</v>
      </c>
      <c r="AQ575" s="73">
        <f t="shared" si="35"/>
        <v>0.87403993855606754</v>
      </c>
      <c r="AR575" s="4">
        <v>8.3232261976955699E-2</v>
      </c>
      <c r="AS575" s="4">
        <v>7.6923076923076927E-2</v>
      </c>
    </row>
    <row r="576" spans="42:45" x14ac:dyDescent="0.3">
      <c r="AP576" s="1">
        <v>570</v>
      </c>
      <c r="AQ576" s="73">
        <f t="shared" si="35"/>
        <v>0.87557603686635943</v>
      </c>
      <c r="AR576" s="4">
        <v>8.3344322827377096E-2</v>
      </c>
      <c r="AS576" s="4">
        <v>7.7263444520081645E-2</v>
      </c>
    </row>
    <row r="577" spans="42:45" x14ac:dyDescent="0.3">
      <c r="AP577" s="1">
        <v>571</v>
      </c>
      <c r="AQ577" s="73">
        <f t="shared" si="35"/>
        <v>0.87711213517665132</v>
      </c>
      <c r="AR577" s="4">
        <v>8.3449235048678724E-2</v>
      </c>
      <c r="AS577" s="4">
        <v>7.7574307536578582E-2</v>
      </c>
    </row>
    <row r="578" spans="42:45" x14ac:dyDescent="0.3">
      <c r="AP578" s="1">
        <v>572</v>
      </c>
      <c r="AQ578" s="73">
        <f t="shared" si="35"/>
        <v>0.87864823348694321</v>
      </c>
      <c r="AR578" s="4">
        <v>8.360052250326562E-2</v>
      </c>
      <c r="AS578" s="4">
        <v>7.7724749196454612E-2</v>
      </c>
    </row>
    <row r="579" spans="42:45" x14ac:dyDescent="0.3">
      <c r="AP579" s="1">
        <v>573</v>
      </c>
      <c r="AQ579" s="73">
        <f t="shared" si="35"/>
        <v>0.88018433179723499</v>
      </c>
      <c r="AR579" s="4">
        <v>8.3954927789239769E-2</v>
      </c>
      <c r="AS579" s="4">
        <v>7.8229541945445236E-2</v>
      </c>
    </row>
    <row r="580" spans="42:45" x14ac:dyDescent="0.3">
      <c r="AP580" s="1">
        <v>574</v>
      </c>
      <c r="AQ580" s="73">
        <f t="shared" si="35"/>
        <v>0.88172043010752688</v>
      </c>
      <c r="AR580" s="4">
        <v>8.4258654474199904E-2</v>
      </c>
      <c r="AS580" s="4">
        <v>7.8325016272510359E-2</v>
      </c>
    </row>
    <row r="581" spans="42:45" x14ac:dyDescent="0.3">
      <c r="AP581" s="1">
        <v>575</v>
      </c>
      <c r="AQ581" s="73">
        <f t="shared" si="35"/>
        <v>0.88325652841781876</v>
      </c>
      <c r="AR581" s="4">
        <v>8.4369314736203724E-2</v>
      </c>
      <c r="AS581" s="4">
        <v>7.8853046594982074E-2</v>
      </c>
    </row>
    <row r="582" spans="42:45" x14ac:dyDescent="0.3">
      <c r="AP582" s="1">
        <v>576</v>
      </c>
      <c r="AQ582" s="73">
        <f t="shared" si="35"/>
        <v>0.88479262672811065</v>
      </c>
      <c r="AR582" s="4">
        <v>8.4788029925186997E-2</v>
      </c>
      <c r="AS582" s="4">
        <v>7.8866981394057137E-2</v>
      </c>
    </row>
    <row r="583" spans="42:45" x14ac:dyDescent="0.3">
      <c r="AP583" s="1">
        <v>577</v>
      </c>
      <c r="AQ583" s="73">
        <f t="shared" si="35"/>
        <v>0.88632872503840243</v>
      </c>
      <c r="AR583" s="4">
        <v>8.5291557876414278E-2</v>
      </c>
      <c r="AS583" s="4">
        <v>7.8965282505105511E-2</v>
      </c>
    </row>
    <row r="584" spans="42:45" x14ac:dyDescent="0.3">
      <c r="AP584" s="1">
        <v>578</v>
      </c>
      <c r="AQ584" s="73">
        <f t="shared" ref="AQ584:AQ647" si="36">AP584/651</f>
        <v>0.88786482334869432</v>
      </c>
      <c r="AR584" s="4">
        <v>8.5291557876414278E-2</v>
      </c>
      <c r="AS584" s="4">
        <v>7.9087322010636521E-2</v>
      </c>
    </row>
    <row r="585" spans="42:45" x14ac:dyDescent="0.3">
      <c r="AP585" s="1">
        <v>579</v>
      </c>
      <c r="AQ585" s="73">
        <f t="shared" si="36"/>
        <v>0.88940092165898621</v>
      </c>
      <c r="AR585" s="4">
        <v>8.5392343198479465E-2</v>
      </c>
      <c r="AS585" s="4">
        <v>7.9087322010636521E-2</v>
      </c>
    </row>
    <row r="586" spans="42:45" x14ac:dyDescent="0.3">
      <c r="AP586" s="1">
        <v>580</v>
      </c>
      <c r="AQ586" s="73">
        <f t="shared" si="36"/>
        <v>0.89093701996927799</v>
      </c>
      <c r="AR586" s="4">
        <v>8.5506367495451749E-2</v>
      </c>
      <c r="AS586" s="4">
        <v>7.9307799557122985E-2</v>
      </c>
    </row>
    <row r="587" spans="42:45" x14ac:dyDescent="0.3">
      <c r="AP587" s="1">
        <v>581</v>
      </c>
      <c r="AQ587" s="73">
        <f t="shared" si="36"/>
        <v>0.89247311827956988</v>
      </c>
      <c r="AR587" s="4">
        <v>8.5891574134552617E-2</v>
      </c>
      <c r="AS587" s="4">
        <v>7.9409850292905232E-2</v>
      </c>
    </row>
    <row r="588" spans="42:45" x14ac:dyDescent="0.3">
      <c r="AP588" s="1">
        <v>582</v>
      </c>
      <c r="AQ588" s="73">
        <f t="shared" si="36"/>
        <v>0.89400921658986177</v>
      </c>
      <c r="AR588" s="4">
        <v>8.6132861833796481E-2</v>
      </c>
      <c r="AS588" s="4">
        <v>8.0652469415496114E-2</v>
      </c>
    </row>
    <row r="589" spans="42:45" x14ac:dyDescent="0.3">
      <c r="AP589" s="1">
        <v>583</v>
      </c>
      <c r="AQ589" s="73">
        <f t="shared" si="36"/>
        <v>0.89554531490015366</v>
      </c>
      <c r="AR589" s="4">
        <v>8.61541231544833E-2</v>
      </c>
      <c r="AS589" s="4">
        <v>8.1482639974976581E-2</v>
      </c>
    </row>
    <row r="590" spans="42:45" x14ac:dyDescent="0.3">
      <c r="AP590" s="1">
        <v>584</v>
      </c>
      <c r="AQ590" s="73">
        <f t="shared" si="36"/>
        <v>0.89708141321044543</v>
      </c>
      <c r="AR590" s="4">
        <v>8.640157093765341E-2</v>
      </c>
      <c r="AS590" s="4">
        <v>8.1624447125050223E-2</v>
      </c>
    </row>
    <row r="591" spans="42:45" x14ac:dyDescent="0.3">
      <c r="AP591" s="1">
        <v>585</v>
      </c>
      <c r="AQ591" s="73">
        <f t="shared" si="36"/>
        <v>0.89861751152073732</v>
      </c>
      <c r="AR591" s="4">
        <v>8.6579729283592033E-2</v>
      </c>
      <c r="AS591" s="4">
        <v>8.1826831588962895E-2</v>
      </c>
    </row>
    <row r="592" spans="42:45" x14ac:dyDescent="0.3">
      <c r="AP592" s="1">
        <v>586</v>
      </c>
      <c r="AQ592" s="73">
        <f t="shared" si="36"/>
        <v>0.90015360983102921</v>
      </c>
      <c r="AR592" s="4">
        <v>8.6740879532679435E-2</v>
      </c>
      <c r="AS592" s="4">
        <v>8.2451691877240496E-2</v>
      </c>
    </row>
    <row r="593" spans="42:45" x14ac:dyDescent="0.3">
      <c r="AP593" s="1">
        <v>587</v>
      </c>
      <c r="AQ593" s="73">
        <f t="shared" si="36"/>
        <v>0.90168970814132099</v>
      </c>
      <c r="AR593" s="4">
        <v>8.6892488954344621E-2</v>
      </c>
      <c r="AS593" s="4">
        <v>8.2664352354089879E-2</v>
      </c>
    </row>
    <row r="594" spans="42:45" x14ac:dyDescent="0.3">
      <c r="AP594" s="1">
        <v>588</v>
      </c>
      <c r="AQ594" s="73">
        <f t="shared" si="36"/>
        <v>0.90322580645161288</v>
      </c>
      <c r="AR594" s="4">
        <v>8.83941364488042E-2</v>
      </c>
      <c r="AS594" s="4">
        <v>8.3406607210149447E-2</v>
      </c>
    </row>
    <row r="595" spans="42:45" x14ac:dyDescent="0.3">
      <c r="AP595" s="1">
        <v>589</v>
      </c>
      <c r="AQ595" s="73">
        <f t="shared" si="36"/>
        <v>0.90476190476190477</v>
      </c>
      <c r="AR595" s="4">
        <v>8.8917525773195838E-2</v>
      </c>
      <c r="AS595" s="4">
        <v>8.3673161153904205E-2</v>
      </c>
    </row>
    <row r="596" spans="42:45" x14ac:dyDescent="0.3">
      <c r="AP596" s="1">
        <v>590</v>
      </c>
      <c r="AQ596" s="73">
        <f t="shared" si="36"/>
        <v>0.90629800307219666</v>
      </c>
      <c r="AR596" s="4">
        <v>8.9296543359611846E-2</v>
      </c>
      <c r="AS596" s="4">
        <v>8.3763224621841353E-2</v>
      </c>
    </row>
    <row r="597" spans="42:45" x14ac:dyDescent="0.3">
      <c r="AP597" s="1">
        <v>591</v>
      </c>
      <c r="AQ597" s="73">
        <f t="shared" si="36"/>
        <v>0.90783410138248843</v>
      </c>
      <c r="AR597" s="4">
        <v>8.9365819333274601E-2</v>
      </c>
      <c r="AS597" s="4">
        <v>8.5091782466975505E-2</v>
      </c>
    </row>
    <row r="598" spans="42:45" x14ac:dyDescent="0.3">
      <c r="AP598" s="1">
        <v>592</v>
      </c>
      <c r="AQ598" s="73">
        <f t="shared" si="36"/>
        <v>0.90937019969278032</v>
      </c>
      <c r="AR598" s="4">
        <v>9.0008257638315409E-2</v>
      </c>
      <c r="AS598" s="4">
        <v>8.6132861833796481E-2</v>
      </c>
    </row>
    <row r="599" spans="42:45" x14ac:dyDescent="0.3">
      <c r="AP599" s="1">
        <v>593</v>
      </c>
      <c r="AQ599" s="73">
        <f t="shared" si="36"/>
        <v>0.91090629800307221</v>
      </c>
      <c r="AR599" s="4">
        <v>9.0293826345328579E-2</v>
      </c>
      <c r="AS599" s="4">
        <v>8.6546916216555678E-2</v>
      </c>
    </row>
    <row r="600" spans="42:45" x14ac:dyDescent="0.3">
      <c r="AP600" s="1">
        <v>594</v>
      </c>
      <c r="AQ600" s="73">
        <f t="shared" si="36"/>
        <v>0.9124423963133641</v>
      </c>
      <c r="AR600" s="4">
        <v>9.0706503796632629E-2</v>
      </c>
      <c r="AS600" s="4">
        <v>8.6956521739130474E-2</v>
      </c>
    </row>
    <row r="601" spans="42:45" x14ac:dyDescent="0.3">
      <c r="AP601" s="1">
        <v>595</v>
      </c>
      <c r="AQ601" s="73">
        <f t="shared" si="36"/>
        <v>0.91397849462365588</v>
      </c>
      <c r="AR601" s="4">
        <v>9.0822698886777048E-2</v>
      </c>
      <c r="AS601" s="4">
        <v>8.7003688435669399E-2</v>
      </c>
    </row>
    <row r="602" spans="42:45" x14ac:dyDescent="0.3">
      <c r="AP602" s="1">
        <v>596</v>
      </c>
      <c r="AQ602" s="73">
        <f t="shared" si="36"/>
        <v>0.91551459293394777</v>
      </c>
      <c r="AR602" s="4">
        <v>9.1096651325186434E-2</v>
      </c>
      <c r="AS602" s="4">
        <v>8.7696696420355158E-2</v>
      </c>
    </row>
    <row r="603" spans="42:45" x14ac:dyDescent="0.3">
      <c r="AP603" s="1">
        <v>597</v>
      </c>
      <c r="AQ603" s="73">
        <f t="shared" si="36"/>
        <v>0.91705069124423966</v>
      </c>
      <c r="AR603" s="4">
        <v>9.1383812010443863E-2</v>
      </c>
      <c r="AS603" s="4">
        <v>8.7738504848295318E-2</v>
      </c>
    </row>
    <row r="604" spans="42:45" x14ac:dyDescent="0.3">
      <c r="AP604" s="1">
        <v>598</v>
      </c>
      <c r="AQ604" s="73">
        <f t="shared" si="36"/>
        <v>0.91858678955453144</v>
      </c>
      <c r="AR604" s="4">
        <v>9.194453615054482E-2</v>
      </c>
      <c r="AS604" s="4">
        <v>8.7772484481016239E-2</v>
      </c>
    </row>
    <row r="605" spans="42:45" x14ac:dyDescent="0.3">
      <c r="AP605" s="1">
        <v>599</v>
      </c>
      <c r="AQ605" s="73">
        <f t="shared" si="36"/>
        <v>0.92012288786482332</v>
      </c>
      <c r="AR605" s="4">
        <v>9.244436625912561E-2</v>
      </c>
      <c r="AS605" s="4">
        <v>8.8494297675761446E-2</v>
      </c>
    </row>
    <row r="606" spans="42:45" x14ac:dyDescent="0.3">
      <c r="AP606" s="1">
        <v>600</v>
      </c>
      <c r="AQ606" s="73">
        <f t="shared" si="36"/>
        <v>0.92165898617511521</v>
      </c>
      <c r="AR606" s="4">
        <v>9.2639593908629442E-2</v>
      </c>
      <c r="AS606" s="4">
        <v>8.8586503748958559E-2</v>
      </c>
    </row>
    <row r="607" spans="42:45" x14ac:dyDescent="0.3">
      <c r="AP607" s="1">
        <v>601</v>
      </c>
      <c r="AQ607" s="73">
        <f t="shared" si="36"/>
        <v>0.9231950844854071</v>
      </c>
      <c r="AR607" s="4">
        <v>9.2721372276309694E-2</v>
      </c>
      <c r="AS607" s="4">
        <v>8.8586503748958559E-2</v>
      </c>
    </row>
    <row r="608" spans="42:45" x14ac:dyDescent="0.3">
      <c r="AP608" s="1">
        <v>602</v>
      </c>
      <c r="AQ608" s="73">
        <f t="shared" si="36"/>
        <v>0.92473118279569888</v>
      </c>
      <c r="AR608" s="4">
        <v>9.3315781775632517E-2</v>
      </c>
      <c r="AS608" s="4">
        <v>8.9176310415248428E-2</v>
      </c>
    </row>
    <row r="609" spans="42:45" x14ac:dyDescent="0.3">
      <c r="AP609" s="1">
        <v>603</v>
      </c>
      <c r="AQ609" s="73">
        <f t="shared" si="36"/>
        <v>0.92626728110599077</v>
      </c>
      <c r="AR609" s="4">
        <v>9.3689880723355226E-2</v>
      </c>
      <c r="AS609" s="4">
        <v>8.9921697398332973E-2</v>
      </c>
    </row>
    <row r="610" spans="42:45" x14ac:dyDescent="0.3">
      <c r="AP610" s="1">
        <v>604</v>
      </c>
      <c r="AQ610" s="73">
        <f t="shared" si="36"/>
        <v>0.92780337941628266</v>
      </c>
      <c r="AR610" s="4">
        <v>9.3908629441624369E-2</v>
      </c>
      <c r="AS610" s="4">
        <v>9.0390104662226453E-2</v>
      </c>
    </row>
    <row r="611" spans="42:45" x14ac:dyDescent="0.3">
      <c r="AP611" s="1">
        <v>605</v>
      </c>
      <c r="AQ611" s="73">
        <f t="shared" si="36"/>
        <v>0.92933947772657455</v>
      </c>
      <c r="AR611" s="4">
        <v>9.4223921930634377E-2</v>
      </c>
      <c r="AS611" s="4">
        <v>9.1006567484251413E-2</v>
      </c>
    </row>
    <row r="612" spans="42:45" x14ac:dyDescent="0.3">
      <c r="AP612" s="1">
        <v>606</v>
      </c>
      <c r="AQ612" s="73">
        <f t="shared" si="36"/>
        <v>0.93087557603686633</v>
      </c>
      <c r="AR612" s="4">
        <v>9.4651789149673052E-2</v>
      </c>
      <c r="AS612" s="4">
        <v>9.1343024517248919E-2</v>
      </c>
    </row>
    <row r="613" spans="42:45" x14ac:dyDescent="0.3">
      <c r="AP613" s="1">
        <v>607</v>
      </c>
      <c r="AQ613" s="73">
        <f t="shared" si="36"/>
        <v>0.93241167434715821</v>
      </c>
      <c r="AR613" s="4">
        <v>9.4973478151048313E-2</v>
      </c>
      <c r="AS613" s="4">
        <v>9.1954022988505787E-2</v>
      </c>
    </row>
    <row r="614" spans="42:45" x14ac:dyDescent="0.3">
      <c r="AP614" s="1">
        <v>608</v>
      </c>
      <c r="AQ614" s="73">
        <f t="shared" si="36"/>
        <v>0.9339477726574501</v>
      </c>
      <c r="AR614" s="4">
        <v>9.5039406583217426E-2</v>
      </c>
      <c r="AS614" s="4">
        <v>9.2752013329630595E-2</v>
      </c>
    </row>
    <row r="615" spans="42:45" x14ac:dyDescent="0.3">
      <c r="AP615" s="1">
        <v>609</v>
      </c>
      <c r="AQ615" s="73">
        <f t="shared" si="36"/>
        <v>0.93548387096774188</v>
      </c>
      <c r="AR615" s="4">
        <v>9.5212976394566856E-2</v>
      </c>
      <c r="AS615" s="4">
        <v>9.3546990038977845E-2</v>
      </c>
    </row>
    <row r="616" spans="42:45" x14ac:dyDescent="0.3">
      <c r="AP616" s="1">
        <v>610</v>
      </c>
      <c r="AQ616" s="73">
        <f t="shared" si="36"/>
        <v>0.93701996927803377</v>
      </c>
      <c r="AR616" s="4">
        <v>9.551334984860993E-2</v>
      </c>
      <c r="AS616" s="4">
        <v>9.3669583118888358E-2</v>
      </c>
    </row>
    <row r="617" spans="42:45" x14ac:dyDescent="0.3">
      <c r="AP617" s="1">
        <v>611</v>
      </c>
      <c r="AQ617" s="73">
        <f t="shared" si="36"/>
        <v>0.93855606758832566</v>
      </c>
      <c r="AR617" s="4">
        <v>9.6219931271477668E-2</v>
      </c>
      <c r="AS617" s="4">
        <v>9.3780784133447134E-2</v>
      </c>
    </row>
    <row r="618" spans="42:45" x14ac:dyDescent="0.3">
      <c r="AP618" s="1">
        <v>612</v>
      </c>
      <c r="AQ618" s="73">
        <f t="shared" si="36"/>
        <v>0.94009216589861755</v>
      </c>
      <c r="AR618" s="4">
        <v>9.624104139242351E-2</v>
      </c>
      <c r="AS618" s="4">
        <v>9.4070368244074512E-2</v>
      </c>
    </row>
    <row r="619" spans="42:45" x14ac:dyDescent="0.3">
      <c r="AP619" s="1">
        <v>613</v>
      </c>
      <c r="AQ619" s="73">
        <f t="shared" si="36"/>
        <v>0.94162826420890933</v>
      </c>
      <c r="AR619" s="4">
        <v>9.6889622901183567E-2</v>
      </c>
      <c r="AS619" s="4">
        <v>9.42818243703199E-2</v>
      </c>
    </row>
    <row r="620" spans="42:45" x14ac:dyDescent="0.3">
      <c r="AP620" s="1">
        <v>614</v>
      </c>
      <c r="AQ620" s="73">
        <f t="shared" si="36"/>
        <v>0.94316436251920122</v>
      </c>
      <c r="AR620" s="4">
        <v>9.6972356296621251E-2</v>
      </c>
      <c r="AS620" s="4">
        <v>9.42818243703199E-2</v>
      </c>
    </row>
    <row r="621" spans="42:45" x14ac:dyDescent="0.3">
      <c r="AP621" s="1">
        <v>615</v>
      </c>
      <c r="AQ621" s="73">
        <f t="shared" si="36"/>
        <v>0.9447004608294931</v>
      </c>
      <c r="AR621" s="4">
        <v>9.7444850023805707E-2</v>
      </c>
      <c r="AS621" s="4">
        <v>9.6236423339227134E-2</v>
      </c>
    </row>
    <row r="622" spans="42:45" x14ac:dyDescent="0.3">
      <c r="AP622" s="1">
        <v>616</v>
      </c>
      <c r="AQ622" s="73">
        <f t="shared" si="36"/>
        <v>0.94623655913978499</v>
      </c>
      <c r="AR622" s="4">
        <v>9.7721875274870168E-2</v>
      </c>
      <c r="AS622" s="4">
        <v>9.6236423339227134E-2</v>
      </c>
    </row>
    <row r="623" spans="42:45" x14ac:dyDescent="0.3">
      <c r="AP623" s="1">
        <v>617</v>
      </c>
      <c r="AQ623" s="73">
        <f t="shared" si="36"/>
        <v>0.94777265745007677</v>
      </c>
      <c r="AR623" s="4">
        <v>9.8968232419223423E-2</v>
      </c>
      <c r="AS623" s="4">
        <v>9.8704163220292254E-2</v>
      </c>
    </row>
    <row r="624" spans="42:45" x14ac:dyDescent="0.3">
      <c r="AP624" s="1">
        <v>618</v>
      </c>
      <c r="AQ624" s="73">
        <f t="shared" si="36"/>
        <v>0.94930875576036866</v>
      </c>
      <c r="AR624" s="4">
        <v>9.948104494678503E-2</v>
      </c>
      <c r="AS624" s="4">
        <v>9.9694529297417317E-2</v>
      </c>
    </row>
    <row r="625" spans="42:45" x14ac:dyDescent="0.3">
      <c r="AP625" s="1">
        <v>619</v>
      </c>
      <c r="AQ625" s="73">
        <f t="shared" si="36"/>
        <v>0.95084485407066055</v>
      </c>
      <c r="AR625" s="4">
        <v>9.9630193604524714E-2</v>
      </c>
      <c r="AS625" s="4">
        <v>0.10037597272011888</v>
      </c>
    </row>
    <row r="626" spans="42:45" x14ac:dyDescent="0.3">
      <c r="AP626" s="1">
        <v>620</v>
      </c>
      <c r="AQ626" s="73">
        <f t="shared" si="36"/>
        <v>0.95238095238095233</v>
      </c>
      <c r="AR626" s="4">
        <v>9.9825424535787924E-2</v>
      </c>
      <c r="AS626" s="4">
        <v>0.1027592768791627</v>
      </c>
    </row>
    <row r="627" spans="42:45" x14ac:dyDescent="0.3">
      <c r="AP627" s="1">
        <v>621</v>
      </c>
      <c r="AQ627" s="73">
        <f t="shared" si="36"/>
        <v>0.95391705069124422</v>
      </c>
      <c r="AR627" s="4">
        <v>0.10060268891979601</v>
      </c>
      <c r="AS627" s="4">
        <v>0.104160150140757</v>
      </c>
    </row>
    <row r="628" spans="42:45" x14ac:dyDescent="0.3">
      <c r="AP628" s="1">
        <v>622</v>
      </c>
      <c r="AQ628" s="73">
        <f t="shared" si="36"/>
        <v>0.95545314900153611</v>
      </c>
      <c r="AR628" s="4">
        <v>0.10147698799947256</v>
      </c>
      <c r="AS628" s="4">
        <v>0.10663704526520404</v>
      </c>
    </row>
    <row r="629" spans="42:45" x14ac:dyDescent="0.3">
      <c r="AP629" s="1">
        <v>623</v>
      </c>
      <c r="AQ629" s="73">
        <f t="shared" si="36"/>
        <v>0.956989247311828</v>
      </c>
      <c r="AR629" s="4">
        <v>0.1018066728207834</v>
      </c>
      <c r="AS629" s="4">
        <v>0.10760293003283664</v>
      </c>
    </row>
    <row r="630" spans="42:45" x14ac:dyDescent="0.3">
      <c r="AP630" s="1">
        <v>624</v>
      </c>
      <c r="AQ630" s="73">
        <f t="shared" si="36"/>
        <v>0.95852534562211977</v>
      </c>
      <c r="AR630" s="125">
        <v>0.10222077073807972</v>
      </c>
      <c r="AS630" s="4">
        <v>0.10761553482317211</v>
      </c>
    </row>
    <row r="631" spans="42:45" x14ac:dyDescent="0.3">
      <c r="AP631" s="1">
        <v>625</v>
      </c>
      <c r="AQ631" s="73">
        <f t="shared" si="36"/>
        <v>0.96006144393241166</v>
      </c>
      <c r="AR631" s="4">
        <v>0.1047375371409707</v>
      </c>
      <c r="AS631" s="4">
        <v>0.10941960038058991</v>
      </c>
    </row>
    <row r="632" spans="42:45" x14ac:dyDescent="0.3">
      <c r="AP632" s="1">
        <v>626</v>
      </c>
      <c r="AQ632" s="73">
        <f t="shared" si="36"/>
        <v>0.96159754224270355</v>
      </c>
      <c r="AR632" s="4">
        <v>0.10547779124876011</v>
      </c>
      <c r="AS632" s="4">
        <v>0.11130020422055815</v>
      </c>
    </row>
    <row r="633" spans="42:45" x14ac:dyDescent="0.3">
      <c r="AP633" s="1">
        <v>627</v>
      </c>
      <c r="AQ633" s="73">
        <f t="shared" si="36"/>
        <v>0.96313364055299544</v>
      </c>
      <c r="AR633" s="4">
        <v>0.10575333406811424</v>
      </c>
      <c r="AS633" s="4">
        <v>0.11322549952426261</v>
      </c>
    </row>
    <row r="634" spans="42:45" x14ac:dyDescent="0.3">
      <c r="AP634" s="1">
        <v>628</v>
      </c>
      <c r="AQ634" s="73">
        <f t="shared" si="36"/>
        <v>0.96466973886328722</v>
      </c>
      <c r="AR634" s="4">
        <v>0.10713104816488488</v>
      </c>
      <c r="AS634" s="4">
        <v>0.11518060116190963</v>
      </c>
    </row>
    <row r="635" spans="42:45" x14ac:dyDescent="0.3">
      <c r="AP635" s="1">
        <v>629</v>
      </c>
      <c r="AQ635" s="73">
        <f t="shared" si="36"/>
        <v>0.96620583717357911</v>
      </c>
      <c r="AR635" s="4">
        <v>0.10731004681310771</v>
      </c>
      <c r="AS635" s="4">
        <v>0.11629420698633115</v>
      </c>
    </row>
    <row r="636" spans="42:45" x14ac:dyDescent="0.3">
      <c r="AP636" s="1">
        <v>630</v>
      </c>
      <c r="AQ636" s="73">
        <f t="shared" si="36"/>
        <v>0.967741935483871</v>
      </c>
      <c r="AR636" s="4">
        <v>0.10791993037423847</v>
      </c>
      <c r="AS636" s="4">
        <v>0.11644354635008847</v>
      </c>
    </row>
    <row r="637" spans="42:45" x14ac:dyDescent="0.3">
      <c r="AP637" s="1">
        <v>631</v>
      </c>
      <c r="AQ637" s="73">
        <f t="shared" si="36"/>
        <v>0.96927803379416277</v>
      </c>
      <c r="AR637" s="4">
        <v>0.10875244937949057</v>
      </c>
      <c r="AS637" s="4">
        <v>0.11854520500943562</v>
      </c>
    </row>
    <row r="638" spans="42:45" x14ac:dyDescent="0.3">
      <c r="AP638" s="1">
        <v>632</v>
      </c>
      <c r="AQ638" s="73">
        <f t="shared" si="36"/>
        <v>0.97081413210445466</v>
      </c>
      <c r="AR638" s="4">
        <v>0.11091564781423159</v>
      </c>
      <c r="AS638" s="4">
        <v>0.11980939414567729</v>
      </c>
    </row>
    <row r="639" spans="42:45" x14ac:dyDescent="0.3">
      <c r="AP639" s="1">
        <v>633</v>
      </c>
      <c r="AQ639" s="73">
        <f t="shared" si="36"/>
        <v>0.97235023041474655</v>
      </c>
      <c r="AR639" s="4">
        <v>0.11202862647949349</v>
      </c>
      <c r="AS639" s="4">
        <v>0.12831858407079641</v>
      </c>
    </row>
    <row r="640" spans="42:45" x14ac:dyDescent="0.3">
      <c r="AP640" s="1">
        <v>634</v>
      </c>
      <c r="AQ640" s="73">
        <f t="shared" si="36"/>
        <v>0.97388632872503844</v>
      </c>
      <c r="AR640" s="4">
        <v>0.11485186610234716</v>
      </c>
      <c r="AS640" s="4">
        <v>0.13172226004084406</v>
      </c>
    </row>
    <row r="641" spans="42:45" x14ac:dyDescent="0.3">
      <c r="AP641" s="1">
        <v>635</v>
      </c>
      <c r="AQ641" s="73">
        <f t="shared" si="36"/>
        <v>0.97542242703533022</v>
      </c>
      <c r="AR641" s="4">
        <v>0.11563737846597051</v>
      </c>
      <c r="AS641" s="4">
        <v>0.13440710913635096</v>
      </c>
    </row>
    <row r="642" spans="42:45" x14ac:dyDescent="0.3">
      <c r="AP642" s="1">
        <v>636</v>
      </c>
      <c r="AQ642" s="73">
        <f t="shared" si="36"/>
        <v>0.97695852534562211</v>
      </c>
      <c r="AR642" s="4">
        <v>0.11575282854656223</v>
      </c>
      <c r="AS642" s="4">
        <v>0.14081826831588962</v>
      </c>
    </row>
    <row r="643" spans="42:45" x14ac:dyDescent="0.3">
      <c r="AP643" s="1">
        <v>637</v>
      </c>
      <c r="AQ643" s="73">
        <f t="shared" si="36"/>
        <v>0.978494623655914</v>
      </c>
      <c r="AR643" s="4">
        <v>0.11594518164020017</v>
      </c>
      <c r="AS643" s="4">
        <v>0.14193328795098703</v>
      </c>
    </row>
    <row r="644" spans="42:45" x14ac:dyDescent="0.3">
      <c r="AP644" s="1">
        <v>638</v>
      </c>
      <c r="AQ644" s="73">
        <f t="shared" si="36"/>
        <v>0.98003072196620589</v>
      </c>
      <c r="AR644" s="4">
        <v>0.11594518164020017</v>
      </c>
      <c r="AS644" s="4">
        <v>0.14363512593601085</v>
      </c>
    </row>
    <row r="645" spans="42:45" x14ac:dyDescent="0.3">
      <c r="AP645" s="1">
        <v>639</v>
      </c>
      <c r="AQ645" s="73">
        <f t="shared" si="36"/>
        <v>0.98156682027649766</v>
      </c>
      <c r="AR645" s="4">
        <v>0.11854996734160683</v>
      </c>
      <c r="AS645" s="4">
        <v>0.14558472553699289</v>
      </c>
    </row>
    <row r="646" spans="42:45" x14ac:dyDescent="0.3">
      <c r="AP646" s="1">
        <v>640</v>
      </c>
      <c r="AQ646" s="73">
        <f t="shared" si="36"/>
        <v>0.98310291858678955</v>
      </c>
      <c r="AR646" s="4">
        <v>0.12149532710280381</v>
      </c>
      <c r="AS646" s="4">
        <v>0.15554799183117762</v>
      </c>
    </row>
    <row r="647" spans="42:45" x14ac:dyDescent="0.3">
      <c r="AP647" s="1">
        <v>641</v>
      </c>
      <c r="AQ647" s="73">
        <f t="shared" si="36"/>
        <v>0.98463901689708144</v>
      </c>
      <c r="AR647" s="4">
        <v>0.13601385148133907</v>
      </c>
      <c r="AS647" s="4">
        <v>0.1607724018225212</v>
      </c>
    </row>
    <row r="648" spans="42:45" x14ac:dyDescent="0.3">
      <c r="AP648" s="1">
        <v>642</v>
      </c>
      <c r="AQ648" s="73">
        <f t="shared" ref="AQ648:AQ657" si="37">AP648/651</f>
        <v>0.98617511520737322</v>
      </c>
      <c r="AR648" s="4">
        <v>0.13651208360548664</v>
      </c>
      <c r="AS648" s="4">
        <v>0.17832786057085129</v>
      </c>
    </row>
    <row r="649" spans="42:45" x14ac:dyDescent="0.3">
      <c r="AP649" s="1">
        <v>643</v>
      </c>
      <c r="AQ649" s="73">
        <f t="shared" si="37"/>
        <v>0.98771121351766511</v>
      </c>
      <c r="AR649" s="4">
        <v>0.14549128567820163</v>
      </c>
      <c r="AS649" s="4">
        <v>0.17883921133018599</v>
      </c>
    </row>
    <row r="650" spans="42:45" x14ac:dyDescent="0.3">
      <c r="AP650" s="1">
        <v>644</v>
      </c>
      <c r="AQ650" s="73">
        <f t="shared" si="37"/>
        <v>0.989247311827957</v>
      </c>
      <c r="AR650" s="4">
        <v>0.14918799889898152</v>
      </c>
      <c r="AS650" s="4">
        <v>0.18029941418962905</v>
      </c>
    </row>
    <row r="651" spans="42:45" x14ac:dyDescent="0.3">
      <c r="AP651" s="1">
        <v>645</v>
      </c>
      <c r="AQ651" s="73">
        <f t="shared" si="37"/>
        <v>0.99078341013824889</v>
      </c>
      <c r="AR651" s="4">
        <v>0.15284128020901375</v>
      </c>
      <c r="AS651" s="4">
        <v>0.18211669613538778</v>
      </c>
    </row>
    <row r="652" spans="42:45" x14ac:dyDescent="0.3">
      <c r="AP652" s="1">
        <v>646</v>
      </c>
      <c r="AQ652" s="73">
        <f t="shared" si="37"/>
        <v>0.99231950844854067</v>
      </c>
      <c r="AR652" s="4">
        <v>0.15618881879486624</v>
      </c>
      <c r="AS652" s="4">
        <v>0.19600909320535495</v>
      </c>
    </row>
    <row r="653" spans="42:45" x14ac:dyDescent="0.3">
      <c r="AP653" s="1">
        <v>647</v>
      </c>
      <c r="AQ653" s="73">
        <f t="shared" si="37"/>
        <v>0.99385560675883255</v>
      </c>
      <c r="AR653" s="4">
        <v>0.16427171783148273</v>
      </c>
      <c r="AS653" s="4">
        <v>0.2163287975562343</v>
      </c>
    </row>
    <row r="654" spans="42:45" x14ac:dyDescent="0.3">
      <c r="AP654" s="1">
        <v>648</v>
      </c>
      <c r="AQ654" s="73">
        <f t="shared" si="37"/>
        <v>0.99539170506912444</v>
      </c>
      <c r="AR654" s="4">
        <v>0.1745390250063148</v>
      </c>
      <c r="AS654" s="4">
        <v>0.21681415929203535</v>
      </c>
    </row>
    <row r="655" spans="42:45" x14ac:dyDescent="0.3">
      <c r="AP655" s="1">
        <v>649</v>
      </c>
      <c r="AQ655" s="73">
        <f t="shared" si="37"/>
        <v>0.99692780337941633</v>
      </c>
      <c r="AR655" s="4">
        <v>0.18634737131846954</v>
      </c>
      <c r="AS655" s="4">
        <v>0.22327131352402102</v>
      </c>
    </row>
    <row r="656" spans="42:45" x14ac:dyDescent="0.3">
      <c r="AP656" s="1">
        <v>650</v>
      </c>
      <c r="AQ656" s="73">
        <f t="shared" si="37"/>
        <v>0.99846390168970811</v>
      </c>
      <c r="AR656" s="4">
        <v>0.22632266492488573</v>
      </c>
      <c r="AS656" s="4">
        <v>0.22702518720217829</v>
      </c>
    </row>
    <row r="657" spans="42:45" x14ac:dyDescent="0.3">
      <c r="AP657" s="1">
        <v>651</v>
      </c>
      <c r="AQ657" s="73">
        <f t="shared" si="37"/>
        <v>1</v>
      </c>
      <c r="AR657" s="4">
        <v>0.24101894186806014</v>
      </c>
      <c r="AS657" s="4">
        <v>0.35296119809394139</v>
      </c>
    </row>
  </sheetData>
  <sortState xmlns:xlrd2="http://schemas.microsoft.com/office/spreadsheetml/2017/richdata2" ref="AU1:AU657">
    <sortCondition ref="AU284:AU657"/>
  </sortState>
  <pageMargins left="0.75" right="0.75" top="1" bottom="1" header="0.5" footer="0.5"/>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BY659"/>
  <sheetViews>
    <sheetView topLeftCell="A99" zoomScale="75" zoomScaleNormal="75" workbookViewId="0">
      <selection activeCell="I156" sqref="I156"/>
    </sheetView>
  </sheetViews>
  <sheetFormatPr defaultRowHeight="14.4" x14ac:dyDescent="0.3"/>
  <cols>
    <col min="1" max="2" width="7.109375" customWidth="1"/>
    <col min="5" max="38" width="7.5546875" customWidth="1"/>
    <col min="45" max="45" width="9.44140625" style="4" bestFit="1" customWidth="1"/>
  </cols>
  <sheetData>
    <row r="1" spans="1:77" ht="33.6" x14ac:dyDescent="0.65">
      <c r="A1" s="39" t="s">
        <v>53</v>
      </c>
      <c r="E1" s="1"/>
    </row>
    <row r="2" spans="1:77" ht="18" x14ac:dyDescent="0.35">
      <c r="D2" s="5" t="s">
        <v>45</v>
      </c>
      <c r="E2" s="1"/>
      <c r="AP2" s="5" t="s">
        <v>51</v>
      </c>
      <c r="AR2" s="5"/>
      <c r="BV2" s="4"/>
      <c r="BW2" s="4"/>
      <c r="BX2" s="4"/>
      <c r="BY2" s="4"/>
    </row>
    <row r="3" spans="1:77" ht="18" x14ac:dyDescent="0.35">
      <c r="E3" s="1"/>
      <c r="AP3" s="35" t="s">
        <v>52</v>
      </c>
      <c r="AR3" s="35"/>
      <c r="BW3" s="4"/>
      <c r="BX3" s="4"/>
      <c r="BY3" s="4"/>
    </row>
    <row r="4" spans="1:77" ht="18" x14ac:dyDescent="0.35">
      <c r="C4" s="32" t="s">
        <v>47</v>
      </c>
      <c r="E4" s="1"/>
      <c r="AP4" s="1"/>
      <c r="AR4" s="1"/>
    </row>
    <row r="5" spans="1:77" ht="15.6" x14ac:dyDescent="0.3">
      <c r="D5" s="7" t="s">
        <v>0</v>
      </c>
      <c r="E5" s="8">
        <v>24.48</v>
      </c>
      <c r="F5" s="8">
        <v>22.54</v>
      </c>
      <c r="G5" s="8">
        <v>26.41</v>
      </c>
      <c r="H5" s="8">
        <v>22.6</v>
      </c>
      <c r="I5" s="8">
        <v>27.86</v>
      </c>
      <c r="J5" s="8">
        <v>22.01</v>
      </c>
      <c r="K5" s="8">
        <v>24.11</v>
      </c>
      <c r="L5" s="8">
        <v>23</v>
      </c>
      <c r="M5" s="8">
        <v>23.22</v>
      </c>
      <c r="N5" s="8">
        <v>27.37</v>
      </c>
      <c r="O5" s="8">
        <v>26.48</v>
      </c>
      <c r="P5" s="8">
        <v>22.59</v>
      </c>
      <c r="Q5" s="8">
        <v>24.18</v>
      </c>
      <c r="R5" s="8">
        <v>21.84</v>
      </c>
      <c r="S5" s="8">
        <v>27.44</v>
      </c>
      <c r="T5" s="8">
        <v>25.75</v>
      </c>
      <c r="U5" s="8">
        <v>23.4</v>
      </c>
      <c r="V5" s="8">
        <v>23.64</v>
      </c>
      <c r="W5" s="8">
        <v>23.33</v>
      </c>
      <c r="X5" s="8">
        <v>21.78</v>
      </c>
      <c r="Y5" s="8">
        <v>26.9</v>
      </c>
      <c r="Z5" s="8">
        <v>28.03</v>
      </c>
      <c r="AA5" s="8">
        <v>25.31</v>
      </c>
      <c r="AB5" s="8">
        <v>21.94</v>
      </c>
      <c r="AC5" s="8">
        <v>26.17</v>
      </c>
      <c r="AD5" s="8">
        <v>24.23</v>
      </c>
      <c r="AE5" s="8">
        <v>22.27</v>
      </c>
      <c r="AF5" s="8">
        <v>25.39</v>
      </c>
      <c r="AG5" s="8">
        <v>21.76</v>
      </c>
      <c r="AH5" s="8">
        <v>22.09</v>
      </c>
      <c r="AI5" s="9">
        <v>23.94</v>
      </c>
      <c r="AP5" s="1"/>
      <c r="AQ5" s="68" t="s">
        <v>66</v>
      </c>
      <c r="AR5" s="46" t="s">
        <v>69</v>
      </c>
      <c r="AS5" s="46"/>
    </row>
    <row r="6" spans="1:77" ht="15.6" x14ac:dyDescent="0.3">
      <c r="D6" s="10" t="s">
        <v>1</v>
      </c>
      <c r="E6" s="1">
        <v>898</v>
      </c>
      <c r="F6" s="1">
        <v>903</v>
      </c>
      <c r="G6" s="1">
        <v>907</v>
      </c>
      <c r="H6" s="1">
        <v>911</v>
      </c>
      <c r="I6" s="1">
        <v>917</v>
      </c>
      <c r="J6" s="1">
        <v>923</v>
      </c>
      <c r="K6" s="1">
        <v>924</v>
      </c>
      <c r="L6" s="1">
        <v>924</v>
      </c>
      <c r="M6" s="1">
        <v>924</v>
      </c>
      <c r="N6" s="1">
        <v>925</v>
      </c>
      <c r="O6" s="1">
        <v>944</v>
      </c>
      <c r="P6" s="1">
        <v>945</v>
      </c>
      <c r="Q6" s="1">
        <v>946</v>
      </c>
      <c r="R6" s="1">
        <v>947</v>
      </c>
      <c r="S6" s="1">
        <v>952</v>
      </c>
      <c r="T6" s="1">
        <v>953</v>
      </c>
      <c r="U6" s="1">
        <v>953</v>
      </c>
      <c r="V6" s="1">
        <v>966</v>
      </c>
      <c r="W6" s="1">
        <v>970</v>
      </c>
      <c r="X6" s="1">
        <v>972</v>
      </c>
      <c r="Y6" s="1">
        <v>974</v>
      </c>
      <c r="Z6" s="1">
        <v>977</v>
      </c>
      <c r="AA6" s="1">
        <v>983</v>
      </c>
      <c r="AB6" s="1">
        <v>983</v>
      </c>
      <c r="AC6" s="1">
        <v>992</v>
      </c>
      <c r="AD6" s="1">
        <v>997</v>
      </c>
      <c r="AE6" s="1">
        <v>1013</v>
      </c>
      <c r="AF6" s="1">
        <v>1013</v>
      </c>
      <c r="AG6" s="1">
        <v>1014</v>
      </c>
      <c r="AH6" s="1">
        <v>1039</v>
      </c>
      <c r="AI6" s="11">
        <v>1074</v>
      </c>
      <c r="AP6" s="19" t="s">
        <v>67</v>
      </c>
      <c r="AQ6" s="71" t="s">
        <v>68</v>
      </c>
      <c r="AR6" s="19" t="s">
        <v>37</v>
      </c>
      <c r="AS6" s="19" t="s">
        <v>38</v>
      </c>
    </row>
    <row r="7" spans="1:77" ht="15.6" x14ac:dyDescent="0.3">
      <c r="D7" s="10" t="s">
        <v>2</v>
      </c>
      <c r="E7" s="12" t="s">
        <v>3</v>
      </c>
      <c r="F7" s="12" t="s">
        <v>3</v>
      </c>
      <c r="G7" s="12" t="s">
        <v>3</v>
      </c>
      <c r="H7" s="12" t="s">
        <v>4</v>
      </c>
      <c r="I7" s="12" t="s">
        <v>3</v>
      </c>
      <c r="J7" s="12" t="s">
        <v>3</v>
      </c>
      <c r="K7" s="12" t="s">
        <v>3</v>
      </c>
      <c r="L7" s="12" t="s">
        <v>3</v>
      </c>
      <c r="M7" s="12" t="s">
        <v>3</v>
      </c>
      <c r="N7" s="12" t="s">
        <v>3</v>
      </c>
      <c r="O7" s="12" t="s">
        <v>4</v>
      </c>
      <c r="P7" s="12" t="s">
        <v>3</v>
      </c>
      <c r="Q7" s="12" t="s">
        <v>4</v>
      </c>
      <c r="R7" s="12" t="s">
        <v>4</v>
      </c>
      <c r="S7" s="12" t="s">
        <v>4</v>
      </c>
      <c r="T7" s="12" t="s">
        <v>3</v>
      </c>
      <c r="U7" s="12" t="s">
        <v>4</v>
      </c>
      <c r="V7" s="12" t="s">
        <v>3</v>
      </c>
      <c r="W7" s="12" t="s">
        <v>3</v>
      </c>
      <c r="X7" s="12" t="s">
        <v>3</v>
      </c>
      <c r="Y7" s="12" t="s">
        <v>3</v>
      </c>
      <c r="Z7" s="12" t="s">
        <v>3</v>
      </c>
      <c r="AA7" s="12" t="s">
        <v>3</v>
      </c>
      <c r="AB7" s="12" t="s">
        <v>3</v>
      </c>
      <c r="AC7" s="12" t="s">
        <v>3</v>
      </c>
      <c r="AD7" s="12" t="s">
        <v>3</v>
      </c>
      <c r="AE7" s="12" t="s">
        <v>3</v>
      </c>
      <c r="AF7" s="12" t="s">
        <v>4</v>
      </c>
      <c r="AG7" s="12" t="s">
        <v>3</v>
      </c>
      <c r="AH7" s="12" t="s">
        <v>3</v>
      </c>
      <c r="AI7" s="13" t="s">
        <v>3</v>
      </c>
      <c r="AP7" s="1">
        <v>1</v>
      </c>
      <c r="AQ7" s="73">
        <f>AP7/651</f>
        <v>1.5360983102918587E-3</v>
      </c>
      <c r="AR7" s="4">
        <v>-9.6704422562468029E-2</v>
      </c>
      <c r="AS7" s="4">
        <v>-9.8487897430000554E-2</v>
      </c>
    </row>
    <row r="8" spans="1:77" ht="15.6" x14ac:dyDescent="0.3">
      <c r="D8" s="14" t="s">
        <v>5</v>
      </c>
      <c r="E8" s="62" t="s">
        <v>6</v>
      </c>
      <c r="F8" s="62" t="s">
        <v>7</v>
      </c>
      <c r="G8" s="62" t="s">
        <v>8</v>
      </c>
      <c r="H8" s="62" t="s">
        <v>9</v>
      </c>
      <c r="I8" s="62" t="s">
        <v>10</v>
      </c>
      <c r="J8" s="62" t="s">
        <v>11</v>
      </c>
      <c r="K8" s="62" t="s">
        <v>12</v>
      </c>
      <c r="L8" s="62" t="s">
        <v>13</v>
      </c>
      <c r="M8" s="62" t="s">
        <v>14</v>
      </c>
      <c r="N8" s="62" t="s">
        <v>15</v>
      </c>
      <c r="O8" s="62" t="s">
        <v>16</v>
      </c>
      <c r="P8" s="62" t="s">
        <v>17</v>
      </c>
      <c r="Q8" s="62" t="s">
        <v>18</v>
      </c>
      <c r="R8" s="62" t="s">
        <v>19</v>
      </c>
      <c r="S8" s="62" t="s">
        <v>20</v>
      </c>
      <c r="T8" s="62" t="s">
        <v>21</v>
      </c>
      <c r="U8" s="62" t="s">
        <v>22</v>
      </c>
      <c r="V8" s="62" t="s">
        <v>23</v>
      </c>
      <c r="W8" s="62" t="s">
        <v>24</v>
      </c>
      <c r="X8" s="62" t="s">
        <v>25</v>
      </c>
      <c r="Y8" s="62" t="s">
        <v>26</v>
      </c>
      <c r="Z8" s="62" t="s">
        <v>27</v>
      </c>
      <c r="AA8" s="62" t="s">
        <v>28</v>
      </c>
      <c r="AB8" s="62" t="s">
        <v>29</v>
      </c>
      <c r="AC8" s="62" t="s">
        <v>30</v>
      </c>
      <c r="AD8" s="62" t="s">
        <v>31</v>
      </c>
      <c r="AE8" s="62" t="s">
        <v>32</v>
      </c>
      <c r="AF8" s="62" t="s">
        <v>33</v>
      </c>
      <c r="AG8" s="62" t="s">
        <v>34</v>
      </c>
      <c r="AH8" s="62" t="s">
        <v>35</v>
      </c>
      <c r="AI8" s="63" t="s">
        <v>36</v>
      </c>
      <c r="AJ8" s="22" t="s">
        <v>39</v>
      </c>
      <c r="AK8" s="22" t="s">
        <v>40</v>
      </c>
      <c r="AL8" s="23" t="s">
        <v>41</v>
      </c>
      <c r="AP8" s="1">
        <v>2</v>
      </c>
      <c r="AQ8" s="73">
        <f t="shared" ref="AQ8:AQ71" si="0">AP8/651</f>
        <v>3.0721966205837174E-3</v>
      </c>
      <c r="AR8" s="4">
        <v>-7.7352154362798159E-2</v>
      </c>
      <c r="AS8" s="4">
        <v>-7.6352555625826463E-2</v>
      </c>
    </row>
    <row r="9" spans="1:77" x14ac:dyDescent="0.3">
      <c r="D9" s="17">
        <v>1</v>
      </c>
      <c r="E9">
        <v>1402</v>
      </c>
      <c r="F9">
        <v>1422</v>
      </c>
      <c r="G9">
        <v>1345</v>
      </c>
      <c r="H9">
        <v>1458</v>
      </c>
      <c r="I9">
        <v>1401</v>
      </c>
      <c r="J9">
        <v>1452</v>
      </c>
      <c r="K9">
        <v>1425</v>
      </c>
      <c r="L9">
        <v>1466</v>
      </c>
      <c r="M9">
        <v>1419</v>
      </c>
      <c r="N9">
        <v>1448</v>
      </c>
      <c r="O9">
        <v>1446</v>
      </c>
      <c r="P9">
        <v>1458</v>
      </c>
      <c r="Q9">
        <v>1441</v>
      </c>
      <c r="R9">
        <v>1529</v>
      </c>
      <c r="S9">
        <v>1444</v>
      </c>
      <c r="T9">
        <v>1466</v>
      </c>
      <c r="U9">
        <v>1473</v>
      </c>
      <c r="V9">
        <v>1508</v>
      </c>
      <c r="W9">
        <v>1448</v>
      </c>
      <c r="X9">
        <v>1532</v>
      </c>
      <c r="Y9">
        <v>1470</v>
      </c>
      <c r="Z9">
        <v>1415</v>
      </c>
      <c r="AA9">
        <v>1407</v>
      </c>
      <c r="AB9">
        <v>1472</v>
      </c>
      <c r="AC9">
        <v>1472</v>
      </c>
      <c r="AD9">
        <v>1520</v>
      </c>
      <c r="AE9">
        <v>1558</v>
      </c>
      <c r="AF9">
        <v>1527</v>
      </c>
      <c r="AG9">
        <v>1582</v>
      </c>
      <c r="AH9">
        <v>1586</v>
      </c>
      <c r="AI9" s="43">
        <v>1566</v>
      </c>
      <c r="AJ9" s="68">
        <f>AVERAGE(E9:AI9)</f>
        <v>1469.6129032258063</v>
      </c>
      <c r="AK9" s="68">
        <f>STDEV(E9:AI9)</f>
        <v>57.772356376474058</v>
      </c>
      <c r="AL9" s="69">
        <f>AK9/AJ9</f>
        <v>3.9311274587793495E-2</v>
      </c>
      <c r="AP9" s="1">
        <v>3</v>
      </c>
      <c r="AQ9" s="73">
        <f t="shared" si="0"/>
        <v>4.608294930875576E-3</v>
      </c>
      <c r="AR9" s="4">
        <v>-7.490097227223623E-2</v>
      </c>
      <c r="AS9" s="4">
        <v>-7.3671019654399178E-2</v>
      </c>
    </row>
    <row r="10" spans="1:77" x14ac:dyDescent="0.3">
      <c r="D10" s="17">
        <v>3</v>
      </c>
      <c r="E10">
        <v>1556</v>
      </c>
      <c r="F10">
        <v>1593</v>
      </c>
      <c r="G10">
        <v>1506</v>
      </c>
      <c r="H10">
        <v>1587</v>
      </c>
      <c r="I10">
        <v>1515</v>
      </c>
      <c r="J10">
        <v>1576</v>
      </c>
      <c r="K10">
        <v>1556</v>
      </c>
      <c r="L10">
        <v>1590</v>
      </c>
      <c r="M10">
        <v>1543</v>
      </c>
      <c r="N10">
        <v>1581</v>
      </c>
      <c r="O10">
        <v>1574</v>
      </c>
      <c r="P10">
        <v>1600</v>
      </c>
      <c r="Q10">
        <v>1566</v>
      </c>
      <c r="R10">
        <v>1666</v>
      </c>
      <c r="S10">
        <v>1592</v>
      </c>
      <c r="T10">
        <v>1627</v>
      </c>
      <c r="U10">
        <v>1618</v>
      </c>
      <c r="V10">
        <v>1669</v>
      </c>
      <c r="W10">
        <v>1644</v>
      </c>
      <c r="X10">
        <v>1663</v>
      </c>
      <c r="Y10">
        <v>1599</v>
      </c>
      <c r="Z10">
        <v>1564</v>
      </c>
      <c r="AA10">
        <v>1598</v>
      </c>
      <c r="AB10">
        <v>1601</v>
      </c>
      <c r="AC10">
        <v>1678</v>
      </c>
      <c r="AD10">
        <v>1660</v>
      </c>
      <c r="AE10">
        <v>1729</v>
      </c>
      <c r="AF10">
        <v>1666</v>
      </c>
      <c r="AG10">
        <v>1716</v>
      </c>
      <c r="AH10">
        <v>1759</v>
      </c>
      <c r="AI10" s="43">
        <v>1701</v>
      </c>
      <c r="AJ10" s="68">
        <f t="shared" ref="AJ10:AJ29" si="1">AVERAGE(E10:AI10)</f>
        <v>1615.9032258064517</v>
      </c>
      <c r="AK10" s="68">
        <f t="shared" ref="AK10:AK29" si="2">STDEV(E10:AI10)</f>
        <v>62.045335488769659</v>
      </c>
      <c r="AL10" s="69">
        <f t="shared" ref="AL10:AL29" si="3">AK10/AJ10</f>
        <v>3.8396690159340816E-2</v>
      </c>
      <c r="AP10" s="1">
        <v>4</v>
      </c>
      <c r="AQ10" s="73">
        <f t="shared" si="0"/>
        <v>6.1443932411674347E-3</v>
      </c>
      <c r="AR10" s="4">
        <v>-7.4837949322333508E-2</v>
      </c>
      <c r="AS10" s="4">
        <v>-7.2396550474672139E-2</v>
      </c>
    </row>
    <row r="11" spans="1:77" x14ac:dyDescent="0.3">
      <c r="D11" s="17">
        <v>5</v>
      </c>
      <c r="E11">
        <v>1616</v>
      </c>
      <c r="F11">
        <v>1666</v>
      </c>
      <c r="G11">
        <v>1579</v>
      </c>
      <c r="H11">
        <v>1646</v>
      </c>
      <c r="I11">
        <v>1583</v>
      </c>
      <c r="J11">
        <v>1637</v>
      </c>
      <c r="K11">
        <v>1627</v>
      </c>
      <c r="L11">
        <v>1652</v>
      </c>
      <c r="M11">
        <v>1613</v>
      </c>
      <c r="N11">
        <v>1640</v>
      </c>
      <c r="O11">
        <v>1634</v>
      </c>
      <c r="P11">
        <v>1676</v>
      </c>
      <c r="Q11">
        <v>1630</v>
      </c>
      <c r="R11">
        <v>1728</v>
      </c>
      <c r="S11">
        <v>1646</v>
      </c>
      <c r="T11">
        <v>1703</v>
      </c>
      <c r="U11">
        <v>1698</v>
      </c>
      <c r="V11">
        <v>1738</v>
      </c>
      <c r="W11">
        <v>1716</v>
      </c>
      <c r="X11">
        <v>1749</v>
      </c>
      <c r="Y11">
        <v>1662</v>
      </c>
      <c r="Z11">
        <v>1646</v>
      </c>
      <c r="AA11">
        <v>1673</v>
      </c>
      <c r="AB11">
        <v>1662</v>
      </c>
      <c r="AC11">
        <v>1744</v>
      </c>
      <c r="AD11">
        <v>1715</v>
      </c>
      <c r="AE11">
        <v>1797</v>
      </c>
      <c r="AF11">
        <v>1740</v>
      </c>
      <c r="AG11">
        <v>1786</v>
      </c>
      <c r="AH11">
        <v>1814</v>
      </c>
      <c r="AI11" s="43">
        <v>1769</v>
      </c>
      <c r="AJ11" s="68">
        <f t="shared" si="1"/>
        <v>1683.3870967741937</v>
      </c>
      <c r="AK11" s="68">
        <f t="shared" si="2"/>
        <v>62.2295093019139</v>
      </c>
      <c r="AL11" s="69">
        <f t="shared" si="3"/>
        <v>3.6966844655731163E-2</v>
      </c>
      <c r="AP11" s="1">
        <v>5</v>
      </c>
      <c r="AQ11" s="73">
        <f t="shared" si="0"/>
        <v>7.6804915514592934E-3</v>
      </c>
      <c r="AR11" s="4">
        <v>-7.1625078430426217E-2</v>
      </c>
      <c r="AS11" s="4">
        <v>-7.1026206220915988E-2</v>
      </c>
    </row>
    <row r="12" spans="1:77" x14ac:dyDescent="0.3">
      <c r="D12" s="17">
        <v>10</v>
      </c>
      <c r="E12">
        <v>1719</v>
      </c>
      <c r="F12">
        <v>1779</v>
      </c>
      <c r="G12">
        <v>1678</v>
      </c>
      <c r="H12">
        <v>1757</v>
      </c>
      <c r="I12">
        <v>1688</v>
      </c>
      <c r="J12">
        <v>1747</v>
      </c>
      <c r="K12">
        <v>1739</v>
      </c>
      <c r="L12">
        <v>1745</v>
      </c>
      <c r="M12">
        <v>1722</v>
      </c>
      <c r="N12">
        <v>1750</v>
      </c>
      <c r="O12">
        <v>1752</v>
      </c>
      <c r="P12">
        <v>1799</v>
      </c>
      <c r="Q12">
        <v>1732</v>
      </c>
      <c r="R12">
        <v>1826</v>
      </c>
      <c r="S12">
        <v>1750</v>
      </c>
      <c r="T12">
        <v>1805</v>
      </c>
      <c r="U12">
        <v>1806</v>
      </c>
      <c r="V12">
        <v>1852</v>
      </c>
      <c r="W12">
        <v>1836</v>
      </c>
      <c r="X12">
        <v>1861</v>
      </c>
      <c r="Y12">
        <v>1761</v>
      </c>
      <c r="Z12">
        <v>1740</v>
      </c>
      <c r="AA12">
        <v>1777</v>
      </c>
      <c r="AB12">
        <v>1768</v>
      </c>
      <c r="AC12">
        <v>1858</v>
      </c>
      <c r="AD12">
        <v>1824</v>
      </c>
      <c r="AE12">
        <v>1904</v>
      </c>
      <c r="AF12">
        <v>1846</v>
      </c>
      <c r="AG12">
        <v>1891</v>
      </c>
      <c r="AH12">
        <v>1924</v>
      </c>
      <c r="AI12" s="43">
        <v>1868</v>
      </c>
      <c r="AJ12" s="68">
        <f t="shared" si="1"/>
        <v>1790.4516129032259</v>
      </c>
      <c r="AK12" s="68">
        <f t="shared" si="2"/>
        <v>63.588698529260377</v>
      </c>
      <c r="AL12" s="69">
        <f t="shared" si="3"/>
        <v>3.551545211889362E-2</v>
      </c>
      <c r="AP12" s="1">
        <v>6</v>
      </c>
      <c r="AQ12" s="73">
        <f t="shared" si="0"/>
        <v>9.2165898617511521E-3</v>
      </c>
      <c r="AR12" s="4">
        <v>-6.9599947619982949E-2</v>
      </c>
      <c r="AS12" s="4">
        <v>-6.9801616458486412E-2</v>
      </c>
    </row>
    <row r="13" spans="1:77" x14ac:dyDescent="0.3">
      <c r="D13" s="17">
        <v>15</v>
      </c>
      <c r="E13">
        <v>1816</v>
      </c>
      <c r="F13">
        <v>1854</v>
      </c>
      <c r="G13">
        <v>1755</v>
      </c>
      <c r="H13">
        <v>1844</v>
      </c>
      <c r="I13">
        <v>1766</v>
      </c>
      <c r="J13">
        <v>1840</v>
      </c>
      <c r="K13">
        <v>1823</v>
      </c>
      <c r="L13">
        <v>1831</v>
      </c>
      <c r="M13">
        <v>1801</v>
      </c>
      <c r="N13">
        <v>1827</v>
      </c>
      <c r="O13">
        <v>1837</v>
      </c>
      <c r="P13">
        <v>1881</v>
      </c>
      <c r="Q13">
        <v>1816</v>
      </c>
      <c r="R13">
        <v>1903</v>
      </c>
      <c r="S13">
        <v>1830</v>
      </c>
      <c r="T13">
        <v>1882</v>
      </c>
      <c r="U13">
        <v>1891</v>
      </c>
      <c r="V13">
        <v>1932</v>
      </c>
      <c r="W13">
        <v>1916</v>
      </c>
      <c r="X13">
        <v>1941</v>
      </c>
      <c r="Y13">
        <v>1830</v>
      </c>
      <c r="Z13">
        <v>1818</v>
      </c>
      <c r="AA13">
        <v>1848</v>
      </c>
      <c r="AB13">
        <v>1850</v>
      </c>
      <c r="AC13">
        <v>1932</v>
      </c>
      <c r="AD13">
        <v>1908</v>
      </c>
      <c r="AE13">
        <v>1981</v>
      </c>
      <c r="AF13">
        <v>1926</v>
      </c>
      <c r="AG13">
        <v>1981</v>
      </c>
      <c r="AH13">
        <v>2004</v>
      </c>
      <c r="AI13" s="43">
        <v>1937</v>
      </c>
      <c r="AJ13" s="68">
        <f t="shared" si="1"/>
        <v>1871</v>
      </c>
      <c r="AK13" s="68">
        <f t="shared" si="2"/>
        <v>62.768888259497899</v>
      </c>
      <c r="AL13" s="69">
        <f t="shared" si="3"/>
        <v>3.3548310133350023E-2</v>
      </c>
      <c r="AP13" s="1">
        <v>7</v>
      </c>
      <c r="AQ13" s="73">
        <f t="shared" si="0"/>
        <v>1.0752688172043012E-2</v>
      </c>
      <c r="AR13" s="4">
        <v>-6.728123944205805E-2</v>
      </c>
      <c r="AS13" s="4">
        <v>-6.938398628149324E-2</v>
      </c>
    </row>
    <row r="14" spans="1:77" x14ac:dyDescent="0.3">
      <c r="D14" s="17">
        <v>20</v>
      </c>
      <c r="E14">
        <v>1899</v>
      </c>
      <c r="F14">
        <v>1936</v>
      </c>
      <c r="G14">
        <v>1822</v>
      </c>
      <c r="H14">
        <v>1925</v>
      </c>
      <c r="I14">
        <v>1844</v>
      </c>
      <c r="J14">
        <v>1920</v>
      </c>
      <c r="K14">
        <v>1891</v>
      </c>
      <c r="L14">
        <v>1905</v>
      </c>
      <c r="M14">
        <v>1881</v>
      </c>
      <c r="N14">
        <v>1897</v>
      </c>
      <c r="O14">
        <v>1911</v>
      </c>
      <c r="P14">
        <v>1961</v>
      </c>
      <c r="Q14">
        <v>1890</v>
      </c>
      <c r="R14">
        <v>1980</v>
      </c>
      <c r="S14">
        <v>1916</v>
      </c>
      <c r="T14">
        <v>1952</v>
      </c>
      <c r="U14">
        <v>1971</v>
      </c>
      <c r="V14">
        <v>2005</v>
      </c>
      <c r="W14">
        <v>1982</v>
      </c>
      <c r="X14">
        <v>2012</v>
      </c>
      <c r="Y14">
        <v>1894</v>
      </c>
      <c r="Z14">
        <v>1878</v>
      </c>
      <c r="AA14">
        <v>1916</v>
      </c>
      <c r="AB14">
        <v>1924</v>
      </c>
      <c r="AC14">
        <v>2003</v>
      </c>
      <c r="AD14">
        <v>1976</v>
      </c>
      <c r="AE14">
        <v>2053</v>
      </c>
      <c r="AF14">
        <v>2004</v>
      </c>
      <c r="AG14">
        <v>2054</v>
      </c>
      <c r="AH14">
        <v>2071</v>
      </c>
      <c r="AI14" s="43">
        <v>2000</v>
      </c>
      <c r="AJ14" s="68">
        <f t="shared" si="1"/>
        <v>1944.2903225806451</v>
      </c>
      <c r="AK14" s="68">
        <f t="shared" si="2"/>
        <v>61.849922418915014</v>
      </c>
      <c r="AL14" s="69">
        <f t="shared" si="3"/>
        <v>3.181105295881017E-2</v>
      </c>
      <c r="AP14" s="1">
        <v>8</v>
      </c>
      <c r="AQ14" s="73">
        <f t="shared" si="0"/>
        <v>1.2288786482334869E-2</v>
      </c>
      <c r="AR14" s="4">
        <v>-5.9987134126728785E-2</v>
      </c>
      <c r="AS14" s="4">
        <v>-6.0829069165756311E-2</v>
      </c>
    </row>
    <row r="15" spans="1:77" x14ac:dyDescent="0.3">
      <c r="D15" s="17">
        <v>25</v>
      </c>
      <c r="E15">
        <v>1967</v>
      </c>
      <c r="F15">
        <v>2014</v>
      </c>
      <c r="G15">
        <v>1886</v>
      </c>
      <c r="H15">
        <v>2001</v>
      </c>
      <c r="I15">
        <v>1913</v>
      </c>
      <c r="J15">
        <v>1992</v>
      </c>
      <c r="K15">
        <v>1954</v>
      </c>
      <c r="L15">
        <v>1980</v>
      </c>
      <c r="M15">
        <v>1956</v>
      </c>
      <c r="N15">
        <v>1968</v>
      </c>
      <c r="O15">
        <v>1976</v>
      </c>
      <c r="P15">
        <v>2042</v>
      </c>
      <c r="Q15">
        <v>1961</v>
      </c>
      <c r="R15">
        <v>2054</v>
      </c>
      <c r="S15">
        <v>1984</v>
      </c>
      <c r="T15">
        <v>2023</v>
      </c>
      <c r="U15">
        <v>2053</v>
      </c>
      <c r="V15">
        <v>2078</v>
      </c>
      <c r="W15">
        <v>2058</v>
      </c>
      <c r="X15">
        <v>2086</v>
      </c>
      <c r="Y15">
        <v>1959</v>
      </c>
      <c r="Z15">
        <v>1947</v>
      </c>
      <c r="AA15">
        <v>1983</v>
      </c>
      <c r="AB15">
        <v>2003</v>
      </c>
      <c r="AC15">
        <v>2066</v>
      </c>
      <c r="AD15">
        <v>2048</v>
      </c>
      <c r="AE15">
        <v>2117</v>
      </c>
      <c r="AF15">
        <v>2070</v>
      </c>
      <c r="AG15">
        <v>2123</v>
      </c>
      <c r="AH15">
        <v>2134</v>
      </c>
      <c r="AI15" s="43">
        <v>2063</v>
      </c>
      <c r="AJ15" s="68">
        <f t="shared" si="1"/>
        <v>2014.8064516129032</v>
      </c>
      <c r="AK15" s="68">
        <f t="shared" si="2"/>
        <v>61.887219657932981</v>
      </c>
      <c r="AL15" s="69">
        <f t="shared" si="3"/>
        <v>3.0716210784609461E-2</v>
      </c>
      <c r="AP15" s="1">
        <v>9</v>
      </c>
      <c r="AQ15" s="73">
        <f t="shared" si="0"/>
        <v>1.3824884792626729E-2</v>
      </c>
      <c r="AR15" s="4">
        <v>-5.8344223230071553E-2</v>
      </c>
      <c r="AS15" s="4">
        <v>-5.9679181279825196E-2</v>
      </c>
    </row>
    <row r="16" spans="1:77" x14ac:dyDescent="0.3">
      <c r="D16" s="17">
        <v>30</v>
      </c>
      <c r="E16">
        <v>2029</v>
      </c>
      <c r="F16">
        <v>2080</v>
      </c>
      <c r="G16">
        <v>1954</v>
      </c>
      <c r="H16">
        <v>2076</v>
      </c>
      <c r="I16">
        <v>1989</v>
      </c>
      <c r="J16">
        <v>2060</v>
      </c>
      <c r="K16">
        <v>2019</v>
      </c>
      <c r="L16">
        <v>2050</v>
      </c>
      <c r="M16">
        <v>2023</v>
      </c>
      <c r="N16">
        <v>2031</v>
      </c>
      <c r="O16">
        <v>2047</v>
      </c>
      <c r="P16">
        <v>2127</v>
      </c>
      <c r="Q16">
        <v>2031</v>
      </c>
      <c r="R16">
        <v>2116</v>
      </c>
      <c r="S16">
        <v>2055</v>
      </c>
      <c r="T16">
        <v>2097</v>
      </c>
      <c r="U16">
        <v>2133</v>
      </c>
      <c r="V16">
        <v>2146</v>
      </c>
      <c r="W16">
        <v>2127</v>
      </c>
      <c r="X16">
        <v>2159</v>
      </c>
      <c r="Y16">
        <v>2019</v>
      </c>
      <c r="Z16">
        <v>2012</v>
      </c>
      <c r="AA16">
        <v>2058</v>
      </c>
      <c r="AB16">
        <v>2070</v>
      </c>
      <c r="AC16">
        <v>2142</v>
      </c>
      <c r="AD16">
        <v>2121</v>
      </c>
      <c r="AE16">
        <v>2183</v>
      </c>
      <c r="AF16">
        <v>2134</v>
      </c>
      <c r="AG16">
        <v>2186</v>
      </c>
      <c r="AH16">
        <v>2192</v>
      </c>
      <c r="AI16" s="43">
        <v>2122</v>
      </c>
      <c r="AJ16" s="68">
        <f t="shared" si="1"/>
        <v>2083.483870967742</v>
      </c>
      <c r="AK16" s="68">
        <f t="shared" si="2"/>
        <v>61.675425126351016</v>
      </c>
      <c r="AL16" s="69">
        <f t="shared" si="3"/>
        <v>2.9602065072720653E-2</v>
      </c>
      <c r="AP16" s="1">
        <v>10</v>
      </c>
      <c r="AQ16" s="73">
        <f t="shared" si="0"/>
        <v>1.5360983102918587E-2</v>
      </c>
      <c r="AR16" s="4">
        <v>-5.7759626604434039E-2</v>
      </c>
      <c r="AS16" s="4">
        <v>-5.8814024882856648E-2</v>
      </c>
    </row>
    <row r="17" spans="4:45" x14ac:dyDescent="0.3">
      <c r="D17" s="17">
        <v>35</v>
      </c>
      <c r="E17">
        <v>2100</v>
      </c>
      <c r="F17">
        <v>2145</v>
      </c>
      <c r="G17">
        <v>2017</v>
      </c>
      <c r="H17">
        <v>2143</v>
      </c>
      <c r="I17">
        <v>2056</v>
      </c>
      <c r="J17">
        <v>2136</v>
      </c>
      <c r="K17">
        <v>2086</v>
      </c>
      <c r="L17">
        <v>2119</v>
      </c>
      <c r="M17">
        <v>2096</v>
      </c>
      <c r="N17">
        <v>2100</v>
      </c>
      <c r="O17">
        <v>2109</v>
      </c>
      <c r="P17">
        <v>2205</v>
      </c>
      <c r="Q17">
        <v>2106</v>
      </c>
      <c r="R17">
        <v>2185</v>
      </c>
      <c r="S17">
        <v>2122</v>
      </c>
      <c r="T17">
        <v>2167</v>
      </c>
      <c r="U17">
        <v>2212</v>
      </c>
      <c r="V17">
        <v>2221</v>
      </c>
      <c r="W17">
        <v>2192</v>
      </c>
      <c r="X17">
        <v>2240</v>
      </c>
      <c r="Y17">
        <v>2073</v>
      </c>
      <c r="Z17">
        <v>2079</v>
      </c>
      <c r="AA17">
        <v>2124</v>
      </c>
      <c r="AB17">
        <v>2132</v>
      </c>
      <c r="AC17">
        <v>2215</v>
      </c>
      <c r="AD17">
        <v>2198</v>
      </c>
      <c r="AE17">
        <v>2253</v>
      </c>
      <c r="AF17">
        <v>2198</v>
      </c>
      <c r="AG17">
        <v>2258</v>
      </c>
      <c r="AH17">
        <v>2257</v>
      </c>
      <c r="AI17" s="43">
        <v>2185</v>
      </c>
      <c r="AJ17" s="68">
        <f t="shared" si="1"/>
        <v>2152.5483870967741</v>
      </c>
      <c r="AK17" s="68">
        <f t="shared" si="2"/>
        <v>64.032720130506931</v>
      </c>
      <c r="AL17" s="69">
        <f t="shared" si="3"/>
        <v>2.9747401040712659E-2</v>
      </c>
      <c r="AP17" s="1">
        <v>11</v>
      </c>
      <c r="AQ17" s="73">
        <f t="shared" si="0"/>
        <v>1.6897081413210446E-2</v>
      </c>
      <c r="AR17" s="4">
        <v>-5.6861517445500644E-2</v>
      </c>
      <c r="AS17" s="4">
        <v>-5.8228434628156682E-2</v>
      </c>
    </row>
    <row r="18" spans="4:45" x14ac:dyDescent="0.3">
      <c r="D18" s="17">
        <v>40</v>
      </c>
      <c r="E18">
        <v>2162</v>
      </c>
      <c r="F18">
        <v>2212</v>
      </c>
      <c r="G18">
        <v>2077</v>
      </c>
      <c r="H18">
        <v>2224</v>
      </c>
      <c r="I18">
        <v>2126</v>
      </c>
      <c r="J18">
        <v>2215</v>
      </c>
      <c r="K18">
        <v>2150</v>
      </c>
      <c r="L18">
        <v>2185</v>
      </c>
      <c r="M18">
        <v>2172</v>
      </c>
      <c r="N18">
        <v>2169</v>
      </c>
      <c r="O18">
        <v>2182</v>
      </c>
      <c r="P18">
        <v>2296</v>
      </c>
      <c r="Q18">
        <v>2186</v>
      </c>
      <c r="R18">
        <v>2258</v>
      </c>
      <c r="S18">
        <v>2197</v>
      </c>
      <c r="T18">
        <v>2239</v>
      </c>
      <c r="U18">
        <v>2291</v>
      </c>
      <c r="V18">
        <v>2295</v>
      </c>
      <c r="W18">
        <v>2256</v>
      </c>
      <c r="X18">
        <v>2312</v>
      </c>
      <c r="Y18">
        <v>2137</v>
      </c>
      <c r="Z18">
        <v>2149</v>
      </c>
      <c r="AA18">
        <v>2186</v>
      </c>
      <c r="AB18">
        <v>2205</v>
      </c>
      <c r="AC18">
        <v>2291</v>
      </c>
      <c r="AD18">
        <v>2265</v>
      </c>
      <c r="AE18">
        <v>2329</v>
      </c>
      <c r="AF18">
        <v>2271</v>
      </c>
      <c r="AG18">
        <v>2332</v>
      </c>
      <c r="AH18">
        <v>2319</v>
      </c>
      <c r="AI18" s="43">
        <v>2246</v>
      </c>
      <c r="AJ18" s="68">
        <f t="shared" si="1"/>
        <v>2223.6774193548385</v>
      </c>
      <c r="AK18" s="68">
        <f t="shared" si="2"/>
        <v>66.428100026406582</v>
      </c>
      <c r="AL18" s="69">
        <f t="shared" si="3"/>
        <v>2.9873082960782837E-2</v>
      </c>
      <c r="AP18" s="1">
        <v>12</v>
      </c>
      <c r="AQ18" s="73">
        <f t="shared" si="0"/>
        <v>1.8433179723502304E-2</v>
      </c>
      <c r="AR18" s="4">
        <v>-5.6007740907279918E-2</v>
      </c>
      <c r="AS18" s="4">
        <v>-5.7455883582838541E-2</v>
      </c>
    </row>
    <row r="19" spans="4:45" x14ac:dyDescent="0.3">
      <c r="D19" s="17">
        <v>45</v>
      </c>
      <c r="E19">
        <v>2232</v>
      </c>
      <c r="F19">
        <v>2278</v>
      </c>
      <c r="G19">
        <v>2141</v>
      </c>
      <c r="H19">
        <v>2311</v>
      </c>
      <c r="I19">
        <v>2210</v>
      </c>
      <c r="J19">
        <v>2302</v>
      </c>
      <c r="K19">
        <v>2211</v>
      </c>
      <c r="L19">
        <v>2264</v>
      </c>
      <c r="M19">
        <v>2259</v>
      </c>
      <c r="N19">
        <v>2241</v>
      </c>
      <c r="O19">
        <v>2268</v>
      </c>
      <c r="P19">
        <v>2389</v>
      </c>
      <c r="Q19">
        <v>2273</v>
      </c>
      <c r="R19">
        <v>2346</v>
      </c>
      <c r="S19">
        <v>2286</v>
      </c>
      <c r="T19">
        <v>2306</v>
      </c>
      <c r="U19">
        <v>2371</v>
      </c>
      <c r="V19">
        <v>2362</v>
      </c>
      <c r="W19">
        <v>2328</v>
      </c>
      <c r="X19">
        <v>2388</v>
      </c>
      <c r="Y19">
        <v>2193</v>
      </c>
      <c r="Z19">
        <v>2212</v>
      </c>
      <c r="AA19">
        <v>2256</v>
      </c>
      <c r="AB19">
        <v>2277</v>
      </c>
      <c r="AC19">
        <v>2381</v>
      </c>
      <c r="AD19">
        <v>2344</v>
      </c>
      <c r="AE19">
        <v>2395</v>
      </c>
      <c r="AF19">
        <v>2349</v>
      </c>
      <c r="AG19">
        <v>2409</v>
      </c>
      <c r="AH19">
        <v>2380</v>
      </c>
      <c r="AI19" s="43">
        <v>2324</v>
      </c>
      <c r="AJ19" s="68">
        <f t="shared" si="1"/>
        <v>2299.5483870967741</v>
      </c>
      <c r="AK19" s="68">
        <f t="shared" si="2"/>
        <v>69.007168086451912</v>
      </c>
      <c r="AL19" s="69">
        <f t="shared" si="3"/>
        <v>3.00090089313471E-2</v>
      </c>
      <c r="AP19" s="1">
        <v>13</v>
      </c>
      <c r="AQ19" s="73">
        <f t="shared" si="0"/>
        <v>1.9969278033794162E-2</v>
      </c>
      <c r="AR19" s="4">
        <v>-5.3494391716997408E-2</v>
      </c>
      <c r="AS19" s="4">
        <v>-5.4616703404359541E-2</v>
      </c>
    </row>
    <row r="20" spans="4:45" x14ac:dyDescent="0.3">
      <c r="D20" s="17">
        <v>50</v>
      </c>
      <c r="E20">
        <v>2306</v>
      </c>
      <c r="F20">
        <v>2344</v>
      </c>
      <c r="G20">
        <v>2202</v>
      </c>
      <c r="H20">
        <v>2398</v>
      </c>
      <c r="I20">
        <v>2284</v>
      </c>
      <c r="J20">
        <v>2394</v>
      </c>
      <c r="K20">
        <v>2269</v>
      </c>
      <c r="L20">
        <v>2336</v>
      </c>
      <c r="M20">
        <v>2348</v>
      </c>
      <c r="N20">
        <v>2316</v>
      </c>
      <c r="O20">
        <v>2351</v>
      </c>
      <c r="P20">
        <v>2472</v>
      </c>
      <c r="Q20">
        <v>2350</v>
      </c>
      <c r="R20">
        <v>2426</v>
      </c>
      <c r="S20">
        <v>2376</v>
      </c>
      <c r="T20">
        <v>2372</v>
      </c>
      <c r="U20">
        <v>2458</v>
      </c>
      <c r="V20">
        <v>2431</v>
      </c>
      <c r="W20">
        <v>2396</v>
      </c>
      <c r="X20">
        <v>2474</v>
      </c>
      <c r="Y20">
        <v>2248</v>
      </c>
      <c r="Z20">
        <v>2271</v>
      </c>
      <c r="AA20">
        <v>2319</v>
      </c>
      <c r="AB20">
        <v>2348</v>
      </c>
      <c r="AC20">
        <v>2467</v>
      </c>
      <c r="AD20">
        <v>2431</v>
      </c>
      <c r="AE20">
        <v>2473</v>
      </c>
      <c r="AF20">
        <v>2421</v>
      </c>
      <c r="AG20">
        <v>2490</v>
      </c>
      <c r="AH20">
        <v>2453</v>
      </c>
      <c r="AI20" s="43">
        <v>2404</v>
      </c>
      <c r="AJ20" s="68">
        <f t="shared" si="1"/>
        <v>2375.0967741935483</v>
      </c>
      <c r="AK20" s="68">
        <f t="shared" si="2"/>
        <v>75.179055079062039</v>
      </c>
      <c r="AL20" s="69">
        <f t="shared" si="3"/>
        <v>3.1653049212947836E-2</v>
      </c>
      <c r="AP20" s="1">
        <v>14</v>
      </c>
      <c r="AQ20" s="73">
        <f t="shared" si="0"/>
        <v>2.1505376344086023E-2</v>
      </c>
      <c r="AR20" s="4">
        <v>-5.0924988867748926E-2</v>
      </c>
      <c r="AS20" s="4">
        <v>-5.4544255375280334E-2</v>
      </c>
    </row>
    <row r="21" spans="4:45" x14ac:dyDescent="0.3">
      <c r="D21" s="17">
        <v>55</v>
      </c>
      <c r="E21">
        <v>2379</v>
      </c>
      <c r="F21">
        <v>2414</v>
      </c>
      <c r="G21">
        <v>2265</v>
      </c>
      <c r="H21">
        <v>2485</v>
      </c>
      <c r="I21">
        <v>2368</v>
      </c>
      <c r="J21">
        <v>2472</v>
      </c>
      <c r="K21">
        <v>2329</v>
      </c>
      <c r="L21">
        <v>2403</v>
      </c>
      <c r="M21">
        <v>2436</v>
      </c>
      <c r="N21">
        <v>2397</v>
      </c>
      <c r="O21">
        <v>2430</v>
      </c>
      <c r="P21">
        <v>2562</v>
      </c>
      <c r="Q21">
        <v>2424</v>
      </c>
      <c r="R21">
        <v>2499</v>
      </c>
      <c r="S21">
        <v>2466</v>
      </c>
      <c r="T21">
        <v>2445</v>
      </c>
      <c r="U21">
        <v>2553</v>
      </c>
      <c r="V21">
        <v>2507</v>
      </c>
      <c r="W21">
        <v>2461</v>
      </c>
      <c r="X21">
        <v>2551</v>
      </c>
      <c r="Y21">
        <v>2314</v>
      </c>
      <c r="Z21">
        <v>2334</v>
      </c>
      <c r="AA21">
        <v>2381</v>
      </c>
      <c r="AB21">
        <v>2424</v>
      </c>
      <c r="AC21">
        <v>2552</v>
      </c>
      <c r="AD21">
        <v>2508</v>
      </c>
      <c r="AE21">
        <v>2546</v>
      </c>
      <c r="AF21">
        <v>2502</v>
      </c>
      <c r="AG21">
        <v>2570</v>
      </c>
      <c r="AH21">
        <v>2516</v>
      </c>
      <c r="AI21" s="43">
        <v>2478</v>
      </c>
      <c r="AJ21" s="68">
        <f t="shared" si="1"/>
        <v>2450.6774193548385</v>
      </c>
      <c r="AK21" s="68">
        <f t="shared" si="2"/>
        <v>79.986410136045066</v>
      </c>
      <c r="AL21" s="69">
        <f t="shared" si="3"/>
        <v>3.2638489873996618E-2</v>
      </c>
      <c r="AP21" s="1">
        <v>15</v>
      </c>
      <c r="AQ21" s="73">
        <f t="shared" si="0"/>
        <v>2.3041474654377881E-2</v>
      </c>
      <c r="AR21" s="4">
        <v>-4.9405878674171316E-2</v>
      </c>
      <c r="AS21" s="4">
        <v>-5.2954919096651419E-2</v>
      </c>
    </row>
    <row r="22" spans="4:45" x14ac:dyDescent="0.3">
      <c r="D22" s="17">
        <v>60</v>
      </c>
      <c r="E22">
        <v>2453</v>
      </c>
      <c r="F22">
        <v>2492</v>
      </c>
      <c r="G22">
        <v>2329</v>
      </c>
      <c r="H22">
        <v>2570</v>
      </c>
      <c r="I22">
        <v>2453</v>
      </c>
      <c r="J22">
        <v>2550</v>
      </c>
      <c r="K22">
        <v>2400</v>
      </c>
      <c r="L22">
        <v>2483</v>
      </c>
      <c r="M22">
        <v>2515</v>
      </c>
      <c r="N22">
        <v>2494</v>
      </c>
      <c r="O22">
        <v>2509</v>
      </c>
      <c r="P22">
        <v>2646</v>
      </c>
      <c r="Q22">
        <v>2504</v>
      </c>
      <c r="R22">
        <v>2577</v>
      </c>
      <c r="S22">
        <v>2553</v>
      </c>
      <c r="T22">
        <v>2519</v>
      </c>
      <c r="U22">
        <v>2628</v>
      </c>
      <c r="V22">
        <v>2586</v>
      </c>
      <c r="W22">
        <v>2526</v>
      </c>
      <c r="X22">
        <v>2647</v>
      </c>
      <c r="Y22">
        <v>2376</v>
      </c>
      <c r="Z22">
        <v>2391</v>
      </c>
      <c r="AA22">
        <v>2448</v>
      </c>
      <c r="AB22">
        <v>2509</v>
      </c>
      <c r="AC22">
        <v>2639</v>
      </c>
      <c r="AD22">
        <v>2593</v>
      </c>
      <c r="AE22">
        <v>2614</v>
      </c>
      <c r="AF22">
        <v>2582</v>
      </c>
      <c r="AG22">
        <v>2638</v>
      </c>
      <c r="AH22">
        <v>2575</v>
      </c>
      <c r="AI22" s="43">
        <v>2547</v>
      </c>
      <c r="AJ22" s="68">
        <f t="shared" si="1"/>
        <v>2527.2903225806454</v>
      </c>
      <c r="AK22" s="68">
        <f t="shared" si="2"/>
        <v>83.620648785008882</v>
      </c>
      <c r="AL22" s="69">
        <f t="shared" si="3"/>
        <v>3.3087076715279343E-2</v>
      </c>
      <c r="AP22" s="1">
        <v>16</v>
      </c>
      <c r="AQ22" s="73">
        <f t="shared" si="0"/>
        <v>2.4577572964669739E-2</v>
      </c>
      <c r="AR22" s="4">
        <v>-4.9181910323857374E-2</v>
      </c>
      <c r="AS22" s="4">
        <v>-5.284301606922133E-2</v>
      </c>
    </row>
    <row r="23" spans="4:45" x14ac:dyDescent="0.3">
      <c r="D23" s="17">
        <v>65</v>
      </c>
      <c r="E23">
        <v>2543</v>
      </c>
      <c r="F23">
        <v>2579</v>
      </c>
      <c r="G23">
        <v>2401</v>
      </c>
      <c r="H23">
        <v>2656</v>
      </c>
      <c r="I23">
        <v>2532</v>
      </c>
      <c r="J23">
        <v>2635</v>
      </c>
      <c r="K23">
        <v>2490</v>
      </c>
      <c r="L23">
        <v>2567</v>
      </c>
      <c r="M23">
        <v>2601</v>
      </c>
      <c r="N23">
        <v>2577</v>
      </c>
      <c r="O23">
        <v>2594</v>
      </c>
      <c r="P23">
        <v>2742</v>
      </c>
      <c r="Q23">
        <v>2593</v>
      </c>
      <c r="R23">
        <v>2660</v>
      </c>
      <c r="S23">
        <v>2631</v>
      </c>
      <c r="T23">
        <v>2611</v>
      </c>
      <c r="U23">
        <v>2719</v>
      </c>
      <c r="V23">
        <v>2663</v>
      </c>
      <c r="W23">
        <v>2603</v>
      </c>
      <c r="X23">
        <v>2728</v>
      </c>
      <c r="Y23">
        <v>2464</v>
      </c>
      <c r="Z23">
        <v>2452</v>
      </c>
      <c r="AA23">
        <v>2519</v>
      </c>
      <c r="AB23">
        <v>2593</v>
      </c>
      <c r="AC23">
        <v>2723</v>
      </c>
      <c r="AD23">
        <v>2680</v>
      </c>
      <c r="AE23">
        <v>2699</v>
      </c>
      <c r="AF23">
        <v>2668</v>
      </c>
      <c r="AG23">
        <v>2715</v>
      </c>
      <c r="AH23">
        <v>2651</v>
      </c>
      <c r="AI23" s="43">
        <v>2621</v>
      </c>
      <c r="AJ23" s="68">
        <f t="shared" si="1"/>
        <v>2610</v>
      </c>
      <c r="AK23" s="68">
        <f t="shared" si="2"/>
        <v>85.941840799461588</v>
      </c>
      <c r="AL23" s="69">
        <f t="shared" si="3"/>
        <v>3.2927908352284131E-2</v>
      </c>
      <c r="AP23" s="1">
        <v>17</v>
      </c>
      <c r="AQ23" s="73">
        <f t="shared" si="0"/>
        <v>2.6113671274961597E-2</v>
      </c>
      <c r="AR23" s="4">
        <v>-4.8507462686567235E-2</v>
      </c>
      <c r="AS23" s="4">
        <v>-4.9595308886686451E-2</v>
      </c>
    </row>
    <row r="24" spans="4:45" x14ac:dyDescent="0.3">
      <c r="D24" s="17">
        <v>70</v>
      </c>
      <c r="E24">
        <v>2644</v>
      </c>
      <c r="F24">
        <v>2681</v>
      </c>
      <c r="G24">
        <v>2507</v>
      </c>
      <c r="H24">
        <v>2775</v>
      </c>
      <c r="I24">
        <v>2645</v>
      </c>
      <c r="J24">
        <v>2773</v>
      </c>
      <c r="K24">
        <v>2588</v>
      </c>
      <c r="L24">
        <v>2692</v>
      </c>
      <c r="M24">
        <v>2726</v>
      </c>
      <c r="N24">
        <v>2695</v>
      </c>
      <c r="O24">
        <v>2695</v>
      </c>
      <c r="P24">
        <v>2841</v>
      </c>
      <c r="Q24">
        <v>2693</v>
      </c>
      <c r="R24">
        <v>2771</v>
      </c>
      <c r="S24">
        <v>2723</v>
      </c>
      <c r="T24">
        <v>2699</v>
      </c>
      <c r="U24">
        <v>2810</v>
      </c>
      <c r="V24">
        <v>2763</v>
      </c>
      <c r="W24">
        <v>2694</v>
      </c>
      <c r="X24">
        <v>2820</v>
      </c>
      <c r="Y24">
        <v>2564</v>
      </c>
      <c r="Z24">
        <v>2552</v>
      </c>
      <c r="AA24">
        <v>2610</v>
      </c>
      <c r="AB24">
        <v>2706</v>
      </c>
      <c r="AC24">
        <v>2845</v>
      </c>
      <c r="AD24">
        <v>2775</v>
      </c>
      <c r="AE24">
        <v>2788</v>
      </c>
      <c r="AF24">
        <v>2758</v>
      </c>
      <c r="AG24">
        <v>2803</v>
      </c>
      <c r="AH24">
        <v>2744</v>
      </c>
      <c r="AI24" s="43">
        <v>2715</v>
      </c>
      <c r="AJ24" s="68">
        <f t="shared" si="1"/>
        <v>2712.7419354838707</v>
      </c>
      <c r="AK24" s="68">
        <f t="shared" si="2"/>
        <v>85.263500491881246</v>
      </c>
      <c r="AL24" s="69">
        <f t="shared" si="3"/>
        <v>3.1430745172106769E-2</v>
      </c>
      <c r="AP24" s="1">
        <v>18</v>
      </c>
      <c r="AQ24" s="73">
        <f t="shared" si="0"/>
        <v>2.7649769585253458E-2</v>
      </c>
      <c r="AR24" s="4">
        <v>-4.825351098307526E-2</v>
      </c>
      <c r="AS24" s="4">
        <v>-4.9473426402155275E-2</v>
      </c>
    </row>
    <row r="25" spans="4:45" x14ac:dyDescent="0.3">
      <c r="D25" s="17">
        <v>75</v>
      </c>
      <c r="E25">
        <v>2827</v>
      </c>
      <c r="F25">
        <v>2847</v>
      </c>
      <c r="G25">
        <v>2620</v>
      </c>
      <c r="H25">
        <v>2987</v>
      </c>
      <c r="I25">
        <v>2802</v>
      </c>
      <c r="J25">
        <v>2983</v>
      </c>
      <c r="K25">
        <v>2737</v>
      </c>
      <c r="L25">
        <v>2869</v>
      </c>
      <c r="M25">
        <v>2930</v>
      </c>
      <c r="N25">
        <v>2856</v>
      </c>
      <c r="O25">
        <v>2856</v>
      </c>
      <c r="P25">
        <v>2992</v>
      </c>
      <c r="Q25">
        <v>2881</v>
      </c>
      <c r="R25">
        <v>2977</v>
      </c>
      <c r="S25">
        <v>2848</v>
      </c>
      <c r="T25">
        <v>2844</v>
      </c>
      <c r="U25">
        <v>2963</v>
      </c>
      <c r="V25">
        <v>2891</v>
      </c>
      <c r="W25">
        <v>2797</v>
      </c>
      <c r="X25">
        <v>2967</v>
      </c>
      <c r="Y25">
        <v>2722</v>
      </c>
      <c r="Z25">
        <v>2667</v>
      </c>
      <c r="AA25">
        <v>2716</v>
      </c>
      <c r="AB25">
        <v>2877</v>
      </c>
      <c r="AC25">
        <v>2960</v>
      </c>
      <c r="AD25">
        <v>2896</v>
      </c>
      <c r="AE25">
        <v>2916</v>
      </c>
      <c r="AF25">
        <v>2873</v>
      </c>
      <c r="AG25">
        <v>2944</v>
      </c>
      <c r="AH25">
        <v>2847</v>
      </c>
      <c r="AI25" s="43">
        <v>2820</v>
      </c>
      <c r="AJ25" s="68">
        <f t="shared" si="1"/>
        <v>2861.6774193548385</v>
      </c>
      <c r="AK25" s="68">
        <f t="shared" si="2"/>
        <v>95.432484719748075</v>
      </c>
      <c r="AL25" s="69">
        <f t="shared" si="3"/>
        <v>3.3348442446480636E-2</v>
      </c>
      <c r="AP25" s="1">
        <v>19</v>
      </c>
      <c r="AQ25" s="73">
        <f t="shared" si="0"/>
        <v>2.9185867895545316E-2</v>
      </c>
      <c r="AR25" s="4">
        <v>-4.5702655194745201E-2</v>
      </c>
      <c r="AS25" s="4">
        <v>-4.8975883713247403E-2</v>
      </c>
    </row>
    <row r="26" spans="4:45" x14ac:dyDescent="0.3">
      <c r="D26" s="17">
        <v>80</v>
      </c>
      <c r="E26">
        <v>3074</v>
      </c>
      <c r="F26">
        <v>3116</v>
      </c>
      <c r="G26">
        <v>2863</v>
      </c>
      <c r="H26">
        <v>3287</v>
      </c>
      <c r="I26">
        <v>3059</v>
      </c>
      <c r="J26">
        <v>3293</v>
      </c>
      <c r="K26">
        <v>2973</v>
      </c>
      <c r="L26">
        <v>3114</v>
      </c>
      <c r="M26">
        <v>3224</v>
      </c>
      <c r="N26">
        <v>3132</v>
      </c>
      <c r="O26">
        <v>3143</v>
      </c>
      <c r="P26">
        <v>3233</v>
      </c>
      <c r="Q26">
        <v>3159</v>
      </c>
      <c r="R26">
        <v>3282</v>
      </c>
      <c r="S26">
        <v>3092</v>
      </c>
      <c r="T26">
        <v>3056</v>
      </c>
      <c r="U26">
        <v>3225</v>
      </c>
      <c r="V26">
        <v>3097</v>
      </c>
      <c r="W26">
        <v>2993</v>
      </c>
      <c r="X26">
        <v>3193</v>
      </c>
      <c r="Y26">
        <v>2918</v>
      </c>
      <c r="Z26">
        <v>2847</v>
      </c>
      <c r="AA26">
        <v>2911</v>
      </c>
      <c r="AB26">
        <v>3150</v>
      </c>
      <c r="AC26">
        <v>3198</v>
      </c>
      <c r="AD26">
        <v>3147</v>
      </c>
      <c r="AE26">
        <v>3112</v>
      </c>
      <c r="AF26">
        <v>3131</v>
      </c>
      <c r="AG26">
        <v>3182</v>
      </c>
      <c r="AH26">
        <v>3027</v>
      </c>
      <c r="AI26" s="43">
        <v>3013</v>
      </c>
      <c r="AJ26" s="68">
        <f t="shared" si="1"/>
        <v>3104.6451612903224</v>
      </c>
      <c r="AK26" s="68">
        <f t="shared" si="2"/>
        <v>118.99931327171508</v>
      </c>
      <c r="AL26" s="69">
        <f t="shared" si="3"/>
        <v>3.8329440914999041E-2</v>
      </c>
      <c r="AP26" s="1">
        <v>20</v>
      </c>
      <c r="AQ26" s="73">
        <f t="shared" si="0"/>
        <v>3.0721966205837174E-2</v>
      </c>
      <c r="AR26" s="4">
        <v>-4.5374189746611636E-2</v>
      </c>
      <c r="AS26" s="4">
        <v>-4.8975883713247403E-2</v>
      </c>
    </row>
    <row r="27" spans="4:45" x14ac:dyDescent="0.3">
      <c r="D27" s="17">
        <v>85</v>
      </c>
      <c r="E27">
        <v>3515</v>
      </c>
      <c r="F27">
        <v>3573</v>
      </c>
      <c r="G27">
        <v>3256</v>
      </c>
      <c r="H27">
        <v>3734</v>
      </c>
      <c r="I27">
        <v>3497</v>
      </c>
      <c r="J27">
        <v>3763</v>
      </c>
      <c r="K27">
        <v>3312</v>
      </c>
      <c r="L27">
        <v>3582</v>
      </c>
      <c r="M27">
        <v>3672</v>
      </c>
      <c r="N27">
        <v>3635</v>
      </c>
      <c r="O27">
        <v>3536</v>
      </c>
      <c r="P27">
        <v>3733</v>
      </c>
      <c r="Q27">
        <v>3529</v>
      </c>
      <c r="R27">
        <v>3676</v>
      </c>
      <c r="S27">
        <v>3529</v>
      </c>
      <c r="T27">
        <v>3483</v>
      </c>
      <c r="U27">
        <v>3692</v>
      </c>
      <c r="V27">
        <v>3548</v>
      </c>
      <c r="W27">
        <v>3367</v>
      </c>
      <c r="X27">
        <v>3655</v>
      </c>
      <c r="Y27">
        <v>3347</v>
      </c>
      <c r="Z27">
        <v>3147</v>
      </c>
      <c r="AA27">
        <v>3272</v>
      </c>
      <c r="AB27">
        <v>3618</v>
      </c>
      <c r="AC27">
        <v>3686</v>
      </c>
      <c r="AD27">
        <v>3561</v>
      </c>
      <c r="AE27">
        <v>3522</v>
      </c>
      <c r="AF27">
        <v>3522</v>
      </c>
      <c r="AG27">
        <v>3658</v>
      </c>
      <c r="AH27">
        <v>3409</v>
      </c>
      <c r="AI27" s="43">
        <v>3433</v>
      </c>
      <c r="AJ27" s="68">
        <f t="shared" si="1"/>
        <v>3531.0322580645161</v>
      </c>
      <c r="AK27" s="68">
        <f t="shared" si="2"/>
        <v>153.77548219638652</v>
      </c>
      <c r="AL27" s="69">
        <f t="shared" si="3"/>
        <v>4.3549724544481028E-2</v>
      </c>
      <c r="AP27" s="1">
        <v>21</v>
      </c>
      <c r="AQ27" s="73">
        <f t="shared" si="0"/>
        <v>3.2258064516129031E-2</v>
      </c>
      <c r="AR27" s="4">
        <v>-4.3737314214627093E-2</v>
      </c>
      <c r="AS27" s="4">
        <v>-4.8535864601056723E-2</v>
      </c>
    </row>
    <row r="28" spans="4:45" x14ac:dyDescent="0.3">
      <c r="D28" s="17">
        <v>90</v>
      </c>
      <c r="E28">
        <v>4134</v>
      </c>
      <c r="F28">
        <v>4170</v>
      </c>
      <c r="G28">
        <v>3829</v>
      </c>
      <c r="H28">
        <v>4296</v>
      </c>
      <c r="I28">
        <v>4118</v>
      </c>
      <c r="J28">
        <v>4365</v>
      </c>
      <c r="K28">
        <v>3949</v>
      </c>
      <c r="L28">
        <v>4108</v>
      </c>
      <c r="M28">
        <v>4247</v>
      </c>
      <c r="N28">
        <v>4312</v>
      </c>
      <c r="O28">
        <v>4131</v>
      </c>
      <c r="P28">
        <v>4372</v>
      </c>
      <c r="Q28">
        <v>4080</v>
      </c>
      <c r="R28">
        <v>4228</v>
      </c>
      <c r="S28">
        <v>4113</v>
      </c>
      <c r="T28">
        <v>4044</v>
      </c>
      <c r="U28">
        <v>4291</v>
      </c>
      <c r="V28">
        <v>4142</v>
      </c>
      <c r="W28">
        <v>3994</v>
      </c>
      <c r="X28">
        <v>4275</v>
      </c>
      <c r="Y28">
        <v>3905</v>
      </c>
      <c r="Z28">
        <v>3771</v>
      </c>
      <c r="AA28">
        <v>3832</v>
      </c>
      <c r="AB28">
        <v>4155</v>
      </c>
      <c r="AC28">
        <v>4349</v>
      </c>
      <c r="AD28">
        <v>4170</v>
      </c>
      <c r="AE28">
        <v>4124</v>
      </c>
      <c r="AF28">
        <v>4053</v>
      </c>
      <c r="AG28">
        <v>4183</v>
      </c>
      <c r="AH28">
        <v>4045</v>
      </c>
      <c r="AI28" s="43">
        <v>3960</v>
      </c>
      <c r="AJ28" s="68">
        <f t="shared" si="1"/>
        <v>4120.8064516129034</v>
      </c>
      <c r="AK28" s="68">
        <f t="shared" si="2"/>
        <v>159.15556736619652</v>
      </c>
      <c r="AL28" s="69">
        <f t="shared" si="3"/>
        <v>3.8622432097945844E-2</v>
      </c>
      <c r="AP28" s="1">
        <v>22</v>
      </c>
      <c r="AQ28" s="73">
        <f t="shared" si="0"/>
        <v>3.3794162826420893E-2</v>
      </c>
      <c r="AR28" s="4">
        <v>-4.2246759481517043E-2</v>
      </c>
      <c r="AS28" s="4">
        <v>-4.8278591214879332E-2</v>
      </c>
    </row>
    <row r="29" spans="4:45" x14ac:dyDescent="0.3">
      <c r="D29" s="17">
        <v>95</v>
      </c>
      <c r="E29">
        <v>4893</v>
      </c>
      <c r="F29">
        <v>5027</v>
      </c>
      <c r="G29">
        <v>4627</v>
      </c>
      <c r="H29">
        <v>4991</v>
      </c>
      <c r="I29">
        <v>4785</v>
      </c>
      <c r="J29">
        <v>5006</v>
      </c>
      <c r="K29">
        <v>4690</v>
      </c>
      <c r="L29">
        <v>4815</v>
      </c>
      <c r="M29">
        <v>4981</v>
      </c>
      <c r="N29">
        <v>5110</v>
      </c>
      <c r="O29">
        <v>4801</v>
      </c>
      <c r="P29">
        <v>5048</v>
      </c>
      <c r="Q29">
        <v>4707</v>
      </c>
      <c r="R29">
        <v>4839</v>
      </c>
      <c r="S29">
        <v>4805</v>
      </c>
      <c r="T29">
        <v>4871</v>
      </c>
      <c r="U29">
        <v>4919</v>
      </c>
      <c r="V29">
        <v>4945</v>
      </c>
      <c r="W29">
        <v>4853</v>
      </c>
      <c r="X29">
        <v>5103</v>
      </c>
      <c r="Y29">
        <v>4626</v>
      </c>
      <c r="Z29">
        <v>4562</v>
      </c>
      <c r="AA29">
        <v>4641</v>
      </c>
      <c r="AB29">
        <v>4814</v>
      </c>
      <c r="AC29">
        <v>5180</v>
      </c>
      <c r="AD29">
        <v>4714</v>
      </c>
      <c r="AE29">
        <v>4885</v>
      </c>
      <c r="AF29">
        <v>4677</v>
      </c>
      <c r="AG29">
        <v>4796</v>
      </c>
      <c r="AH29">
        <v>4877</v>
      </c>
      <c r="AI29" s="43">
        <v>4649</v>
      </c>
      <c r="AJ29" s="68">
        <f t="shared" si="1"/>
        <v>4846.3548387096771</v>
      </c>
      <c r="AK29" s="68">
        <f t="shared" si="2"/>
        <v>159.75617846937809</v>
      </c>
      <c r="AL29" s="69">
        <f t="shared" si="3"/>
        <v>3.2964193458007822E-2</v>
      </c>
      <c r="AP29" s="1">
        <v>23</v>
      </c>
      <c r="AQ29" s="73">
        <f t="shared" si="0"/>
        <v>3.5330261136712747E-2</v>
      </c>
      <c r="AR29" s="4">
        <v>-4.2019187952880288E-2</v>
      </c>
      <c r="AS29" s="4">
        <v>-4.8180302420513972E-2</v>
      </c>
    </row>
    <row r="30" spans="4:45" ht="15.6" x14ac:dyDescent="0.3">
      <c r="D30" s="14" t="s">
        <v>37</v>
      </c>
      <c r="E30" s="62" t="s">
        <v>6</v>
      </c>
      <c r="F30" s="62" t="s">
        <v>7</v>
      </c>
      <c r="G30" s="62" t="s">
        <v>8</v>
      </c>
      <c r="H30" s="62" t="s">
        <v>9</v>
      </c>
      <c r="I30" s="62" t="s">
        <v>10</v>
      </c>
      <c r="J30" s="62" t="s">
        <v>11</v>
      </c>
      <c r="K30" s="62" t="s">
        <v>12</v>
      </c>
      <c r="L30" s="62" t="s">
        <v>13</v>
      </c>
      <c r="M30" s="62" t="s">
        <v>14</v>
      </c>
      <c r="N30" s="62" t="s">
        <v>15</v>
      </c>
      <c r="O30" s="62" t="s">
        <v>16</v>
      </c>
      <c r="P30" s="62" t="s">
        <v>17</v>
      </c>
      <c r="Q30" s="62" t="s">
        <v>18</v>
      </c>
      <c r="R30" s="62" t="s">
        <v>19</v>
      </c>
      <c r="S30" s="62" t="s">
        <v>20</v>
      </c>
      <c r="T30" s="62" t="s">
        <v>21</v>
      </c>
      <c r="U30" s="62" t="s">
        <v>22</v>
      </c>
      <c r="V30" s="62" t="s">
        <v>23</v>
      </c>
      <c r="W30" s="62" t="s">
        <v>24</v>
      </c>
      <c r="X30" s="62" t="s">
        <v>25</v>
      </c>
      <c r="Y30" s="62" t="s">
        <v>26</v>
      </c>
      <c r="Z30" s="62" t="s">
        <v>27</v>
      </c>
      <c r="AA30" s="62" t="s">
        <v>28</v>
      </c>
      <c r="AB30" s="62" t="s">
        <v>29</v>
      </c>
      <c r="AC30" s="62" t="s">
        <v>30</v>
      </c>
      <c r="AD30" s="62" t="s">
        <v>31</v>
      </c>
      <c r="AE30" s="62" t="s">
        <v>32</v>
      </c>
      <c r="AF30" s="62" t="s">
        <v>33</v>
      </c>
      <c r="AG30" s="62" t="s">
        <v>34</v>
      </c>
      <c r="AH30" s="62" t="s">
        <v>35</v>
      </c>
      <c r="AI30" s="63" t="s">
        <v>36</v>
      </c>
      <c r="AJ30" s="27" t="s">
        <v>39</v>
      </c>
      <c r="AK30" s="27" t="s">
        <v>40</v>
      </c>
      <c r="AL30" s="28" t="s">
        <v>41</v>
      </c>
      <c r="AP30" s="1">
        <v>24</v>
      </c>
      <c r="AQ30" s="73">
        <f t="shared" si="0"/>
        <v>3.6866359447004608E-2</v>
      </c>
      <c r="AR30" s="4">
        <v>-3.9738646101113988E-2</v>
      </c>
      <c r="AS30" s="4">
        <v>-4.7394738749184789E-2</v>
      </c>
    </row>
    <row r="31" spans="4:45" x14ac:dyDescent="0.3">
      <c r="D31" s="17">
        <v>1</v>
      </c>
      <c r="E31">
        <v>1288</v>
      </c>
      <c r="F31">
        <v>1305</v>
      </c>
      <c r="G31">
        <v>1224</v>
      </c>
      <c r="H31">
        <v>1341</v>
      </c>
      <c r="I31">
        <v>1274</v>
      </c>
      <c r="J31">
        <v>1328</v>
      </c>
      <c r="K31">
        <v>1298</v>
      </c>
      <c r="L31">
        <v>1340</v>
      </c>
      <c r="M31">
        <v>1290</v>
      </c>
      <c r="N31">
        <v>1324</v>
      </c>
      <c r="O31">
        <v>1309</v>
      </c>
      <c r="P31">
        <v>1320</v>
      </c>
      <c r="Q31">
        <v>1303</v>
      </c>
      <c r="R31">
        <v>1398</v>
      </c>
      <c r="S31">
        <v>1303</v>
      </c>
      <c r="T31">
        <v>1327</v>
      </c>
      <c r="U31">
        <v>1331</v>
      </c>
      <c r="V31">
        <v>1364</v>
      </c>
      <c r="W31">
        <v>1299</v>
      </c>
      <c r="X31">
        <v>1388</v>
      </c>
      <c r="Y31">
        <v>1319</v>
      </c>
      <c r="Z31">
        <v>1259</v>
      </c>
      <c r="AA31">
        <v>1246</v>
      </c>
      <c r="AB31">
        <v>1316</v>
      </c>
      <c r="AC31">
        <v>1311</v>
      </c>
      <c r="AD31">
        <v>1363</v>
      </c>
      <c r="AE31">
        <v>1397</v>
      </c>
      <c r="AF31">
        <v>1363</v>
      </c>
      <c r="AG31">
        <v>1423</v>
      </c>
      <c r="AH31">
        <v>1420</v>
      </c>
      <c r="AI31">
        <v>1380</v>
      </c>
      <c r="AJ31" s="68">
        <f>AVERAGE(E31:AI31)</f>
        <v>1327.4516129032259</v>
      </c>
      <c r="AK31" s="68">
        <f>STDEV(E31:AI31)</f>
        <v>48.390659367056514</v>
      </c>
      <c r="AL31" s="69">
        <f>AK31/AJ31</f>
        <v>3.6453802832950639E-2</v>
      </c>
      <c r="AP31" s="1">
        <v>25</v>
      </c>
      <c r="AQ31" s="73">
        <f t="shared" si="0"/>
        <v>3.840245775729647E-2</v>
      </c>
      <c r="AR31" s="4">
        <v>-3.9379474940334148E-2</v>
      </c>
      <c r="AS31" s="4">
        <v>-4.3913285158421425E-2</v>
      </c>
    </row>
    <row r="32" spans="4:45" x14ac:dyDescent="0.3">
      <c r="D32" s="17">
        <v>3</v>
      </c>
      <c r="E32">
        <v>1449</v>
      </c>
      <c r="F32">
        <v>1482</v>
      </c>
      <c r="G32">
        <v>1393</v>
      </c>
      <c r="H32">
        <v>1477</v>
      </c>
      <c r="I32">
        <v>1397</v>
      </c>
      <c r="J32">
        <v>1460</v>
      </c>
      <c r="K32">
        <v>1437</v>
      </c>
      <c r="L32">
        <v>1475</v>
      </c>
      <c r="M32">
        <v>1423</v>
      </c>
      <c r="N32">
        <v>1464</v>
      </c>
      <c r="O32">
        <v>1446</v>
      </c>
      <c r="P32">
        <v>1476</v>
      </c>
      <c r="Q32">
        <v>1438</v>
      </c>
      <c r="R32">
        <v>1546</v>
      </c>
      <c r="S32">
        <v>1463</v>
      </c>
      <c r="T32">
        <v>1500</v>
      </c>
      <c r="U32">
        <v>1493</v>
      </c>
      <c r="V32">
        <v>1542</v>
      </c>
      <c r="W32">
        <v>1513</v>
      </c>
      <c r="X32">
        <v>1535</v>
      </c>
      <c r="Y32">
        <v>1461</v>
      </c>
      <c r="Z32">
        <v>1422</v>
      </c>
      <c r="AA32">
        <v>1455</v>
      </c>
      <c r="AB32">
        <v>1459</v>
      </c>
      <c r="AC32">
        <v>1542</v>
      </c>
      <c r="AD32">
        <v>1520</v>
      </c>
      <c r="AE32">
        <v>1595</v>
      </c>
      <c r="AF32">
        <v>1519</v>
      </c>
      <c r="AG32">
        <v>1576</v>
      </c>
      <c r="AH32">
        <v>1615</v>
      </c>
      <c r="AI32">
        <v>1535</v>
      </c>
      <c r="AJ32" s="68">
        <f t="shared" ref="AJ32:AJ51" si="4">AVERAGE(E32:AI32)</f>
        <v>1487.3548387096773</v>
      </c>
      <c r="AK32" s="68">
        <f t="shared" ref="AK32:AK51" si="5">STDEV(E32:AI32)</f>
        <v>55.102660786993319</v>
      </c>
      <c r="AL32" s="69">
        <f t="shared" ref="AL32:AL51" si="6">AK32/AJ32</f>
        <v>3.7047420933391015E-2</v>
      </c>
      <c r="AP32" s="1">
        <v>26</v>
      </c>
      <c r="AQ32" s="73">
        <f t="shared" si="0"/>
        <v>3.9938556067588324E-2</v>
      </c>
      <c r="AR32" s="4">
        <v>-3.8639876352395672E-2</v>
      </c>
      <c r="AS32" s="4">
        <v>-4.1146216017634095E-2</v>
      </c>
    </row>
    <row r="33" spans="4:45" x14ac:dyDescent="0.3">
      <c r="D33" s="17">
        <v>5</v>
      </c>
      <c r="E33">
        <v>1513</v>
      </c>
      <c r="F33">
        <v>1561</v>
      </c>
      <c r="G33">
        <v>1469</v>
      </c>
      <c r="H33">
        <v>1537</v>
      </c>
      <c r="I33">
        <v>1469</v>
      </c>
      <c r="J33">
        <v>1524</v>
      </c>
      <c r="K33">
        <v>1514</v>
      </c>
      <c r="L33">
        <v>1539</v>
      </c>
      <c r="M33">
        <v>1498</v>
      </c>
      <c r="N33">
        <v>1528</v>
      </c>
      <c r="O33">
        <v>1513</v>
      </c>
      <c r="P33">
        <v>1558</v>
      </c>
      <c r="Q33">
        <v>1507</v>
      </c>
      <c r="R33">
        <v>1614</v>
      </c>
      <c r="S33">
        <v>1523</v>
      </c>
      <c r="T33">
        <v>1584</v>
      </c>
      <c r="U33">
        <v>1579</v>
      </c>
      <c r="V33">
        <v>1619</v>
      </c>
      <c r="W33">
        <v>1593</v>
      </c>
      <c r="X33">
        <v>1628</v>
      </c>
      <c r="Y33">
        <v>1532</v>
      </c>
      <c r="Z33">
        <v>1513</v>
      </c>
      <c r="AA33">
        <v>1539</v>
      </c>
      <c r="AB33">
        <v>1529</v>
      </c>
      <c r="AC33">
        <v>1615</v>
      </c>
      <c r="AD33">
        <v>1582</v>
      </c>
      <c r="AE33">
        <v>1669</v>
      </c>
      <c r="AF33">
        <v>1607</v>
      </c>
      <c r="AG33">
        <v>1655</v>
      </c>
      <c r="AH33">
        <v>1680</v>
      </c>
      <c r="AI33">
        <v>1614</v>
      </c>
      <c r="AJ33" s="68">
        <f t="shared" si="4"/>
        <v>1561.4516129032259</v>
      </c>
      <c r="AK33" s="68">
        <f t="shared" si="5"/>
        <v>56.488841794745873</v>
      </c>
      <c r="AL33" s="69">
        <f t="shared" si="6"/>
        <v>3.6177132437498649E-2</v>
      </c>
      <c r="AP33" s="1">
        <v>27</v>
      </c>
      <c r="AQ33" s="73">
        <f t="shared" si="0"/>
        <v>4.1474654377880185E-2</v>
      </c>
      <c r="AR33" s="4">
        <v>-3.7260151717983019E-2</v>
      </c>
      <c r="AS33" s="4">
        <v>-4.1010372646945875E-2</v>
      </c>
    </row>
    <row r="34" spans="4:45" x14ac:dyDescent="0.3">
      <c r="D34" s="17">
        <v>10</v>
      </c>
      <c r="E34">
        <v>1620</v>
      </c>
      <c r="F34">
        <v>1680</v>
      </c>
      <c r="G34">
        <v>1573</v>
      </c>
      <c r="H34">
        <v>1657</v>
      </c>
      <c r="I34">
        <v>1580</v>
      </c>
      <c r="J34">
        <v>1641</v>
      </c>
      <c r="K34">
        <v>1632</v>
      </c>
      <c r="L34">
        <v>1641</v>
      </c>
      <c r="M34">
        <v>1615</v>
      </c>
      <c r="N34">
        <v>1645</v>
      </c>
      <c r="O34">
        <v>1641</v>
      </c>
      <c r="P34">
        <v>1690</v>
      </c>
      <c r="Q34">
        <v>1619</v>
      </c>
      <c r="R34">
        <v>1722</v>
      </c>
      <c r="S34">
        <v>1635</v>
      </c>
      <c r="T34">
        <v>1696</v>
      </c>
      <c r="U34">
        <v>1696</v>
      </c>
      <c r="V34">
        <v>1743</v>
      </c>
      <c r="W34">
        <v>1725</v>
      </c>
      <c r="X34">
        <v>1752</v>
      </c>
      <c r="Y34">
        <v>1641</v>
      </c>
      <c r="Z34">
        <v>1617</v>
      </c>
      <c r="AA34">
        <v>1655</v>
      </c>
      <c r="AB34">
        <v>1646</v>
      </c>
      <c r="AC34">
        <v>1743</v>
      </c>
      <c r="AD34">
        <v>1703</v>
      </c>
      <c r="AE34">
        <v>1790</v>
      </c>
      <c r="AF34">
        <v>1724</v>
      </c>
      <c r="AG34">
        <v>1775</v>
      </c>
      <c r="AH34">
        <v>1808</v>
      </c>
      <c r="AI34">
        <v>1734</v>
      </c>
      <c r="AJ34" s="68">
        <f t="shared" si="4"/>
        <v>1678.6774193548388</v>
      </c>
      <c r="AK34" s="68">
        <f t="shared" si="5"/>
        <v>60.901771784174009</v>
      </c>
      <c r="AL34" s="69">
        <f t="shared" si="6"/>
        <v>3.6279615774887954E-2</v>
      </c>
      <c r="AP34" s="1">
        <v>28</v>
      </c>
      <c r="AQ34" s="73">
        <f t="shared" si="0"/>
        <v>4.3010752688172046E-2</v>
      </c>
      <c r="AR34" s="4">
        <v>-3.5909068970510202E-2</v>
      </c>
      <c r="AS34" s="4">
        <v>-3.9058319957196365E-2</v>
      </c>
    </row>
    <row r="35" spans="4:45" x14ac:dyDescent="0.3">
      <c r="D35" s="17">
        <v>15</v>
      </c>
      <c r="E35">
        <v>1722</v>
      </c>
      <c r="F35">
        <v>1761</v>
      </c>
      <c r="G35">
        <v>1656</v>
      </c>
      <c r="H35">
        <v>1749</v>
      </c>
      <c r="I35">
        <v>1665</v>
      </c>
      <c r="J35">
        <v>1742</v>
      </c>
      <c r="K35">
        <v>1723</v>
      </c>
      <c r="L35">
        <v>1732</v>
      </c>
      <c r="M35">
        <v>1701</v>
      </c>
      <c r="N35">
        <v>1727</v>
      </c>
      <c r="O35">
        <v>1733</v>
      </c>
      <c r="P35">
        <v>1780</v>
      </c>
      <c r="Q35">
        <v>1709</v>
      </c>
      <c r="R35">
        <v>1804</v>
      </c>
      <c r="S35">
        <v>1724</v>
      </c>
      <c r="T35">
        <v>1780</v>
      </c>
      <c r="U35">
        <v>1789</v>
      </c>
      <c r="V35">
        <v>1831</v>
      </c>
      <c r="W35">
        <v>1814</v>
      </c>
      <c r="X35">
        <v>1840</v>
      </c>
      <c r="Y35">
        <v>1717</v>
      </c>
      <c r="Z35">
        <v>1703</v>
      </c>
      <c r="AA35">
        <v>1734</v>
      </c>
      <c r="AB35">
        <v>1736</v>
      </c>
      <c r="AC35">
        <v>1826</v>
      </c>
      <c r="AD35">
        <v>1799</v>
      </c>
      <c r="AE35">
        <v>1877</v>
      </c>
      <c r="AF35">
        <v>1814</v>
      </c>
      <c r="AG35">
        <v>1876</v>
      </c>
      <c r="AH35">
        <v>1900</v>
      </c>
      <c r="AI35">
        <v>1813</v>
      </c>
      <c r="AJ35" s="68">
        <f t="shared" si="4"/>
        <v>1767</v>
      </c>
      <c r="AK35" s="68">
        <f t="shared" si="5"/>
        <v>61.696029045636315</v>
      </c>
      <c r="AL35" s="69">
        <f t="shared" si="6"/>
        <v>3.4915692725317665E-2</v>
      </c>
      <c r="AP35" s="1">
        <v>29</v>
      </c>
      <c r="AQ35" s="73">
        <f t="shared" si="0"/>
        <v>4.4546850998463901E-2</v>
      </c>
      <c r="AR35" s="4">
        <v>-3.4663327451761677E-2</v>
      </c>
      <c r="AS35" s="4">
        <v>-3.8204098445062326E-2</v>
      </c>
    </row>
    <row r="36" spans="4:45" x14ac:dyDescent="0.3">
      <c r="D36" s="17">
        <v>20</v>
      </c>
      <c r="E36">
        <v>1809</v>
      </c>
      <c r="F36">
        <v>1847</v>
      </c>
      <c r="G36">
        <v>1726</v>
      </c>
      <c r="H36">
        <v>1835</v>
      </c>
      <c r="I36">
        <v>1747</v>
      </c>
      <c r="J36">
        <v>1826</v>
      </c>
      <c r="K36">
        <v>1796</v>
      </c>
      <c r="L36">
        <v>1810</v>
      </c>
      <c r="M36">
        <v>1785</v>
      </c>
      <c r="N36">
        <v>1802</v>
      </c>
      <c r="O36">
        <v>1812</v>
      </c>
      <c r="P36">
        <v>1867</v>
      </c>
      <c r="Q36">
        <v>1790</v>
      </c>
      <c r="R36">
        <v>1886</v>
      </c>
      <c r="S36">
        <v>1817</v>
      </c>
      <c r="T36">
        <v>1856</v>
      </c>
      <c r="U36">
        <v>1877</v>
      </c>
      <c r="V36">
        <v>1912</v>
      </c>
      <c r="W36">
        <v>1886</v>
      </c>
      <c r="X36">
        <v>1919</v>
      </c>
      <c r="Y36">
        <v>1788</v>
      </c>
      <c r="Z36">
        <v>1770</v>
      </c>
      <c r="AA36">
        <v>1810</v>
      </c>
      <c r="AB36">
        <v>1819</v>
      </c>
      <c r="AC36">
        <v>1905</v>
      </c>
      <c r="AD36">
        <v>1875</v>
      </c>
      <c r="AE36">
        <v>1959</v>
      </c>
      <c r="AF36">
        <v>1903</v>
      </c>
      <c r="AG36">
        <v>1960</v>
      </c>
      <c r="AH36">
        <v>1977</v>
      </c>
      <c r="AI36">
        <v>1888</v>
      </c>
      <c r="AJ36" s="68">
        <f t="shared" si="4"/>
        <v>1847.0645161290322</v>
      </c>
      <c r="AK36" s="68">
        <f t="shared" si="5"/>
        <v>62.837321969177403</v>
      </c>
      <c r="AL36" s="69">
        <f t="shared" si="6"/>
        <v>3.402010131236137E-2</v>
      </c>
      <c r="AP36" s="1">
        <v>30</v>
      </c>
      <c r="AQ36" s="73">
        <f t="shared" si="0"/>
        <v>4.6082949308755762E-2</v>
      </c>
      <c r="AR36" s="4">
        <v>-3.3588685916322893E-2</v>
      </c>
      <c r="AS36" s="4">
        <v>-3.8117038216560463E-2</v>
      </c>
    </row>
    <row r="37" spans="4:45" x14ac:dyDescent="0.3">
      <c r="D37" s="17">
        <v>25</v>
      </c>
      <c r="E37">
        <v>1880</v>
      </c>
      <c r="F37">
        <v>1929</v>
      </c>
      <c r="G37">
        <v>1793</v>
      </c>
      <c r="H37">
        <v>1914</v>
      </c>
      <c r="I37">
        <v>1820</v>
      </c>
      <c r="J37">
        <v>1904</v>
      </c>
      <c r="K37">
        <v>1863</v>
      </c>
      <c r="L37">
        <v>1890</v>
      </c>
      <c r="M37">
        <v>1865</v>
      </c>
      <c r="N37">
        <v>1878</v>
      </c>
      <c r="O37">
        <v>1884</v>
      </c>
      <c r="P37">
        <v>1955</v>
      </c>
      <c r="Q37">
        <v>1867</v>
      </c>
      <c r="R37">
        <v>1966</v>
      </c>
      <c r="S37">
        <v>1891</v>
      </c>
      <c r="T37">
        <v>1934</v>
      </c>
      <c r="U37">
        <v>1966</v>
      </c>
      <c r="V37">
        <v>1991</v>
      </c>
      <c r="W37">
        <v>1969</v>
      </c>
      <c r="X37">
        <v>2000</v>
      </c>
      <c r="Y37">
        <v>1859</v>
      </c>
      <c r="Z37">
        <v>1847</v>
      </c>
      <c r="AA37">
        <v>1884</v>
      </c>
      <c r="AB37">
        <v>1906</v>
      </c>
      <c r="AC37">
        <v>1976</v>
      </c>
      <c r="AD37">
        <v>1956</v>
      </c>
      <c r="AE37">
        <v>2032</v>
      </c>
      <c r="AF37">
        <v>1978</v>
      </c>
      <c r="AG37">
        <v>2038</v>
      </c>
      <c r="AH37">
        <v>2048</v>
      </c>
      <c r="AI37">
        <v>1962</v>
      </c>
      <c r="AJ37" s="68">
        <f t="shared" si="4"/>
        <v>1924.0322580645161</v>
      </c>
      <c r="AK37" s="68">
        <f t="shared" si="5"/>
        <v>64.273106802647376</v>
      </c>
      <c r="AL37" s="69">
        <f t="shared" si="6"/>
        <v>3.3405420586504628E-2</v>
      </c>
      <c r="AP37" s="1">
        <v>31</v>
      </c>
      <c r="AQ37" s="73">
        <f t="shared" si="0"/>
        <v>4.7619047619047616E-2</v>
      </c>
      <c r="AR37" s="4">
        <v>-3.3361518948420391E-2</v>
      </c>
      <c r="AS37" s="4">
        <v>-3.7396121883656541E-2</v>
      </c>
    </row>
    <row r="38" spans="4:45" x14ac:dyDescent="0.3">
      <c r="D38" s="17">
        <v>30</v>
      </c>
      <c r="E38">
        <v>1946</v>
      </c>
      <c r="F38">
        <v>1999</v>
      </c>
      <c r="G38">
        <v>1866</v>
      </c>
      <c r="H38">
        <v>1994</v>
      </c>
      <c r="I38">
        <v>1900</v>
      </c>
      <c r="J38">
        <v>1976</v>
      </c>
      <c r="K38">
        <v>1932</v>
      </c>
      <c r="L38">
        <v>1965</v>
      </c>
      <c r="M38">
        <v>1936</v>
      </c>
      <c r="N38">
        <v>1945</v>
      </c>
      <c r="O38">
        <v>1960</v>
      </c>
      <c r="P38">
        <v>2047</v>
      </c>
      <c r="Q38">
        <v>1944</v>
      </c>
      <c r="R38">
        <v>2035</v>
      </c>
      <c r="S38">
        <v>1968</v>
      </c>
      <c r="T38">
        <v>2013</v>
      </c>
      <c r="U38">
        <v>2053</v>
      </c>
      <c r="V38">
        <v>2067</v>
      </c>
      <c r="W38">
        <v>2046</v>
      </c>
      <c r="X38">
        <v>2081</v>
      </c>
      <c r="Y38">
        <v>1926</v>
      </c>
      <c r="Z38">
        <v>1918</v>
      </c>
      <c r="AA38">
        <v>1968</v>
      </c>
      <c r="AB38">
        <v>1981</v>
      </c>
      <c r="AC38">
        <v>2061</v>
      </c>
      <c r="AD38">
        <v>2037</v>
      </c>
      <c r="AE38">
        <v>2106</v>
      </c>
      <c r="AF38">
        <v>2050</v>
      </c>
      <c r="AG38">
        <v>2110</v>
      </c>
      <c r="AH38">
        <v>2115</v>
      </c>
      <c r="AI38">
        <v>2031</v>
      </c>
      <c r="AJ38" s="68">
        <f t="shared" si="4"/>
        <v>1999.2258064516129</v>
      </c>
      <c r="AK38" s="68">
        <f t="shared" si="5"/>
        <v>65.439901017355538</v>
      </c>
      <c r="AL38" s="69">
        <f t="shared" si="6"/>
        <v>3.2732621200755478E-2</v>
      </c>
      <c r="AP38" s="1">
        <v>32</v>
      </c>
      <c r="AQ38" s="73">
        <f t="shared" si="0"/>
        <v>4.9155145929339478E-2</v>
      </c>
      <c r="AR38" s="4">
        <v>-3.3172195365894282E-2</v>
      </c>
      <c r="AS38" s="4">
        <v>-3.7000330360092468E-2</v>
      </c>
    </row>
    <row r="39" spans="4:45" x14ac:dyDescent="0.3">
      <c r="D39" s="17">
        <v>35</v>
      </c>
      <c r="E39">
        <v>2020</v>
      </c>
      <c r="F39">
        <v>2067</v>
      </c>
      <c r="G39">
        <v>1932</v>
      </c>
      <c r="H39">
        <v>2065</v>
      </c>
      <c r="I39">
        <v>1972</v>
      </c>
      <c r="J39">
        <v>2057</v>
      </c>
      <c r="K39">
        <v>2004</v>
      </c>
      <c r="L39">
        <v>2039</v>
      </c>
      <c r="M39">
        <v>2015</v>
      </c>
      <c r="N39">
        <v>2020</v>
      </c>
      <c r="O39">
        <v>2028</v>
      </c>
      <c r="P39">
        <v>2131</v>
      </c>
      <c r="Q39">
        <v>2024</v>
      </c>
      <c r="R39">
        <v>2110</v>
      </c>
      <c r="S39">
        <v>2041</v>
      </c>
      <c r="T39">
        <v>2090</v>
      </c>
      <c r="U39">
        <v>2139</v>
      </c>
      <c r="V39">
        <v>2149</v>
      </c>
      <c r="W39">
        <v>2117</v>
      </c>
      <c r="X39">
        <v>2170</v>
      </c>
      <c r="Y39">
        <v>1986</v>
      </c>
      <c r="Z39">
        <v>1993</v>
      </c>
      <c r="AA39">
        <v>2041</v>
      </c>
      <c r="AB39">
        <v>2051</v>
      </c>
      <c r="AC39">
        <v>2143</v>
      </c>
      <c r="AD39">
        <v>2124</v>
      </c>
      <c r="AE39">
        <v>2186</v>
      </c>
      <c r="AF39">
        <v>2123</v>
      </c>
      <c r="AG39">
        <v>2191</v>
      </c>
      <c r="AH39">
        <v>2191</v>
      </c>
      <c r="AI39">
        <v>2106</v>
      </c>
      <c r="AJ39" s="68">
        <f t="shared" si="4"/>
        <v>2075</v>
      </c>
      <c r="AK39" s="68">
        <f t="shared" si="5"/>
        <v>69.365217027940844</v>
      </c>
      <c r="AL39" s="69">
        <f t="shared" si="6"/>
        <v>3.3429020254429322E-2</v>
      </c>
      <c r="AP39" s="1">
        <v>33</v>
      </c>
      <c r="AQ39" s="73">
        <f t="shared" si="0"/>
        <v>5.0691244239631339E-2</v>
      </c>
      <c r="AR39" s="4">
        <v>-3.3049211965262074E-2</v>
      </c>
      <c r="AS39" s="4">
        <v>-3.6191536748329624E-2</v>
      </c>
    </row>
    <row r="40" spans="4:45" x14ac:dyDescent="0.3">
      <c r="D40" s="17">
        <v>40</v>
      </c>
      <c r="E40">
        <v>2085</v>
      </c>
      <c r="F40">
        <v>2138</v>
      </c>
      <c r="G40">
        <v>1995</v>
      </c>
      <c r="H40">
        <v>2150</v>
      </c>
      <c r="I40">
        <v>2047</v>
      </c>
      <c r="J40">
        <v>2142</v>
      </c>
      <c r="K40">
        <v>2072</v>
      </c>
      <c r="L40">
        <v>2110</v>
      </c>
      <c r="M40">
        <v>2096</v>
      </c>
      <c r="N40">
        <v>2093</v>
      </c>
      <c r="O40">
        <v>2106</v>
      </c>
      <c r="P40">
        <v>2229</v>
      </c>
      <c r="Q40">
        <v>2111</v>
      </c>
      <c r="R40">
        <v>2189</v>
      </c>
      <c r="S40">
        <v>2123</v>
      </c>
      <c r="T40">
        <v>2169</v>
      </c>
      <c r="U40">
        <v>2225</v>
      </c>
      <c r="V40">
        <v>2231</v>
      </c>
      <c r="W40">
        <v>2188</v>
      </c>
      <c r="X40">
        <v>2250</v>
      </c>
      <c r="Y40">
        <v>2056</v>
      </c>
      <c r="Z40">
        <v>2069</v>
      </c>
      <c r="AA40">
        <v>2110</v>
      </c>
      <c r="AB40">
        <v>2131</v>
      </c>
      <c r="AC40">
        <v>2228</v>
      </c>
      <c r="AD40">
        <v>2198</v>
      </c>
      <c r="AE40">
        <v>2272</v>
      </c>
      <c r="AF40">
        <v>2206</v>
      </c>
      <c r="AG40">
        <v>2276</v>
      </c>
      <c r="AH40">
        <v>2261</v>
      </c>
      <c r="AI40">
        <v>2178</v>
      </c>
      <c r="AJ40" s="68">
        <f t="shared" si="4"/>
        <v>2152.7096774193546</v>
      </c>
      <c r="AK40" s="68">
        <f t="shared" si="5"/>
        <v>73.342663140624637</v>
      </c>
      <c r="AL40" s="69">
        <f t="shared" si="6"/>
        <v>3.4069927733379746E-2</v>
      </c>
      <c r="AP40" s="1">
        <v>34</v>
      </c>
      <c r="AQ40" s="73">
        <f t="shared" si="0"/>
        <v>5.2227342549923193E-2</v>
      </c>
      <c r="AR40" s="4">
        <v>-3.2370102806335031E-2</v>
      </c>
      <c r="AS40" s="4">
        <v>-3.6129463912352631E-2</v>
      </c>
    </row>
    <row r="41" spans="4:45" x14ac:dyDescent="0.3">
      <c r="D41" s="17">
        <v>45</v>
      </c>
      <c r="E41">
        <v>2159</v>
      </c>
      <c r="F41">
        <v>2208</v>
      </c>
      <c r="G41">
        <v>2063</v>
      </c>
      <c r="H41">
        <v>2243</v>
      </c>
      <c r="I41">
        <v>2136</v>
      </c>
      <c r="J41">
        <v>2235</v>
      </c>
      <c r="K41">
        <v>2138</v>
      </c>
      <c r="L41">
        <v>2194</v>
      </c>
      <c r="M41">
        <v>2189</v>
      </c>
      <c r="N41">
        <v>2170</v>
      </c>
      <c r="O41">
        <v>2200</v>
      </c>
      <c r="P41">
        <v>2331</v>
      </c>
      <c r="Q41">
        <v>2205</v>
      </c>
      <c r="R41">
        <v>2285</v>
      </c>
      <c r="S41">
        <v>2220</v>
      </c>
      <c r="T41">
        <v>2241</v>
      </c>
      <c r="U41">
        <v>2314</v>
      </c>
      <c r="V41">
        <v>2304</v>
      </c>
      <c r="W41">
        <v>2267</v>
      </c>
      <c r="X41">
        <v>2334</v>
      </c>
      <c r="Y41">
        <v>2118</v>
      </c>
      <c r="Z41">
        <v>2139</v>
      </c>
      <c r="AA41">
        <v>2188</v>
      </c>
      <c r="AB41">
        <v>2212</v>
      </c>
      <c r="AC41">
        <v>2328</v>
      </c>
      <c r="AD41">
        <v>2287</v>
      </c>
      <c r="AE41">
        <v>2347</v>
      </c>
      <c r="AF41">
        <v>2294</v>
      </c>
      <c r="AG41">
        <v>2363</v>
      </c>
      <c r="AH41">
        <v>2332</v>
      </c>
      <c r="AI41">
        <v>2269</v>
      </c>
      <c r="AJ41" s="68">
        <f t="shared" si="4"/>
        <v>2235.9032258064517</v>
      </c>
      <c r="AK41" s="68">
        <f t="shared" si="5"/>
        <v>77.30000208655008</v>
      </c>
      <c r="AL41" s="69">
        <f t="shared" si="6"/>
        <v>3.4572159114207329E-2</v>
      </c>
      <c r="AP41" s="1">
        <v>35</v>
      </c>
      <c r="AQ41" s="73">
        <f t="shared" si="0"/>
        <v>5.3763440860215055E-2</v>
      </c>
      <c r="AR41" s="4">
        <v>-3.1918625043844212E-2</v>
      </c>
      <c r="AS41" s="4">
        <v>-3.5437350532647356E-2</v>
      </c>
    </row>
    <row r="42" spans="4:45" x14ac:dyDescent="0.3">
      <c r="D42" s="17">
        <v>50</v>
      </c>
      <c r="E42">
        <v>2237</v>
      </c>
      <c r="F42">
        <v>2277</v>
      </c>
      <c r="G42">
        <v>2128</v>
      </c>
      <c r="H42">
        <v>2336</v>
      </c>
      <c r="I42">
        <v>2215</v>
      </c>
      <c r="J42">
        <v>2332</v>
      </c>
      <c r="K42">
        <v>2200</v>
      </c>
      <c r="L42">
        <v>2271</v>
      </c>
      <c r="M42">
        <v>2284</v>
      </c>
      <c r="N42">
        <v>2250</v>
      </c>
      <c r="O42">
        <v>2290</v>
      </c>
      <c r="P42">
        <v>2421</v>
      </c>
      <c r="Q42">
        <v>2289</v>
      </c>
      <c r="R42">
        <v>2371</v>
      </c>
      <c r="S42">
        <v>2318</v>
      </c>
      <c r="T42">
        <v>2313</v>
      </c>
      <c r="U42">
        <v>2407</v>
      </c>
      <c r="V42">
        <v>2380</v>
      </c>
      <c r="W42">
        <v>2342</v>
      </c>
      <c r="X42">
        <v>2429</v>
      </c>
      <c r="Y42">
        <v>2179</v>
      </c>
      <c r="Z42">
        <v>2205</v>
      </c>
      <c r="AA42">
        <v>2258</v>
      </c>
      <c r="AB42">
        <v>2291</v>
      </c>
      <c r="AC42">
        <v>2424</v>
      </c>
      <c r="AD42">
        <v>2385</v>
      </c>
      <c r="AE42">
        <v>2436</v>
      </c>
      <c r="AF42">
        <v>2375</v>
      </c>
      <c r="AG42">
        <v>2454</v>
      </c>
      <c r="AH42">
        <v>2417</v>
      </c>
      <c r="AI42">
        <v>2364</v>
      </c>
      <c r="AJ42" s="68">
        <f t="shared" si="4"/>
        <v>2318.6451612903224</v>
      </c>
      <c r="AK42" s="68">
        <f t="shared" si="5"/>
        <v>85.015899841185316</v>
      </c>
      <c r="AL42" s="69">
        <f t="shared" si="6"/>
        <v>3.6666196820678718E-2</v>
      </c>
      <c r="AP42" s="1">
        <v>36</v>
      </c>
      <c r="AQ42" s="73">
        <f t="shared" si="0"/>
        <v>5.5299539170506916E-2</v>
      </c>
      <c r="AR42" s="4">
        <v>-3.1405472636815986E-2</v>
      </c>
      <c r="AS42" s="4">
        <v>-3.5060622441887471E-2</v>
      </c>
    </row>
    <row r="43" spans="4:45" x14ac:dyDescent="0.3">
      <c r="D43" s="17">
        <v>55</v>
      </c>
      <c r="E43">
        <v>2314</v>
      </c>
      <c r="F43">
        <v>2350</v>
      </c>
      <c r="G43">
        <v>2194</v>
      </c>
      <c r="H43">
        <v>2428</v>
      </c>
      <c r="I43">
        <v>2304</v>
      </c>
      <c r="J43">
        <v>2417</v>
      </c>
      <c r="K43">
        <v>2264</v>
      </c>
      <c r="L43">
        <v>2343</v>
      </c>
      <c r="M43">
        <v>2378</v>
      </c>
      <c r="N43">
        <v>2337</v>
      </c>
      <c r="O43">
        <v>2374</v>
      </c>
      <c r="P43">
        <v>2519</v>
      </c>
      <c r="Q43">
        <v>2369</v>
      </c>
      <c r="R43">
        <v>2450</v>
      </c>
      <c r="S43">
        <v>2415</v>
      </c>
      <c r="T43">
        <v>2393</v>
      </c>
      <c r="U43">
        <v>2510</v>
      </c>
      <c r="V43">
        <v>2464</v>
      </c>
      <c r="W43">
        <v>2414</v>
      </c>
      <c r="X43">
        <v>2513</v>
      </c>
      <c r="Y43">
        <v>2252</v>
      </c>
      <c r="Z43">
        <v>2274</v>
      </c>
      <c r="AA43">
        <v>2327</v>
      </c>
      <c r="AB43">
        <v>2375</v>
      </c>
      <c r="AC43">
        <v>2518</v>
      </c>
      <c r="AD43">
        <v>2471</v>
      </c>
      <c r="AE43">
        <v>2518</v>
      </c>
      <c r="AF43">
        <v>2467</v>
      </c>
      <c r="AG43">
        <v>2546</v>
      </c>
      <c r="AH43">
        <v>2489</v>
      </c>
      <c r="AI43">
        <v>2450</v>
      </c>
      <c r="AJ43" s="68">
        <f t="shared" si="4"/>
        <v>2401.1935483870966</v>
      </c>
      <c r="AK43" s="68">
        <f t="shared" si="5"/>
        <v>91.169592648294284</v>
      </c>
      <c r="AL43" s="69">
        <f t="shared" si="6"/>
        <v>3.7968448111787456E-2</v>
      </c>
      <c r="AP43" s="1">
        <v>37</v>
      </c>
      <c r="AQ43" s="73">
        <f t="shared" si="0"/>
        <v>5.683563748079877E-2</v>
      </c>
      <c r="AR43" s="4">
        <v>-3.1323905593899359E-2</v>
      </c>
      <c r="AS43" s="4">
        <v>-3.4674492238782988E-2</v>
      </c>
    </row>
    <row r="44" spans="4:45" x14ac:dyDescent="0.3">
      <c r="D44" s="17">
        <v>60</v>
      </c>
      <c r="E44">
        <v>2391</v>
      </c>
      <c r="F44">
        <v>2434</v>
      </c>
      <c r="G44">
        <v>2261</v>
      </c>
      <c r="H44">
        <v>2517</v>
      </c>
      <c r="I44">
        <v>2395</v>
      </c>
      <c r="J44">
        <v>2499</v>
      </c>
      <c r="K44">
        <v>2340</v>
      </c>
      <c r="L44">
        <v>2428</v>
      </c>
      <c r="M44">
        <v>2462</v>
      </c>
      <c r="N44">
        <v>2439</v>
      </c>
      <c r="O44">
        <v>2461</v>
      </c>
      <c r="P44">
        <v>2609</v>
      </c>
      <c r="Q44">
        <v>2456</v>
      </c>
      <c r="R44">
        <v>2535</v>
      </c>
      <c r="S44">
        <v>2510</v>
      </c>
      <c r="T44">
        <v>2473</v>
      </c>
      <c r="U44">
        <v>2592</v>
      </c>
      <c r="V44">
        <v>2550</v>
      </c>
      <c r="W44">
        <v>2485</v>
      </c>
      <c r="X44">
        <v>2618</v>
      </c>
      <c r="Y44">
        <v>2320</v>
      </c>
      <c r="Z44">
        <v>2337</v>
      </c>
      <c r="AA44">
        <v>2402</v>
      </c>
      <c r="AB44">
        <v>2470</v>
      </c>
      <c r="AC44">
        <v>2618</v>
      </c>
      <c r="AD44">
        <v>2565</v>
      </c>
      <c r="AE44">
        <v>2594</v>
      </c>
      <c r="AF44">
        <v>2557</v>
      </c>
      <c r="AG44">
        <v>2622</v>
      </c>
      <c r="AH44">
        <v>2557</v>
      </c>
      <c r="AI44">
        <v>2532</v>
      </c>
      <c r="AJ44" s="68">
        <f t="shared" si="4"/>
        <v>2484.8064516129034</v>
      </c>
      <c r="AK44" s="68">
        <f t="shared" si="5"/>
        <v>95.713955567213816</v>
      </c>
      <c r="AL44" s="69">
        <f t="shared" si="6"/>
        <v>3.851968249079734E-2</v>
      </c>
      <c r="AP44" s="1">
        <v>38</v>
      </c>
      <c r="AQ44" s="73">
        <f t="shared" si="0"/>
        <v>5.8371735791090631E-2</v>
      </c>
      <c r="AR44" s="4">
        <v>-3.1291745941788518E-2</v>
      </c>
      <c r="AS44" s="4">
        <v>-3.4381647789340511E-2</v>
      </c>
    </row>
    <row r="45" spans="4:45" x14ac:dyDescent="0.3">
      <c r="D45" s="17">
        <v>65</v>
      </c>
      <c r="E45">
        <v>2485</v>
      </c>
      <c r="F45">
        <v>2526</v>
      </c>
      <c r="G45">
        <v>2338</v>
      </c>
      <c r="H45">
        <v>2608</v>
      </c>
      <c r="I45">
        <v>2479</v>
      </c>
      <c r="J45">
        <v>2590</v>
      </c>
      <c r="K45">
        <v>2436</v>
      </c>
      <c r="L45">
        <v>2519</v>
      </c>
      <c r="M45">
        <v>2554</v>
      </c>
      <c r="N45">
        <v>2528</v>
      </c>
      <c r="O45">
        <v>2552</v>
      </c>
      <c r="P45">
        <v>2714</v>
      </c>
      <c r="Q45">
        <v>2552</v>
      </c>
      <c r="R45">
        <v>2625</v>
      </c>
      <c r="S45">
        <v>2596</v>
      </c>
      <c r="T45">
        <v>2573</v>
      </c>
      <c r="U45">
        <v>2692</v>
      </c>
      <c r="V45">
        <v>2635</v>
      </c>
      <c r="W45">
        <v>2569</v>
      </c>
      <c r="X45">
        <v>2708</v>
      </c>
      <c r="Y45">
        <v>2418</v>
      </c>
      <c r="Z45">
        <v>2405</v>
      </c>
      <c r="AA45">
        <v>2480</v>
      </c>
      <c r="AB45">
        <v>2563</v>
      </c>
      <c r="AC45">
        <v>2709</v>
      </c>
      <c r="AD45">
        <v>2663</v>
      </c>
      <c r="AE45">
        <v>2690</v>
      </c>
      <c r="AF45">
        <v>2656</v>
      </c>
      <c r="AG45">
        <v>2710</v>
      </c>
      <c r="AH45">
        <v>2646</v>
      </c>
      <c r="AI45">
        <v>2619</v>
      </c>
      <c r="AJ45" s="68">
        <f t="shared" si="4"/>
        <v>2575.4193548387098</v>
      </c>
      <c r="AK45" s="68">
        <f t="shared" si="5"/>
        <v>99.002617538981724</v>
      </c>
      <c r="AL45" s="69">
        <f t="shared" si="6"/>
        <v>3.8441358046399372E-2</v>
      </c>
      <c r="AP45" s="1">
        <v>39</v>
      </c>
      <c r="AQ45" s="73">
        <f t="shared" si="0"/>
        <v>5.9907834101382486E-2</v>
      </c>
      <c r="AR45" s="4">
        <v>-3.0209617755856968E-2</v>
      </c>
      <c r="AS45" s="4">
        <v>-3.3283779319458175E-2</v>
      </c>
    </row>
    <row r="46" spans="4:45" x14ac:dyDescent="0.3">
      <c r="D46" s="17">
        <v>70</v>
      </c>
      <c r="E46">
        <v>2592</v>
      </c>
      <c r="F46">
        <v>2632</v>
      </c>
      <c r="G46">
        <v>2450</v>
      </c>
      <c r="H46">
        <v>2736</v>
      </c>
      <c r="I46">
        <v>2599</v>
      </c>
      <c r="J46">
        <v>2738</v>
      </c>
      <c r="K46">
        <v>2540</v>
      </c>
      <c r="L46">
        <v>2651</v>
      </c>
      <c r="M46">
        <v>2687</v>
      </c>
      <c r="N46">
        <v>2654</v>
      </c>
      <c r="O46">
        <v>2661</v>
      </c>
      <c r="P46">
        <v>2820</v>
      </c>
      <c r="Q46">
        <v>2662</v>
      </c>
      <c r="R46">
        <v>2747</v>
      </c>
      <c r="S46">
        <v>2696</v>
      </c>
      <c r="T46">
        <v>2669</v>
      </c>
      <c r="U46">
        <v>2790</v>
      </c>
      <c r="V46">
        <v>2745</v>
      </c>
      <c r="W46">
        <v>2671</v>
      </c>
      <c r="X46">
        <v>2809</v>
      </c>
      <c r="Y46">
        <v>2528</v>
      </c>
      <c r="Z46">
        <v>2515</v>
      </c>
      <c r="AA46">
        <v>2582</v>
      </c>
      <c r="AB46">
        <v>2689</v>
      </c>
      <c r="AC46">
        <v>2847</v>
      </c>
      <c r="AD46">
        <v>2769</v>
      </c>
      <c r="AE46">
        <v>2792</v>
      </c>
      <c r="AF46">
        <v>2757</v>
      </c>
      <c r="AG46">
        <v>2810</v>
      </c>
      <c r="AH46">
        <v>2749</v>
      </c>
      <c r="AI46">
        <v>2729</v>
      </c>
      <c r="AJ46" s="68">
        <f t="shared" si="4"/>
        <v>2687.6129032258063</v>
      </c>
      <c r="AK46" s="68">
        <f t="shared" si="5"/>
        <v>98.6467358538723</v>
      </c>
      <c r="AL46" s="69">
        <f t="shared" si="6"/>
        <v>3.670422021544531E-2</v>
      </c>
      <c r="AP46" s="1">
        <v>40</v>
      </c>
      <c r="AQ46" s="73">
        <f t="shared" si="0"/>
        <v>6.1443932411674347E-2</v>
      </c>
      <c r="AR46" s="4">
        <v>-2.9591553209224724E-2</v>
      </c>
      <c r="AS46" s="4">
        <v>-3.2664354146019127E-2</v>
      </c>
    </row>
    <row r="47" spans="4:45" x14ac:dyDescent="0.3">
      <c r="D47" s="17">
        <v>75</v>
      </c>
      <c r="E47">
        <v>2783</v>
      </c>
      <c r="F47">
        <v>2809</v>
      </c>
      <c r="G47">
        <v>2569</v>
      </c>
      <c r="H47">
        <v>2958</v>
      </c>
      <c r="I47">
        <v>2766</v>
      </c>
      <c r="J47">
        <v>2962</v>
      </c>
      <c r="K47">
        <v>2702</v>
      </c>
      <c r="L47">
        <v>2838</v>
      </c>
      <c r="M47">
        <v>2906</v>
      </c>
      <c r="N47">
        <v>2826</v>
      </c>
      <c r="O47">
        <v>2835</v>
      </c>
      <c r="P47">
        <v>2983</v>
      </c>
      <c r="Q47">
        <v>2862</v>
      </c>
      <c r="R47">
        <v>2966</v>
      </c>
      <c r="S47">
        <v>2832</v>
      </c>
      <c r="T47">
        <v>2825</v>
      </c>
      <c r="U47">
        <v>2955</v>
      </c>
      <c r="V47">
        <v>2885</v>
      </c>
      <c r="W47">
        <v>2784</v>
      </c>
      <c r="X47">
        <v>2973</v>
      </c>
      <c r="Y47">
        <v>2703</v>
      </c>
      <c r="Z47">
        <v>2643</v>
      </c>
      <c r="AA47">
        <v>2699</v>
      </c>
      <c r="AB47">
        <v>2877</v>
      </c>
      <c r="AC47">
        <v>2976</v>
      </c>
      <c r="AD47">
        <v>2906</v>
      </c>
      <c r="AE47">
        <v>2934</v>
      </c>
      <c r="AF47">
        <v>2889</v>
      </c>
      <c r="AG47">
        <v>2969</v>
      </c>
      <c r="AH47">
        <v>2868</v>
      </c>
      <c r="AI47">
        <v>2854</v>
      </c>
      <c r="AJ47" s="68">
        <f t="shared" si="4"/>
        <v>2849.5806451612902</v>
      </c>
      <c r="AK47" s="68">
        <f t="shared" si="5"/>
        <v>105.89704880796518</v>
      </c>
      <c r="AL47" s="69">
        <f t="shared" si="6"/>
        <v>3.7162327371847818E-2</v>
      </c>
      <c r="AP47" s="1">
        <v>41</v>
      </c>
      <c r="AQ47" s="73">
        <f t="shared" si="0"/>
        <v>6.2980030721966201E-2</v>
      </c>
      <c r="AR47" s="4">
        <v>-2.8686891684216568E-2</v>
      </c>
      <c r="AS47" s="4">
        <v>-3.2153821295847436E-2</v>
      </c>
    </row>
    <row r="48" spans="4:45" x14ac:dyDescent="0.3">
      <c r="D48" s="17">
        <v>80</v>
      </c>
      <c r="E48">
        <v>3043</v>
      </c>
      <c r="F48">
        <v>3091</v>
      </c>
      <c r="G48">
        <v>2826</v>
      </c>
      <c r="H48">
        <v>3274</v>
      </c>
      <c r="I48">
        <v>3039</v>
      </c>
      <c r="J48">
        <v>3290</v>
      </c>
      <c r="K48">
        <v>2952</v>
      </c>
      <c r="L48">
        <v>3101</v>
      </c>
      <c r="M48">
        <v>3220</v>
      </c>
      <c r="N48">
        <v>3120</v>
      </c>
      <c r="O48">
        <v>3151</v>
      </c>
      <c r="P48">
        <v>3244</v>
      </c>
      <c r="Q48">
        <v>3167</v>
      </c>
      <c r="R48">
        <v>3298</v>
      </c>
      <c r="S48">
        <v>3096</v>
      </c>
      <c r="T48">
        <v>3059</v>
      </c>
      <c r="U48">
        <v>3249</v>
      </c>
      <c r="V48">
        <v>3107</v>
      </c>
      <c r="W48">
        <v>2999</v>
      </c>
      <c r="X48">
        <v>3219</v>
      </c>
      <c r="Y48">
        <v>2921</v>
      </c>
      <c r="Z48">
        <v>2842</v>
      </c>
      <c r="AA48">
        <v>2916</v>
      </c>
      <c r="AB48">
        <v>3180</v>
      </c>
      <c r="AC48">
        <v>3240</v>
      </c>
      <c r="AD48">
        <v>3189</v>
      </c>
      <c r="AE48">
        <v>3157</v>
      </c>
      <c r="AF48">
        <v>3180</v>
      </c>
      <c r="AG48">
        <v>3239</v>
      </c>
      <c r="AH48">
        <v>3076</v>
      </c>
      <c r="AI48">
        <v>3081</v>
      </c>
      <c r="AJ48" s="68">
        <f t="shared" si="4"/>
        <v>3115.0322580645161</v>
      </c>
      <c r="AK48" s="68">
        <f t="shared" si="5"/>
        <v>127.77988466394537</v>
      </c>
      <c r="AL48" s="69">
        <f t="shared" si="6"/>
        <v>4.1020404951870287E-2</v>
      </c>
      <c r="AP48" s="1">
        <v>42</v>
      </c>
      <c r="AQ48" s="73">
        <f t="shared" si="0"/>
        <v>6.4516129032258063E-2</v>
      </c>
      <c r="AR48" s="4">
        <v>-2.8472821397756688E-2</v>
      </c>
      <c r="AS48" s="4">
        <v>-3.1224513573342601E-2</v>
      </c>
    </row>
    <row r="49" spans="4:45" x14ac:dyDescent="0.3">
      <c r="D49" s="17">
        <v>85</v>
      </c>
      <c r="E49">
        <v>3505</v>
      </c>
      <c r="F49">
        <v>3574</v>
      </c>
      <c r="G49">
        <v>3242</v>
      </c>
      <c r="H49">
        <v>3748</v>
      </c>
      <c r="I49">
        <v>3500</v>
      </c>
      <c r="J49">
        <v>3791</v>
      </c>
      <c r="K49">
        <v>3317</v>
      </c>
      <c r="L49">
        <v>3600</v>
      </c>
      <c r="M49">
        <v>3690</v>
      </c>
      <c r="N49">
        <v>3657</v>
      </c>
      <c r="O49">
        <v>3573</v>
      </c>
      <c r="P49">
        <v>3782</v>
      </c>
      <c r="Q49">
        <v>3567</v>
      </c>
      <c r="R49">
        <v>3726</v>
      </c>
      <c r="S49">
        <v>3569</v>
      </c>
      <c r="T49">
        <v>3523</v>
      </c>
      <c r="U49">
        <v>3757</v>
      </c>
      <c r="V49">
        <v>3608</v>
      </c>
      <c r="W49">
        <v>3413</v>
      </c>
      <c r="X49">
        <v>3732</v>
      </c>
      <c r="Y49">
        <v>3392</v>
      </c>
      <c r="Z49">
        <v>3174</v>
      </c>
      <c r="AA49">
        <v>3314</v>
      </c>
      <c r="AB49">
        <v>3702</v>
      </c>
      <c r="AC49">
        <v>3785</v>
      </c>
      <c r="AD49">
        <v>3649</v>
      </c>
      <c r="AE49">
        <v>3621</v>
      </c>
      <c r="AF49">
        <v>3616</v>
      </c>
      <c r="AG49">
        <v>3784</v>
      </c>
      <c r="AH49">
        <v>3515</v>
      </c>
      <c r="AI49">
        <v>3576</v>
      </c>
      <c r="AJ49" s="68">
        <f t="shared" si="4"/>
        <v>3580.7096774193546</v>
      </c>
      <c r="AK49" s="68">
        <f t="shared" si="5"/>
        <v>165.01377589934467</v>
      </c>
      <c r="AL49" s="69">
        <f t="shared" si="6"/>
        <v>4.608409806021229E-2</v>
      </c>
      <c r="AP49" s="1">
        <v>43</v>
      </c>
      <c r="AQ49" s="73">
        <f t="shared" si="0"/>
        <v>6.6052227342549924E-2</v>
      </c>
      <c r="AR49" s="4">
        <v>-2.8364978092090161E-2</v>
      </c>
      <c r="AS49" s="4">
        <v>-3.1050734682561656E-2</v>
      </c>
    </row>
    <row r="50" spans="4:45" x14ac:dyDescent="0.3">
      <c r="D50" s="17">
        <v>90</v>
      </c>
      <c r="E50">
        <v>4155</v>
      </c>
      <c r="F50">
        <v>4209</v>
      </c>
      <c r="G50">
        <v>3847</v>
      </c>
      <c r="H50">
        <v>4344</v>
      </c>
      <c r="I50">
        <v>4164</v>
      </c>
      <c r="J50">
        <v>4433</v>
      </c>
      <c r="K50">
        <v>3995</v>
      </c>
      <c r="L50">
        <v>4163</v>
      </c>
      <c r="M50">
        <v>4314</v>
      </c>
      <c r="N50">
        <v>4385</v>
      </c>
      <c r="O50">
        <v>4217</v>
      </c>
      <c r="P50">
        <v>4481</v>
      </c>
      <c r="Q50">
        <v>4171</v>
      </c>
      <c r="R50">
        <v>4327</v>
      </c>
      <c r="S50">
        <v>4206</v>
      </c>
      <c r="T50">
        <v>4134</v>
      </c>
      <c r="U50">
        <v>4407</v>
      </c>
      <c r="V50">
        <v>4257</v>
      </c>
      <c r="W50">
        <v>4093</v>
      </c>
      <c r="X50">
        <v>4417</v>
      </c>
      <c r="Y50">
        <v>4014</v>
      </c>
      <c r="Z50">
        <v>3865</v>
      </c>
      <c r="AA50">
        <v>3940</v>
      </c>
      <c r="AB50">
        <v>4300</v>
      </c>
      <c r="AC50">
        <v>4528</v>
      </c>
      <c r="AD50">
        <v>4326</v>
      </c>
      <c r="AE50">
        <v>4312</v>
      </c>
      <c r="AF50">
        <v>4216</v>
      </c>
      <c r="AG50">
        <v>4377</v>
      </c>
      <c r="AH50">
        <v>4251</v>
      </c>
      <c r="AI50">
        <v>4199</v>
      </c>
      <c r="AJ50" s="68">
        <f t="shared" si="4"/>
        <v>4227.322580645161</v>
      </c>
      <c r="AK50" s="68">
        <f t="shared" si="5"/>
        <v>170.32995177924016</v>
      </c>
      <c r="AL50" s="69">
        <f t="shared" si="6"/>
        <v>4.0292631690587694E-2</v>
      </c>
      <c r="AP50" s="1">
        <v>44</v>
      </c>
      <c r="AQ50" s="73">
        <f t="shared" si="0"/>
        <v>6.7588325652841785E-2</v>
      </c>
      <c r="AR50" s="4">
        <v>-2.8087864602088584E-2</v>
      </c>
      <c r="AS50" s="4">
        <v>-3.0538051381483241E-2</v>
      </c>
    </row>
    <row r="51" spans="4:45" x14ac:dyDescent="0.3">
      <c r="D51" s="17">
        <v>95</v>
      </c>
      <c r="E51">
        <v>4950</v>
      </c>
      <c r="F51">
        <v>5110</v>
      </c>
      <c r="G51">
        <v>4689</v>
      </c>
      <c r="H51">
        <v>5070</v>
      </c>
      <c r="I51">
        <v>4884</v>
      </c>
      <c r="J51">
        <v>5123</v>
      </c>
      <c r="K51">
        <v>4786</v>
      </c>
      <c r="L51">
        <v>4918</v>
      </c>
      <c r="M51">
        <v>5092</v>
      </c>
      <c r="N51">
        <v>5238</v>
      </c>
      <c r="O51">
        <v>4943</v>
      </c>
      <c r="P51">
        <v>5218</v>
      </c>
      <c r="Q51">
        <v>4848</v>
      </c>
      <c r="R51">
        <v>4998</v>
      </c>
      <c r="S51">
        <v>4967</v>
      </c>
      <c r="T51">
        <v>5035</v>
      </c>
      <c r="U51">
        <v>5097</v>
      </c>
      <c r="V51">
        <v>5140</v>
      </c>
      <c r="W51">
        <v>5045</v>
      </c>
      <c r="X51">
        <v>5328</v>
      </c>
      <c r="Y51">
        <v>4806</v>
      </c>
      <c r="Z51">
        <v>4733</v>
      </c>
      <c r="AA51">
        <v>4837</v>
      </c>
      <c r="AB51">
        <v>5031</v>
      </c>
      <c r="AC51">
        <v>5455</v>
      </c>
      <c r="AD51">
        <v>4937</v>
      </c>
      <c r="AE51">
        <v>5159</v>
      </c>
      <c r="AF51">
        <v>4924</v>
      </c>
      <c r="AG51">
        <v>5062</v>
      </c>
      <c r="AH51">
        <v>5207</v>
      </c>
      <c r="AI51">
        <v>5009</v>
      </c>
      <c r="AJ51" s="68">
        <f t="shared" si="4"/>
        <v>5020.6129032258068</v>
      </c>
      <c r="AK51" s="68">
        <f t="shared" si="5"/>
        <v>172.17775261230369</v>
      </c>
      <c r="AL51" s="69">
        <f t="shared" si="6"/>
        <v>3.4294170040808626E-2</v>
      </c>
      <c r="AP51" s="1">
        <v>45</v>
      </c>
      <c r="AQ51" s="73">
        <f t="shared" si="0"/>
        <v>6.9124423963133647E-2</v>
      </c>
      <c r="AR51" s="4">
        <v>-2.7822450948858081E-2</v>
      </c>
      <c r="AS51" s="4">
        <v>-2.982326951399111E-2</v>
      </c>
    </row>
    <row r="52" spans="4:45" ht="15.6" x14ac:dyDescent="0.3">
      <c r="D52" s="14" t="s">
        <v>38</v>
      </c>
      <c r="E52" s="62" t="s">
        <v>6</v>
      </c>
      <c r="F52" s="62" t="s">
        <v>7</v>
      </c>
      <c r="G52" s="62" t="s">
        <v>8</v>
      </c>
      <c r="H52" s="62" t="s">
        <v>9</v>
      </c>
      <c r="I52" s="62" t="s">
        <v>10</v>
      </c>
      <c r="J52" s="62" t="s">
        <v>11</v>
      </c>
      <c r="K52" s="62" t="s">
        <v>12</v>
      </c>
      <c r="L52" s="62" t="s">
        <v>13</v>
      </c>
      <c r="M52" s="62" t="s">
        <v>14</v>
      </c>
      <c r="N52" s="62" t="s">
        <v>15</v>
      </c>
      <c r="O52" s="62" t="s">
        <v>16</v>
      </c>
      <c r="P52" s="62" t="s">
        <v>17</v>
      </c>
      <c r="Q52" s="62" t="s">
        <v>18</v>
      </c>
      <c r="R52" s="62" t="s">
        <v>19</v>
      </c>
      <c r="S52" s="62" t="s">
        <v>20</v>
      </c>
      <c r="T52" s="62" t="s">
        <v>21</v>
      </c>
      <c r="U52" s="62" t="s">
        <v>22</v>
      </c>
      <c r="V52" s="62" t="s">
        <v>23</v>
      </c>
      <c r="W52" s="62" t="s">
        <v>24</v>
      </c>
      <c r="X52" s="62" t="s">
        <v>25</v>
      </c>
      <c r="Y52" s="62" t="s">
        <v>26</v>
      </c>
      <c r="Z52" s="62" t="s">
        <v>27</v>
      </c>
      <c r="AA52" s="62" t="s">
        <v>28</v>
      </c>
      <c r="AB52" s="62" t="s">
        <v>29</v>
      </c>
      <c r="AC52" s="62" t="s">
        <v>30</v>
      </c>
      <c r="AD52" s="62" t="s">
        <v>31</v>
      </c>
      <c r="AE52" s="62" t="s">
        <v>32</v>
      </c>
      <c r="AF52" s="62" t="s">
        <v>33</v>
      </c>
      <c r="AG52" s="62" t="s">
        <v>34</v>
      </c>
      <c r="AH52" s="62" t="s">
        <v>35</v>
      </c>
      <c r="AI52" s="63" t="s">
        <v>36</v>
      </c>
      <c r="AJ52" s="27" t="s">
        <v>39</v>
      </c>
      <c r="AK52" s="27" t="s">
        <v>40</v>
      </c>
      <c r="AL52" s="28" t="s">
        <v>41</v>
      </c>
      <c r="AP52" s="1">
        <v>46</v>
      </c>
      <c r="AQ52" s="73">
        <f t="shared" si="0"/>
        <v>7.0660522273425494E-2</v>
      </c>
      <c r="AR52" s="4">
        <v>-2.7243654616848228E-2</v>
      </c>
      <c r="AS52" s="4">
        <v>-2.9592454789305223E-2</v>
      </c>
    </row>
    <row r="53" spans="4:45" x14ac:dyDescent="0.3">
      <c r="D53" s="17">
        <v>1</v>
      </c>
      <c r="E53">
        <v>1292</v>
      </c>
      <c r="F53">
        <v>1314</v>
      </c>
      <c r="G53">
        <v>1226</v>
      </c>
      <c r="H53">
        <v>1355</v>
      </c>
      <c r="I53">
        <v>1285</v>
      </c>
      <c r="J53">
        <v>1344</v>
      </c>
      <c r="K53">
        <v>1294</v>
      </c>
      <c r="L53">
        <v>1357</v>
      </c>
      <c r="M53">
        <v>1276</v>
      </c>
      <c r="N53">
        <v>1299</v>
      </c>
      <c r="O53">
        <v>1331</v>
      </c>
      <c r="P53">
        <v>1335</v>
      </c>
      <c r="Q53">
        <v>1319</v>
      </c>
      <c r="R53">
        <v>1402</v>
      </c>
      <c r="S53">
        <v>1357</v>
      </c>
      <c r="T53">
        <v>1354</v>
      </c>
      <c r="U53">
        <v>1337</v>
      </c>
      <c r="V53">
        <v>1358</v>
      </c>
      <c r="W53">
        <v>1305</v>
      </c>
      <c r="X53">
        <v>1381</v>
      </c>
      <c r="Y53">
        <v>1361</v>
      </c>
      <c r="Z53">
        <v>1281</v>
      </c>
      <c r="AA53">
        <v>1271</v>
      </c>
      <c r="AB53">
        <v>1350</v>
      </c>
      <c r="AC53">
        <v>1312</v>
      </c>
      <c r="AD53">
        <v>1382</v>
      </c>
      <c r="AE53">
        <v>1426</v>
      </c>
      <c r="AF53">
        <v>1379</v>
      </c>
      <c r="AG53">
        <v>1438</v>
      </c>
      <c r="AH53">
        <v>1412</v>
      </c>
      <c r="AI53" s="43">
        <v>1428</v>
      </c>
      <c r="AJ53" s="68">
        <f>AVERAGE(E53:AI53)</f>
        <v>1340.6774193548388</v>
      </c>
      <c r="AK53" s="68">
        <f>STDEV(E53:AI53)</f>
        <v>51.089716575695995</v>
      </c>
      <c r="AL53" s="69">
        <f>AK53/AJ53</f>
        <v>3.810738947201886E-2</v>
      </c>
      <c r="AP53" s="1">
        <v>47</v>
      </c>
      <c r="AQ53" s="73">
        <f t="shared" si="0"/>
        <v>7.2196620583717355E-2</v>
      </c>
      <c r="AR53" s="4">
        <v>-2.7023446814147541E-2</v>
      </c>
      <c r="AS53" s="4">
        <v>-2.9360753221010866E-2</v>
      </c>
    </row>
    <row r="54" spans="4:45" x14ac:dyDescent="0.3">
      <c r="D54" s="17">
        <v>3</v>
      </c>
      <c r="E54">
        <v>1447</v>
      </c>
      <c r="F54">
        <v>1481</v>
      </c>
      <c r="G54">
        <v>1402</v>
      </c>
      <c r="H54">
        <v>1486</v>
      </c>
      <c r="I54">
        <v>1398</v>
      </c>
      <c r="J54">
        <v>1472</v>
      </c>
      <c r="K54">
        <v>1441</v>
      </c>
      <c r="L54">
        <v>1472</v>
      </c>
      <c r="M54">
        <v>1426</v>
      </c>
      <c r="N54">
        <v>1458</v>
      </c>
      <c r="O54">
        <v>1461</v>
      </c>
      <c r="P54">
        <v>1500</v>
      </c>
      <c r="Q54">
        <v>1452</v>
      </c>
      <c r="R54">
        <v>1555</v>
      </c>
      <c r="S54">
        <v>1509</v>
      </c>
      <c r="T54">
        <v>1530</v>
      </c>
      <c r="U54">
        <v>1495</v>
      </c>
      <c r="V54">
        <v>1551</v>
      </c>
      <c r="W54">
        <v>1524</v>
      </c>
      <c r="X54">
        <v>1546</v>
      </c>
      <c r="Y54">
        <v>1483</v>
      </c>
      <c r="Z54">
        <v>1445</v>
      </c>
      <c r="AA54">
        <v>1484</v>
      </c>
      <c r="AB54">
        <v>1471</v>
      </c>
      <c r="AC54">
        <v>1545</v>
      </c>
      <c r="AD54">
        <v>1530</v>
      </c>
      <c r="AE54">
        <v>1602</v>
      </c>
      <c r="AF54">
        <v>1550</v>
      </c>
      <c r="AG54">
        <v>1591</v>
      </c>
      <c r="AH54">
        <v>1615</v>
      </c>
      <c r="AI54" s="43">
        <v>1598</v>
      </c>
      <c r="AJ54" s="68">
        <f t="shared" ref="AJ54:AJ73" si="7">AVERAGE(E54:AI54)</f>
        <v>1500.6451612903227</v>
      </c>
      <c r="AK54" s="68">
        <f t="shared" ref="AK54:AK73" si="8">STDEV(E54:AI54)</f>
        <v>57.778051419258254</v>
      </c>
      <c r="AL54" s="69">
        <f t="shared" ref="AL54:AL73" si="9">AK54/AJ54</f>
        <v>3.8502140885576221E-2</v>
      </c>
      <c r="AP54" s="1">
        <v>48</v>
      </c>
      <c r="AQ54" s="73">
        <f t="shared" si="0"/>
        <v>7.3732718894009217E-2</v>
      </c>
      <c r="AR54" s="4">
        <v>-2.7023446814147541E-2</v>
      </c>
      <c r="AS54" s="4">
        <v>-2.9277483875643228E-2</v>
      </c>
    </row>
    <row r="55" spans="4:45" x14ac:dyDescent="0.3">
      <c r="D55" s="17">
        <v>5</v>
      </c>
      <c r="E55">
        <v>1519</v>
      </c>
      <c r="F55">
        <v>1560</v>
      </c>
      <c r="G55">
        <v>1473</v>
      </c>
      <c r="H55">
        <v>1551</v>
      </c>
      <c r="I55">
        <v>1473</v>
      </c>
      <c r="J55">
        <v>1536</v>
      </c>
      <c r="K55">
        <v>1517</v>
      </c>
      <c r="L55">
        <v>1544</v>
      </c>
      <c r="M55">
        <v>1506</v>
      </c>
      <c r="N55">
        <v>1530</v>
      </c>
      <c r="O55">
        <v>1533</v>
      </c>
      <c r="P55">
        <v>1564</v>
      </c>
      <c r="Q55">
        <v>1518</v>
      </c>
      <c r="R55">
        <v>1618</v>
      </c>
      <c r="S55">
        <v>1572</v>
      </c>
      <c r="T55">
        <v>1602</v>
      </c>
      <c r="U55">
        <v>1584</v>
      </c>
      <c r="V55">
        <v>1627</v>
      </c>
      <c r="W55">
        <v>1607</v>
      </c>
      <c r="X55">
        <v>1636</v>
      </c>
      <c r="Y55">
        <v>1558</v>
      </c>
      <c r="Z55">
        <v>1525</v>
      </c>
      <c r="AA55">
        <v>1564</v>
      </c>
      <c r="AB55">
        <v>1541</v>
      </c>
      <c r="AC55">
        <v>1627</v>
      </c>
      <c r="AD55">
        <v>1599</v>
      </c>
      <c r="AE55">
        <v>1684</v>
      </c>
      <c r="AF55">
        <v>1627</v>
      </c>
      <c r="AG55">
        <v>1672</v>
      </c>
      <c r="AH55">
        <v>1684</v>
      </c>
      <c r="AI55" s="43">
        <v>1667</v>
      </c>
      <c r="AJ55" s="68">
        <f t="shared" si="7"/>
        <v>1574.7741935483871</v>
      </c>
      <c r="AK55" s="68">
        <f t="shared" si="8"/>
        <v>58.966493128114351</v>
      </c>
      <c r="AL55" s="69">
        <f t="shared" si="9"/>
        <v>3.744441163037291E-2</v>
      </c>
      <c r="AP55" s="1">
        <v>49</v>
      </c>
      <c r="AQ55" s="73">
        <f t="shared" si="0"/>
        <v>7.5268817204301078E-2</v>
      </c>
      <c r="AR55" s="4">
        <v>-2.7007562117392869E-2</v>
      </c>
      <c r="AS55" s="4">
        <v>-2.8915138778172395E-2</v>
      </c>
    </row>
    <row r="56" spans="4:45" x14ac:dyDescent="0.3">
      <c r="D56" s="17">
        <v>10</v>
      </c>
      <c r="E56">
        <v>1626</v>
      </c>
      <c r="F56">
        <v>1680</v>
      </c>
      <c r="G56">
        <v>1581</v>
      </c>
      <c r="H56">
        <v>1673</v>
      </c>
      <c r="I56">
        <v>1588</v>
      </c>
      <c r="J56">
        <v>1651</v>
      </c>
      <c r="K56">
        <v>1639</v>
      </c>
      <c r="L56">
        <v>1650</v>
      </c>
      <c r="M56">
        <v>1620</v>
      </c>
      <c r="N56">
        <v>1648</v>
      </c>
      <c r="O56">
        <v>1656</v>
      </c>
      <c r="P56">
        <v>1703</v>
      </c>
      <c r="Q56">
        <v>1628</v>
      </c>
      <c r="R56">
        <v>1730</v>
      </c>
      <c r="S56">
        <v>1678</v>
      </c>
      <c r="T56">
        <v>1715</v>
      </c>
      <c r="U56">
        <v>1712</v>
      </c>
      <c r="V56">
        <v>1757</v>
      </c>
      <c r="W56">
        <v>1740</v>
      </c>
      <c r="X56">
        <v>1759</v>
      </c>
      <c r="Y56">
        <v>1662</v>
      </c>
      <c r="Z56">
        <v>1641</v>
      </c>
      <c r="AA56">
        <v>1680</v>
      </c>
      <c r="AB56">
        <v>1657</v>
      </c>
      <c r="AC56">
        <v>1750</v>
      </c>
      <c r="AD56">
        <v>1724</v>
      </c>
      <c r="AE56">
        <v>1802</v>
      </c>
      <c r="AF56">
        <v>1747</v>
      </c>
      <c r="AG56">
        <v>1793</v>
      </c>
      <c r="AH56">
        <v>1803</v>
      </c>
      <c r="AI56" s="43">
        <v>1776</v>
      </c>
      <c r="AJ56" s="68">
        <f t="shared" si="7"/>
        <v>1692.5483870967741</v>
      </c>
      <c r="AK56" s="68">
        <f t="shared" si="8"/>
        <v>61.758583052440258</v>
      </c>
      <c r="AL56" s="69">
        <f t="shared" si="9"/>
        <v>3.6488518451383636E-2</v>
      </c>
      <c r="AP56" s="1">
        <v>50</v>
      </c>
      <c r="AQ56" s="73">
        <f t="shared" si="0"/>
        <v>7.6804915514592939E-2</v>
      </c>
      <c r="AR56" s="4">
        <v>-2.6657313223430325E-2</v>
      </c>
      <c r="AS56" s="4">
        <v>-2.8278347657332933E-2</v>
      </c>
    </row>
    <row r="57" spans="4:45" x14ac:dyDescent="0.3">
      <c r="D57" s="17">
        <v>15</v>
      </c>
      <c r="E57">
        <v>1724</v>
      </c>
      <c r="F57">
        <v>1763</v>
      </c>
      <c r="G57">
        <v>1663</v>
      </c>
      <c r="H57">
        <v>1759</v>
      </c>
      <c r="I57">
        <v>1674</v>
      </c>
      <c r="J57">
        <v>1750</v>
      </c>
      <c r="K57">
        <v>1729</v>
      </c>
      <c r="L57">
        <v>1738</v>
      </c>
      <c r="M57">
        <v>1701</v>
      </c>
      <c r="N57">
        <v>1727</v>
      </c>
      <c r="O57">
        <v>1748</v>
      </c>
      <c r="P57">
        <v>1790</v>
      </c>
      <c r="Q57">
        <v>1720</v>
      </c>
      <c r="R57">
        <v>1813</v>
      </c>
      <c r="S57">
        <v>1769</v>
      </c>
      <c r="T57">
        <v>1803</v>
      </c>
      <c r="U57">
        <v>1803</v>
      </c>
      <c r="V57">
        <v>1847</v>
      </c>
      <c r="W57">
        <v>1831</v>
      </c>
      <c r="X57">
        <v>1846</v>
      </c>
      <c r="Y57">
        <v>1732</v>
      </c>
      <c r="Z57">
        <v>1719</v>
      </c>
      <c r="AA57">
        <v>1757</v>
      </c>
      <c r="AB57">
        <v>1740</v>
      </c>
      <c r="AC57">
        <v>1837</v>
      </c>
      <c r="AD57">
        <v>1816</v>
      </c>
      <c r="AE57">
        <v>1889</v>
      </c>
      <c r="AF57">
        <v>1834</v>
      </c>
      <c r="AG57">
        <v>1892</v>
      </c>
      <c r="AH57">
        <v>1886</v>
      </c>
      <c r="AI57" s="43">
        <v>1851</v>
      </c>
      <c r="AJ57" s="68">
        <f t="shared" si="7"/>
        <v>1779.0645161290322</v>
      </c>
      <c r="AK57" s="68">
        <f t="shared" si="8"/>
        <v>62.672128565453491</v>
      </c>
      <c r="AL57" s="69">
        <f t="shared" si="9"/>
        <v>3.5227574940237864E-2</v>
      </c>
      <c r="AP57" s="1">
        <v>51</v>
      </c>
      <c r="AQ57" s="73">
        <f t="shared" si="0"/>
        <v>7.8341013824884786E-2</v>
      </c>
      <c r="AR57" s="4">
        <v>-2.6647461289160967E-2</v>
      </c>
      <c r="AS57" s="4">
        <v>-2.7939464493597247E-2</v>
      </c>
    </row>
    <row r="58" spans="4:45" x14ac:dyDescent="0.3">
      <c r="D58" s="17">
        <v>20</v>
      </c>
      <c r="E58">
        <v>1808</v>
      </c>
      <c r="F58">
        <v>1848</v>
      </c>
      <c r="G58">
        <v>1731</v>
      </c>
      <c r="H58">
        <v>1844</v>
      </c>
      <c r="I58">
        <v>1749</v>
      </c>
      <c r="J58">
        <v>1829</v>
      </c>
      <c r="K58">
        <v>1802</v>
      </c>
      <c r="L58">
        <v>1817</v>
      </c>
      <c r="M58">
        <v>1780</v>
      </c>
      <c r="N58">
        <v>1804</v>
      </c>
      <c r="O58">
        <v>1828</v>
      </c>
      <c r="P58">
        <v>1874</v>
      </c>
      <c r="Q58">
        <v>1794</v>
      </c>
      <c r="R58">
        <v>1896</v>
      </c>
      <c r="S58">
        <v>1850</v>
      </c>
      <c r="T58">
        <v>1876</v>
      </c>
      <c r="U58">
        <v>1886</v>
      </c>
      <c r="V58">
        <v>1920</v>
      </c>
      <c r="W58">
        <v>1897</v>
      </c>
      <c r="X58">
        <v>1918</v>
      </c>
      <c r="Y58">
        <v>1800</v>
      </c>
      <c r="Z58">
        <v>1786</v>
      </c>
      <c r="AA58">
        <v>1832</v>
      </c>
      <c r="AB58">
        <v>1825</v>
      </c>
      <c r="AC58">
        <v>1914</v>
      </c>
      <c r="AD58">
        <v>1891</v>
      </c>
      <c r="AE58">
        <v>1966</v>
      </c>
      <c r="AF58">
        <v>1920</v>
      </c>
      <c r="AG58">
        <v>1965</v>
      </c>
      <c r="AH58">
        <v>1967</v>
      </c>
      <c r="AI58" s="43">
        <v>1920</v>
      </c>
      <c r="AJ58" s="68">
        <f t="shared" si="7"/>
        <v>1856.0322580645161</v>
      </c>
      <c r="AK58" s="68">
        <f t="shared" si="8"/>
        <v>63.086440101904486</v>
      </c>
      <c r="AL58" s="69">
        <f t="shared" si="9"/>
        <v>3.3989948088343831E-2</v>
      </c>
      <c r="AP58" s="1">
        <v>52</v>
      </c>
      <c r="AQ58" s="73">
        <f t="shared" si="0"/>
        <v>7.9877112135176648E-2</v>
      </c>
      <c r="AR58" s="4">
        <v>-2.6623782721343657E-2</v>
      </c>
      <c r="AS58" s="4">
        <v>-2.7851108764519565E-2</v>
      </c>
    </row>
    <row r="59" spans="4:45" x14ac:dyDescent="0.3">
      <c r="D59" s="17">
        <v>25</v>
      </c>
      <c r="E59">
        <v>1881</v>
      </c>
      <c r="F59">
        <v>1923</v>
      </c>
      <c r="G59">
        <v>1796</v>
      </c>
      <c r="H59">
        <v>1920</v>
      </c>
      <c r="I59">
        <v>1825</v>
      </c>
      <c r="J59">
        <v>1907</v>
      </c>
      <c r="K59">
        <v>1871</v>
      </c>
      <c r="L59">
        <v>1895</v>
      </c>
      <c r="M59">
        <v>1864</v>
      </c>
      <c r="N59">
        <v>1881</v>
      </c>
      <c r="O59">
        <v>1893</v>
      </c>
      <c r="P59">
        <v>1967</v>
      </c>
      <c r="Q59">
        <v>1873</v>
      </c>
      <c r="R59">
        <v>1970</v>
      </c>
      <c r="S59">
        <v>1931</v>
      </c>
      <c r="T59">
        <v>1949</v>
      </c>
      <c r="U59">
        <v>1976</v>
      </c>
      <c r="V59">
        <v>1998</v>
      </c>
      <c r="W59">
        <v>1978</v>
      </c>
      <c r="X59">
        <v>2005</v>
      </c>
      <c r="Y59">
        <v>1868</v>
      </c>
      <c r="Z59">
        <v>1865</v>
      </c>
      <c r="AA59">
        <v>1901</v>
      </c>
      <c r="AB59">
        <v>1906</v>
      </c>
      <c r="AC59">
        <v>1981</v>
      </c>
      <c r="AD59">
        <v>1966</v>
      </c>
      <c r="AE59">
        <v>2037</v>
      </c>
      <c r="AF59">
        <v>1992</v>
      </c>
      <c r="AG59">
        <v>2040</v>
      </c>
      <c r="AH59">
        <v>2038</v>
      </c>
      <c r="AI59" s="43">
        <v>1987</v>
      </c>
      <c r="AJ59" s="68">
        <f t="shared" si="7"/>
        <v>1931.741935483871</v>
      </c>
      <c r="AK59" s="68">
        <f t="shared" si="8"/>
        <v>63.701369813600017</v>
      </c>
      <c r="AL59" s="69">
        <f t="shared" si="9"/>
        <v>3.2976128251646523E-2</v>
      </c>
      <c r="AP59" s="1">
        <v>53</v>
      </c>
      <c r="AQ59" s="73">
        <f t="shared" si="0"/>
        <v>8.1413210445468509E-2</v>
      </c>
      <c r="AR59" s="4">
        <v>-2.6087681280213333E-2</v>
      </c>
      <c r="AS59" s="4">
        <v>-2.7851108764519565E-2</v>
      </c>
    </row>
    <row r="60" spans="4:45" x14ac:dyDescent="0.3">
      <c r="D60" s="17">
        <v>30</v>
      </c>
      <c r="E60">
        <v>1951</v>
      </c>
      <c r="F60">
        <v>1994</v>
      </c>
      <c r="G60">
        <v>1868</v>
      </c>
      <c r="H60">
        <v>2000</v>
      </c>
      <c r="I60">
        <v>1898</v>
      </c>
      <c r="J60">
        <v>1975</v>
      </c>
      <c r="K60">
        <v>1935</v>
      </c>
      <c r="L60">
        <v>1967</v>
      </c>
      <c r="M60">
        <v>1934</v>
      </c>
      <c r="N60">
        <v>1950</v>
      </c>
      <c r="O60">
        <v>1965</v>
      </c>
      <c r="P60">
        <v>2048</v>
      </c>
      <c r="Q60">
        <v>1947</v>
      </c>
      <c r="R60">
        <v>2037</v>
      </c>
      <c r="S60">
        <v>2003</v>
      </c>
      <c r="T60">
        <v>2029</v>
      </c>
      <c r="U60">
        <v>2064</v>
      </c>
      <c r="V60">
        <v>2074</v>
      </c>
      <c r="W60">
        <v>2054</v>
      </c>
      <c r="X60">
        <v>2082</v>
      </c>
      <c r="Y60">
        <v>1930</v>
      </c>
      <c r="Z60">
        <v>1931</v>
      </c>
      <c r="AA60">
        <v>1980</v>
      </c>
      <c r="AB60">
        <v>1972</v>
      </c>
      <c r="AC60">
        <v>2066</v>
      </c>
      <c r="AD60">
        <v>2048</v>
      </c>
      <c r="AE60">
        <v>2103</v>
      </c>
      <c r="AF60">
        <v>2055</v>
      </c>
      <c r="AG60">
        <v>2108</v>
      </c>
      <c r="AH60">
        <v>2101</v>
      </c>
      <c r="AI60" s="43">
        <v>2049</v>
      </c>
      <c r="AJ60" s="68">
        <f t="shared" si="7"/>
        <v>2003.8064516129032</v>
      </c>
      <c r="AK60" s="68">
        <f t="shared" si="8"/>
        <v>64.752049828474512</v>
      </c>
      <c r="AL60" s="69">
        <f t="shared" si="9"/>
        <v>3.231452307998825E-2</v>
      </c>
      <c r="AP60" s="1">
        <v>54</v>
      </c>
      <c r="AQ60" s="73">
        <f t="shared" si="0"/>
        <v>8.294930875576037E-2</v>
      </c>
      <c r="AR60" s="4">
        <v>-2.5893958076448828E-2</v>
      </c>
      <c r="AS60" s="4">
        <v>-2.6169265033407572E-2</v>
      </c>
    </row>
    <row r="61" spans="4:45" x14ac:dyDescent="0.3">
      <c r="D61" s="17">
        <v>35</v>
      </c>
      <c r="E61">
        <v>2020</v>
      </c>
      <c r="F61">
        <v>2060</v>
      </c>
      <c r="G61">
        <v>1933</v>
      </c>
      <c r="H61">
        <v>2066</v>
      </c>
      <c r="I61">
        <v>1969</v>
      </c>
      <c r="J61">
        <v>2053</v>
      </c>
      <c r="K61">
        <v>2003</v>
      </c>
      <c r="L61">
        <v>2038</v>
      </c>
      <c r="M61">
        <v>2008</v>
      </c>
      <c r="N61">
        <v>2018</v>
      </c>
      <c r="O61">
        <v>2033</v>
      </c>
      <c r="P61">
        <v>2136</v>
      </c>
      <c r="Q61">
        <v>2028</v>
      </c>
      <c r="R61">
        <v>2105</v>
      </c>
      <c r="S61">
        <v>2074</v>
      </c>
      <c r="T61">
        <v>2105</v>
      </c>
      <c r="U61">
        <v>2146</v>
      </c>
      <c r="V61">
        <v>2152</v>
      </c>
      <c r="W61">
        <v>2120</v>
      </c>
      <c r="X61">
        <v>2170</v>
      </c>
      <c r="Y61">
        <v>1990</v>
      </c>
      <c r="Z61">
        <v>2003</v>
      </c>
      <c r="AA61">
        <v>2052</v>
      </c>
      <c r="AB61">
        <v>2042</v>
      </c>
      <c r="AC61">
        <v>2140</v>
      </c>
      <c r="AD61">
        <v>2130</v>
      </c>
      <c r="AE61">
        <v>2184</v>
      </c>
      <c r="AF61">
        <v>2132</v>
      </c>
      <c r="AG61">
        <v>2185</v>
      </c>
      <c r="AH61">
        <v>2169</v>
      </c>
      <c r="AI61" s="43">
        <v>2115</v>
      </c>
      <c r="AJ61" s="68">
        <f t="shared" si="7"/>
        <v>2076.7419354838707</v>
      </c>
      <c r="AK61" s="68">
        <f t="shared" si="8"/>
        <v>68.281265240149864</v>
      </c>
      <c r="AL61" s="69">
        <f t="shared" si="9"/>
        <v>3.2879032331111793E-2</v>
      </c>
      <c r="AP61" s="1">
        <v>55</v>
      </c>
      <c r="AQ61" s="73">
        <f t="shared" si="0"/>
        <v>8.4485407066052232E-2</v>
      </c>
      <c r="AR61" s="4">
        <v>-2.5546630968317691E-2</v>
      </c>
      <c r="AS61" s="4">
        <v>-2.6057152296002608E-2</v>
      </c>
    </row>
    <row r="62" spans="4:45" x14ac:dyDescent="0.3">
      <c r="D62" s="17">
        <v>40</v>
      </c>
      <c r="E62">
        <v>2085</v>
      </c>
      <c r="F62">
        <v>2134</v>
      </c>
      <c r="G62">
        <v>1997</v>
      </c>
      <c r="H62">
        <v>2151</v>
      </c>
      <c r="I62">
        <v>2045</v>
      </c>
      <c r="J62">
        <v>2140</v>
      </c>
      <c r="K62">
        <v>2068</v>
      </c>
      <c r="L62">
        <v>2110</v>
      </c>
      <c r="M62">
        <v>2087</v>
      </c>
      <c r="N62">
        <v>2087</v>
      </c>
      <c r="O62">
        <v>2102</v>
      </c>
      <c r="P62">
        <v>2228</v>
      </c>
      <c r="Q62">
        <v>2107</v>
      </c>
      <c r="R62">
        <v>2181</v>
      </c>
      <c r="S62">
        <v>2158</v>
      </c>
      <c r="T62">
        <v>2177</v>
      </c>
      <c r="U62">
        <v>2230</v>
      </c>
      <c r="V62">
        <v>2232</v>
      </c>
      <c r="W62">
        <v>2191</v>
      </c>
      <c r="X62">
        <v>2245</v>
      </c>
      <c r="Y62">
        <v>2058</v>
      </c>
      <c r="Z62">
        <v>2076</v>
      </c>
      <c r="AA62">
        <v>2119</v>
      </c>
      <c r="AB62">
        <v>2119</v>
      </c>
      <c r="AC62">
        <v>2220</v>
      </c>
      <c r="AD62">
        <v>2201</v>
      </c>
      <c r="AE62">
        <v>2259</v>
      </c>
      <c r="AF62">
        <v>2209</v>
      </c>
      <c r="AG62">
        <v>2268</v>
      </c>
      <c r="AH62">
        <v>2237</v>
      </c>
      <c r="AI62" s="43">
        <v>2186</v>
      </c>
      <c r="AJ62" s="68">
        <f t="shared" si="7"/>
        <v>2151.8387096774195</v>
      </c>
      <c r="AK62" s="68">
        <f t="shared" si="8"/>
        <v>71.299414104275101</v>
      </c>
      <c r="AL62" s="69">
        <f t="shared" si="9"/>
        <v>3.3134181378753777E-2</v>
      </c>
      <c r="AP62" s="1">
        <v>56</v>
      </c>
      <c r="AQ62" s="73">
        <f t="shared" si="0"/>
        <v>8.6021505376344093E-2</v>
      </c>
      <c r="AR62" s="4">
        <v>-2.5278491859468746E-2</v>
      </c>
      <c r="AS62" s="4">
        <v>-2.5675336622898757E-2</v>
      </c>
    </row>
    <row r="63" spans="4:45" x14ac:dyDescent="0.3">
      <c r="D63" s="17">
        <v>45</v>
      </c>
      <c r="E63">
        <v>2161</v>
      </c>
      <c r="F63">
        <v>2201</v>
      </c>
      <c r="G63">
        <v>2064</v>
      </c>
      <c r="H63">
        <v>2240</v>
      </c>
      <c r="I63">
        <v>2128</v>
      </c>
      <c r="J63">
        <v>2229</v>
      </c>
      <c r="K63">
        <v>2135</v>
      </c>
      <c r="L63">
        <v>2189</v>
      </c>
      <c r="M63">
        <v>2179</v>
      </c>
      <c r="N63">
        <v>2165</v>
      </c>
      <c r="O63">
        <v>2193</v>
      </c>
      <c r="P63">
        <v>2328</v>
      </c>
      <c r="Q63">
        <v>2196</v>
      </c>
      <c r="R63">
        <v>2273</v>
      </c>
      <c r="S63">
        <v>2248</v>
      </c>
      <c r="T63">
        <v>2252</v>
      </c>
      <c r="U63">
        <v>2310</v>
      </c>
      <c r="V63">
        <v>2300</v>
      </c>
      <c r="W63">
        <v>2266</v>
      </c>
      <c r="X63">
        <v>2326</v>
      </c>
      <c r="Y63">
        <v>2112</v>
      </c>
      <c r="Z63">
        <v>2146</v>
      </c>
      <c r="AA63">
        <v>2195</v>
      </c>
      <c r="AB63">
        <v>2195</v>
      </c>
      <c r="AC63">
        <v>2314</v>
      </c>
      <c r="AD63">
        <v>2288</v>
      </c>
      <c r="AE63">
        <v>2337</v>
      </c>
      <c r="AF63">
        <v>2289</v>
      </c>
      <c r="AG63">
        <v>2350</v>
      </c>
      <c r="AH63">
        <v>2303</v>
      </c>
      <c r="AI63" s="43">
        <v>2268</v>
      </c>
      <c r="AJ63" s="68">
        <f t="shared" si="7"/>
        <v>2231.6129032258063</v>
      </c>
      <c r="AK63" s="68">
        <f t="shared" si="8"/>
        <v>74.758579181859261</v>
      </c>
      <c r="AL63" s="69">
        <f t="shared" si="9"/>
        <v>3.3499796973657667E-2</v>
      </c>
      <c r="AP63" s="1">
        <v>57</v>
      </c>
      <c r="AQ63" s="73">
        <f t="shared" si="0"/>
        <v>8.755760368663594E-2</v>
      </c>
      <c r="AR63" s="4">
        <v>-2.4837472912151989E-2</v>
      </c>
      <c r="AS63" s="4">
        <v>-2.5527736867942998E-2</v>
      </c>
    </row>
    <row r="64" spans="4:45" x14ac:dyDescent="0.3">
      <c r="D64" s="17">
        <v>50</v>
      </c>
      <c r="E64">
        <v>2236</v>
      </c>
      <c r="F64">
        <v>2269</v>
      </c>
      <c r="G64">
        <v>2125</v>
      </c>
      <c r="H64">
        <v>2329</v>
      </c>
      <c r="I64">
        <v>2208</v>
      </c>
      <c r="J64">
        <v>2320</v>
      </c>
      <c r="K64">
        <v>2195</v>
      </c>
      <c r="L64">
        <v>2263</v>
      </c>
      <c r="M64">
        <v>2272</v>
      </c>
      <c r="N64">
        <v>2236</v>
      </c>
      <c r="O64">
        <v>2280</v>
      </c>
      <c r="P64">
        <v>2414</v>
      </c>
      <c r="Q64">
        <v>2279</v>
      </c>
      <c r="R64">
        <v>2352</v>
      </c>
      <c r="S64">
        <v>2338</v>
      </c>
      <c r="T64">
        <v>2322</v>
      </c>
      <c r="U64">
        <v>2407</v>
      </c>
      <c r="V64">
        <v>2376</v>
      </c>
      <c r="W64">
        <v>2341</v>
      </c>
      <c r="X64">
        <v>2417</v>
      </c>
      <c r="Y64">
        <v>2171</v>
      </c>
      <c r="Z64">
        <v>2209</v>
      </c>
      <c r="AA64">
        <v>2261</v>
      </c>
      <c r="AB64">
        <v>2267</v>
      </c>
      <c r="AC64">
        <v>2404</v>
      </c>
      <c r="AD64">
        <v>2377</v>
      </c>
      <c r="AE64">
        <v>2414</v>
      </c>
      <c r="AF64">
        <v>2367</v>
      </c>
      <c r="AG64">
        <v>2429</v>
      </c>
      <c r="AH64">
        <v>2381</v>
      </c>
      <c r="AI64" s="43">
        <v>2348</v>
      </c>
      <c r="AJ64" s="68">
        <f t="shared" si="7"/>
        <v>2309.9032258064517</v>
      </c>
      <c r="AK64" s="68">
        <f t="shared" si="8"/>
        <v>81.23068173980802</v>
      </c>
      <c r="AL64" s="69">
        <f t="shared" si="9"/>
        <v>3.5166270531289519E-2</v>
      </c>
      <c r="AP64" s="1">
        <v>58</v>
      </c>
      <c r="AQ64" s="73">
        <f t="shared" si="0"/>
        <v>8.9093701996927802E-2</v>
      </c>
      <c r="AR64" s="4">
        <v>-2.3752786532400715E-2</v>
      </c>
      <c r="AS64" s="4">
        <v>-2.4816497728067058E-2</v>
      </c>
    </row>
    <row r="65" spans="2:45" x14ac:dyDescent="0.3">
      <c r="D65" s="17">
        <v>55</v>
      </c>
      <c r="E65">
        <v>2310</v>
      </c>
      <c r="F65">
        <v>2341</v>
      </c>
      <c r="G65">
        <v>2189</v>
      </c>
      <c r="H65">
        <v>2418</v>
      </c>
      <c r="I65">
        <v>2299</v>
      </c>
      <c r="J65">
        <v>2407</v>
      </c>
      <c r="K65">
        <v>2257</v>
      </c>
      <c r="L65">
        <v>2333</v>
      </c>
      <c r="M65">
        <v>2360</v>
      </c>
      <c r="N65">
        <v>2322</v>
      </c>
      <c r="O65">
        <v>2362</v>
      </c>
      <c r="P65">
        <v>2513</v>
      </c>
      <c r="Q65">
        <v>2351</v>
      </c>
      <c r="R65">
        <v>2431</v>
      </c>
      <c r="S65">
        <v>2432</v>
      </c>
      <c r="T65">
        <v>2396</v>
      </c>
      <c r="U65">
        <v>2505</v>
      </c>
      <c r="V65">
        <v>2454</v>
      </c>
      <c r="W65">
        <v>2407</v>
      </c>
      <c r="X65">
        <v>2499</v>
      </c>
      <c r="Y65">
        <v>2243</v>
      </c>
      <c r="Z65">
        <v>2277</v>
      </c>
      <c r="AA65">
        <v>2328</v>
      </c>
      <c r="AB65">
        <v>2350</v>
      </c>
      <c r="AC65">
        <v>2490</v>
      </c>
      <c r="AD65">
        <v>2459</v>
      </c>
      <c r="AE65">
        <v>2489</v>
      </c>
      <c r="AF65">
        <v>2452</v>
      </c>
      <c r="AG65">
        <v>2516</v>
      </c>
      <c r="AH65">
        <v>2451</v>
      </c>
      <c r="AI65" s="43">
        <v>2427</v>
      </c>
      <c r="AJ65" s="68">
        <f t="shared" si="7"/>
        <v>2389.2903225806454</v>
      </c>
      <c r="AK65" s="68">
        <f t="shared" si="8"/>
        <v>86.525985903421756</v>
      </c>
      <c r="AL65" s="69">
        <f t="shared" si="9"/>
        <v>3.6214094656343822E-2</v>
      </c>
      <c r="AP65" s="1">
        <v>59</v>
      </c>
      <c r="AQ65" s="73">
        <f t="shared" si="0"/>
        <v>9.0629800307219663E-2</v>
      </c>
      <c r="AR65" s="4">
        <v>-2.3295944779982744E-2</v>
      </c>
      <c r="AS65" s="4">
        <v>-2.4248976754961842E-2</v>
      </c>
    </row>
    <row r="66" spans="2:45" x14ac:dyDescent="0.3">
      <c r="D66" s="17">
        <v>60</v>
      </c>
      <c r="E66">
        <v>2388</v>
      </c>
      <c r="F66">
        <v>2422</v>
      </c>
      <c r="G66">
        <v>2254</v>
      </c>
      <c r="H66">
        <v>2507</v>
      </c>
      <c r="I66">
        <v>2386</v>
      </c>
      <c r="J66">
        <v>2486</v>
      </c>
      <c r="K66">
        <v>2330</v>
      </c>
      <c r="L66">
        <v>2418</v>
      </c>
      <c r="M66">
        <v>2442</v>
      </c>
      <c r="N66">
        <v>2421</v>
      </c>
      <c r="O66">
        <v>2447</v>
      </c>
      <c r="P66">
        <v>2596</v>
      </c>
      <c r="Q66">
        <v>2437</v>
      </c>
      <c r="R66">
        <v>2510</v>
      </c>
      <c r="S66">
        <v>2527</v>
      </c>
      <c r="T66">
        <v>2473</v>
      </c>
      <c r="U66">
        <v>2581</v>
      </c>
      <c r="V66">
        <v>2537</v>
      </c>
      <c r="W66">
        <v>2473</v>
      </c>
      <c r="X66">
        <v>2596</v>
      </c>
      <c r="Y66">
        <v>2305</v>
      </c>
      <c r="Z66">
        <v>2335</v>
      </c>
      <c r="AA66">
        <v>2396</v>
      </c>
      <c r="AB66">
        <v>2435</v>
      </c>
      <c r="AC66">
        <v>2581</v>
      </c>
      <c r="AD66">
        <v>2547</v>
      </c>
      <c r="AE66">
        <v>2561</v>
      </c>
      <c r="AF66">
        <v>2530</v>
      </c>
      <c r="AG66">
        <v>2587</v>
      </c>
      <c r="AH66">
        <v>2509</v>
      </c>
      <c r="AI66" s="43">
        <v>2500</v>
      </c>
      <c r="AJ66" s="68">
        <f t="shared" si="7"/>
        <v>2468.2903225806454</v>
      </c>
      <c r="AK66" s="68">
        <f t="shared" si="8"/>
        <v>90.037471291452533</v>
      </c>
      <c r="AL66" s="69">
        <f t="shared" si="9"/>
        <v>3.6477666532078207E-2</v>
      </c>
      <c r="AP66" s="1">
        <v>60</v>
      </c>
      <c r="AQ66" s="73">
        <f t="shared" si="0"/>
        <v>9.2165898617511524E-2</v>
      </c>
      <c r="AR66" s="4">
        <v>-2.1299751243781164E-2</v>
      </c>
      <c r="AS66" s="4">
        <v>-2.4246877296105803E-2</v>
      </c>
    </row>
    <row r="67" spans="2:45" x14ac:dyDescent="0.3">
      <c r="D67" s="17">
        <v>65</v>
      </c>
      <c r="E67">
        <v>2478</v>
      </c>
      <c r="F67">
        <v>2508</v>
      </c>
      <c r="G67">
        <v>2330</v>
      </c>
      <c r="H67">
        <v>2595</v>
      </c>
      <c r="I67">
        <v>2467</v>
      </c>
      <c r="J67">
        <v>2575</v>
      </c>
      <c r="K67">
        <v>2423</v>
      </c>
      <c r="L67">
        <v>2502</v>
      </c>
      <c r="M67">
        <v>2534</v>
      </c>
      <c r="N67">
        <v>2511</v>
      </c>
      <c r="O67">
        <v>2532</v>
      </c>
      <c r="P67">
        <v>2695</v>
      </c>
      <c r="Q67">
        <v>2530</v>
      </c>
      <c r="R67">
        <v>2598</v>
      </c>
      <c r="S67">
        <v>2609</v>
      </c>
      <c r="T67">
        <v>2567</v>
      </c>
      <c r="U67">
        <v>2675</v>
      </c>
      <c r="V67">
        <v>2618</v>
      </c>
      <c r="W67">
        <v>2557</v>
      </c>
      <c r="X67">
        <v>2681</v>
      </c>
      <c r="Y67">
        <v>2396</v>
      </c>
      <c r="Z67">
        <v>2400</v>
      </c>
      <c r="AA67">
        <v>2468</v>
      </c>
      <c r="AB67">
        <v>2525</v>
      </c>
      <c r="AC67">
        <v>2676</v>
      </c>
      <c r="AD67">
        <v>2637</v>
      </c>
      <c r="AE67">
        <v>2652</v>
      </c>
      <c r="AF67">
        <v>2624</v>
      </c>
      <c r="AG67">
        <v>2661</v>
      </c>
      <c r="AH67">
        <v>2587</v>
      </c>
      <c r="AI67" s="43">
        <v>2581</v>
      </c>
      <c r="AJ67" s="68">
        <f t="shared" si="7"/>
        <v>2554.5806451612902</v>
      </c>
      <c r="AK67" s="68">
        <f t="shared" si="8"/>
        <v>92.604814199388272</v>
      </c>
      <c r="AL67" s="69">
        <f t="shared" si="9"/>
        <v>3.6250495506882467E-2</v>
      </c>
      <c r="AP67" s="1">
        <v>61</v>
      </c>
      <c r="AQ67" s="73">
        <f t="shared" si="0"/>
        <v>9.3701996927803385E-2</v>
      </c>
      <c r="AR67" s="4">
        <v>-2.1123132405976301E-2</v>
      </c>
      <c r="AS67" s="4">
        <v>-2.3584511165007982E-2</v>
      </c>
    </row>
    <row r="68" spans="2:45" x14ac:dyDescent="0.3">
      <c r="D68" s="17">
        <v>70</v>
      </c>
      <c r="E68">
        <v>2585</v>
      </c>
      <c r="F68">
        <v>2619</v>
      </c>
      <c r="G68">
        <v>2439</v>
      </c>
      <c r="H68">
        <v>2721</v>
      </c>
      <c r="I68">
        <v>2585</v>
      </c>
      <c r="J68">
        <v>2718</v>
      </c>
      <c r="K68">
        <v>2527</v>
      </c>
      <c r="L68">
        <v>2631</v>
      </c>
      <c r="M68">
        <v>2663</v>
      </c>
      <c r="N68">
        <v>2632</v>
      </c>
      <c r="O68">
        <v>2636</v>
      </c>
      <c r="P68">
        <v>2802</v>
      </c>
      <c r="Q68">
        <v>2633</v>
      </c>
      <c r="R68">
        <v>2715</v>
      </c>
      <c r="S68">
        <v>2706</v>
      </c>
      <c r="T68">
        <v>2659</v>
      </c>
      <c r="U68">
        <v>2773</v>
      </c>
      <c r="V68">
        <v>2720</v>
      </c>
      <c r="W68">
        <v>2650</v>
      </c>
      <c r="X68">
        <v>2777</v>
      </c>
      <c r="Y68">
        <v>2499</v>
      </c>
      <c r="Z68">
        <v>2500</v>
      </c>
      <c r="AA68">
        <v>2560</v>
      </c>
      <c r="AB68">
        <v>2644</v>
      </c>
      <c r="AC68">
        <v>2800</v>
      </c>
      <c r="AD68">
        <v>2737</v>
      </c>
      <c r="AE68">
        <v>2748</v>
      </c>
      <c r="AF68">
        <v>2718</v>
      </c>
      <c r="AG68">
        <v>2761</v>
      </c>
      <c r="AH68">
        <v>2682</v>
      </c>
      <c r="AI68" s="43">
        <v>2677</v>
      </c>
      <c r="AJ68" s="68">
        <f t="shared" si="7"/>
        <v>2661.8387096774195</v>
      </c>
      <c r="AK68" s="68">
        <f t="shared" si="8"/>
        <v>92.056539428836359</v>
      </c>
      <c r="AL68" s="69">
        <f t="shared" si="9"/>
        <v>3.458381572638277E-2</v>
      </c>
      <c r="AP68" s="1">
        <v>62</v>
      </c>
      <c r="AQ68" s="73">
        <f t="shared" si="0"/>
        <v>9.5238095238095233E-2</v>
      </c>
      <c r="AR68" s="4">
        <v>-2.0969113063190777E-2</v>
      </c>
      <c r="AS68" s="4">
        <v>-2.3542001070090957E-2</v>
      </c>
    </row>
    <row r="69" spans="2:45" x14ac:dyDescent="0.3">
      <c r="D69" s="17">
        <v>75</v>
      </c>
      <c r="E69">
        <v>2773</v>
      </c>
      <c r="F69">
        <v>2791</v>
      </c>
      <c r="G69">
        <v>2560</v>
      </c>
      <c r="H69">
        <v>2937</v>
      </c>
      <c r="I69">
        <v>2738</v>
      </c>
      <c r="J69">
        <v>2930</v>
      </c>
      <c r="K69">
        <v>2679</v>
      </c>
      <c r="L69">
        <v>2815</v>
      </c>
      <c r="M69">
        <v>2874</v>
      </c>
      <c r="N69">
        <v>2793</v>
      </c>
      <c r="O69">
        <v>2805</v>
      </c>
      <c r="P69">
        <v>2965</v>
      </c>
      <c r="Q69">
        <v>2820</v>
      </c>
      <c r="R69">
        <v>2923</v>
      </c>
      <c r="S69">
        <v>2836</v>
      </c>
      <c r="T69">
        <v>2806</v>
      </c>
      <c r="U69">
        <v>2932</v>
      </c>
      <c r="V69">
        <v>2860</v>
      </c>
      <c r="W69">
        <v>2761</v>
      </c>
      <c r="X69">
        <v>2938</v>
      </c>
      <c r="Y69">
        <v>2662</v>
      </c>
      <c r="Z69">
        <v>2629</v>
      </c>
      <c r="AA69">
        <v>2680</v>
      </c>
      <c r="AB69">
        <v>2823</v>
      </c>
      <c r="AC69">
        <v>2931</v>
      </c>
      <c r="AD69">
        <v>2868</v>
      </c>
      <c r="AE69">
        <v>2882</v>
      </c>
      <c r="AF69">
        <v>2846</v>
      </c>
      <c r="AG69">
        <v>2913</v>
      </c>
      <c r="AH69">
        <v>2794</v>
      </c>
      <c r="AI69" s="43">
        <v>2789</v>
      </c>
      <c r="AJ69" s="68">
        <f t="shared" si="7"/>
        <v>2817.8387096774195</v>
      </c>
      <c r="AK69" s="68">
        <f t="shared" si="8"/>
        <v>100.15224969155496</v>
      </c>
      <c r="AL69" s="69">
        <f t="shared" si="9"/>
        <v>3.5542222252678252E-2</v>
      </c>
      <c r="AP69" s="1">
        <v>63</v>
      </c>
      <c r="AQ69" s="73">
        <f t="shared" si="0"/>
        <v>9.6774193548387094E-2</v>
      </c>
      <c r="AR69" s="4">
        <v>-2.0585397233837174E-2</v>
      </c>
      <c r="AS69" s="4">
        <v>-2.3535519598511762E-2</v>
      </c>
    </row>
    <row r="70" spans="2:45" x14ac:dyDescent="0.3">
      <c r="D70" s="17">
        <v>80</v>
      </c>
      <c r="E70">
        <v>3027</v>
      </c>
      <c r="F70">
        <v>3069</v>
      </c>
      <c r="G70">
        <v>2809</v>
      </c>
      <c r="H70">
        <v>3244</v>
      </c>
      <c r="I70">
        <v>3013</v>
      </c>
      <c r="J70">
        <v>3252</v>
      </c>
      <c r="K70">
        <v>2919</v>
      </c>
      <c r="L70">
        <v>3069</v>
      </c>
      <c r="M70">
        <v>3178</v>
      </c>
      <c r="N70">
        <v>3086</v>
      </c>
      <c r="O70">
        <v>3100</v>
      </c>
      <c r="P70">
        <v>3220</v>
      </c>
      <c r="Q70">
        <v>3114</v>
      </c>
      <c r="R70">
        <v>3241</v>
      </c>
      <c r="S70">
        <v>3094</v>
      </c>
      <c r="T70">
        <v>3036</v>
      </c>
      <c r="U70">
        <v>3213</v>
      </c>
      <c r="V70">
        <v>3081</v>
      </c>
      <c r="W70">
        <v>2971</v>
      </c>
      <c r="X70">
        <v>3177</v>
      </c>
      <c r="Y70">
        <v>2867</v>
      </c>
      <c r="Z70">
        <v>2822</v>
      </c>
      <c r="AA70">
        <v>2886</v>
      </c>
      <c r="AB70">
        <v>3103</v>
      </c>
      <c r="AC70">
        <v>3185</v>
      </c>
      <c r="AD70">
        <v>3136</v>
      </c>
      <c r="AE70">
        <v>3088</v>
      </c>
      <c r="AF70">
        <v>3120</v>
      </c>
      <c r="AG70">
        <v>3164</v>
      </c>
      <c r="AH70">
        <v>2995</v>
      </c>
      <c r="AI70" s="43">
        <v>2995</v>
      </c>
      <c r="AJ70" s="68">
        <f t="shared" si="7"/>
        <v>3073.3548387096776</v>
      </c>
      <c r="AK70" s="68">
        <f t="shared" si="8"/>
        <v>122.10256573528578</v>
      </c>
      <c r="AL70" s="69">
        <f t="shared" si="9"/>
        <v>3.9729407160336072E-2</v>
      </c>
      <c r="AP70" s="1">
        <v>64</v>
      </c>
      <c r="AQ70" s="73">
        <f t="shared" si="0"/>
        <v>9.8310291858678955E-2</v>
      </c>
      <c r="AR70" s="4">
        <v>-2.026089369969478E-2</v>
      </c>
      <c r="AS70" s="4">
        <v>-2.275769745649266E-2</v>
      </c>
    </row>
    <row r="71" spans="2:45" x14ac:dyDescent="0.3">
      <c r="D71" s="17">
        <v>85</v>
      </c>
      <c r="E71">
        <v>3474</v>
      </c>
      <c r="F71">
        <v>3541</v>
      </c>
      <c r="G71">
        <v>3213</v>
      </c>
      <c r="H71">
        <v>3699</v>
      </c>
      <c r="I71">
        <v>3466</v>
      </c>
      <c r="J71">
        <v>3735</v>
      </c>
      <c r="K71">
        <v>3271</v>
      </c>
      <c r="L71">
        <v>3545</v>
      </c>
      <c r="M71">
        <v>3638</v>
      </c>
      <c r="N71">
        <v>3599</v>
      </c>
      <c r="O71">
        <v>3504</v>
      </c>
      <c r="P71">
        <v>3740</v>
      </c>
      <c r="Q71">
        <v>3496</v>
      </c>
      <c r="R71">
        <v>3639</v>
      </c>
      <c r="S71">
        <v>3556</v>
      </c>
      <c r="T71">
        <v>3479</v>
      </c>
      <c r="U71">
        <v>3708</v>
      </c>
      <c r="V71">
        <v>3553</v>
      </c>
      <c r="W71">
        <v>3359</v>
      </c>
      <c r="X71">
        <v>3651</v>
      </c>
      <c r="Y71">
        <v>3311</v>
      </c>
      <c r="Z71">
        <v>3136</v>
      </c>
      <c r="AA71">
        <v>3267</v>
      </c>
      <c r="AB71">
        <v>3585</v>
      </c>
      <c r="AC71">
        <v>3700</v>
      </c>
      <c r="AD71">
        <v>3571</v>
      </c>
      <c r="AE71">
        <v>3522</v>
      </c>
      <c r="AF71">
        <v>3534</v>
      </c>
      <c r="AG71">
        <v>3665</v>
      </c>
      <c r="AH71">
        <v>3407</v>
      </c>
      <c r="AI71" s="43">
        <v>3443</v>
      </c>
      <c r="AJ71" s="68">
        <f t="shared" si="7"/>
        <v>3516.3548387096776</v>
      </c>
      <c r="AK71" s="68">
        <f t="shared" si="8"/>
        <v>157.1142998768936</v>
      </c>
      <c r="AL71" s="69">
        <f t="shared" si="9"/>
        <v>4.4681014028307368E-2</v>
      </c>
      <c r="AP71" s="1">
        <v>65</v>
      </c>
      <c r="AQ71" s="73">
        <f t="shared" si="0"/>
        <v>9.9846390168970817E-2</v>
      </c>
      <c r="AR71" s="4">
        <v>-1.9490851233094693E-2</v>
      </c>
      <c r="AS71" s="4">
        <v>-2.1678710394663785E-2</v>
      </c>
    </row>
    <row r="72" spans="2:45" x14ac:dyDescent="0.3">
      <c r="D72" s="17">
        <v>90</v>
      </c>
      <c r="E72">
        <v>4102</v>
      </c>
      <c r="F72">
        <v>4153</v>
      </c>
      <c r="G72">
        <v>3798</v>
      </c>
      <c r="H72">
        <v>4266</v>
      </c>
      <c r="I72">
        <v>4096</v>
      </c>
      <c r="J72">
        <v>4346</v>
      </c>
      <c r="K72">
        <v>3915</v>
      </c>
      <c r="L72">
        <v>4080</v>
      </c>
      <c r="M72">
        <v>4226</v>
      </c>
      <c r="N72">
        <v>4286</v>
      </c>
      <c r="O72">
        <v>4109</v>
      </c>
      <c r="P72">
        <v>4393</v>
      </c>
      <c r="Q72">
        <v>4062</v>
      </c>
      <c r="R72">
        <v>4205</v>
      </c>
      <c r="S72">
        <v>4165</v>
      </c>
      <c r="T72">
        <v>4056</v>
      </c>
      <c r="U72">
        <v>4318</v>
      </c>
      <c r="V72">
        <v>4175</v>
      </c>
      <c r="W72">
        <v>4017</v>
      </c>
      <c r="X72">
        <v>4305</v>
      </c>
      <c r="Y72">
        <v>3881</v>
      </c>
      <c r="Z72">
        <v>3793</v>
      </c>
      <c r="AA72">
        <v>3860</v>
      </c>
      <c r="AB72">
        <v>4129</v>
      </c>
      <c r="AC72">
        <v>4392</v>
      </c>
      <c r="AD72">
        <v>4202</v>
      </c>
      <c r="AE72">
        <v>4152</v>
      </c>
      <c r="AF72">
        <v>4082</v>
      </c>
      <c r="AG72">
        <v>4199</v>
      </c>
      <c r="AH72">
        <v>4070</v>
      </c>
      <c r="AI72" s="43">
        <v>3984</v>
      </c>
      <c r="AJ72" s="68">
        <f t="shared" si="7"/>
        <v>4123.1290322580644</v>
      </c>
      <c r="AK72" s="68">
        <f t="shared" si="8"/>
        <v>161.32219147521394</v>
      </c>
      <c r="AL72" s="69">
        <f t="shared" si="9"/>
        <v>3.9126156424666769E-2</v>
      </c>
      <c r="AP72" s="1">
        <v>66</v>
      </c>
      <c r="AQ72" s="73">
        <f t="shared" ref="AQ72:AQ135" si="10">AP72/651</f>
        <v>0.10138248847926268</v>
      </c>
      <c r="AR72" s="4">
        <v>-1.8981880931837791E-2</v>
      </c>
      <c r="AS72" s="4">
        <v>-2.1247374373889124E-2</v>
      </c>
    </row>
    <row r="73" spans="2:45" x14ac:dyDescent="0.3">
      <c r="D73" s="18">
        <v>95</v>
      </c>
      <c r="E73" s="46">
        <v>4866</v>
      </c>
      <c r="F73" s="46">
        <v>5027</v>
      </c>
      <c r="G73" s="46">
        <v>4606</v>
      </c>
      <c r="H73" s="46">
        <v>4961</v>
      </c>
      <c r="I73" s="46">
        <v>4756</v>
      </c>
      <c r="J73" s="46">
        <v>4981</v>
      </c>
      <c r="K73" s="46">
        <v>4664</v>
      </c>
      <c r="L73" s="46">
        <v>4786</v>
      </c>
      <c r="M73" s="46">
        <v>4977</v>
      </c>
      <c r="N73" s="46">
        <v>5096</v>
      </c>
      <c r="O73" s="46">
        <v>4784</v>
      </c>
      <c r="P73" s="46">
        <v>5085</v>
      </c>
      <c r="Q73" s="46">
        <v>4701</v>
      </c>
      <c r="R73" s="46">
        <v>4814</v>
      </c>
      <c r="S73" s="46">
        <v>4870</v>
      </c>
      <c r="T73" s="46">
        <v>4898</v>
      </c>
      <c r="U73" s="46">
        <v>4965</v>
      </c>
      <c r="V73" s="46">
        <v>4995</v>
      </c>
      <c r="W73" s="46">
        <v>4892</v>
      </c>
      <c r="X73" s="46">
        <v>5127</v>
      </c>
      <c r="Y73" s="46">
        <v>4606</v>
      </c>
      <c r="Z73" s="46">
        <v>4603</v>
      </c>
      <c r="AA73" s="46">
        <v>4682</v>
      </c>
      <c r="AB73" s="46">
        <v>4796</v>
      </c>
      <c r="AC73" s="46">
        <v>5223</v>
      </c>
      <c r="AD73" s="46">
        <v>4761</v>
      </c>
      <c r="AE73" s="46">
        <v>4918</v>
      </c>
      <c r="AF73" s="46">
        <v>4717</v>
      </c>
      <c r="AG73" s="46">
        <v>4826</v>
      </c>
      <c r="AH73" s="46">
        <v>4914</v>
      </c>
      <c r="AI73" s="64">
        <v>4685</v>
      </c>
      <c r="AJ73" s="71">
        <f t="shared" si="7"/>
        <v>4857.4838709677415</v>
      </c>
      <c r="AK73" s="71">
        <f t="shared" si="8"/>
        <v>162.73800436442659</v>
      </c>
      <c r="AL73" s="72">
        <f t="shared" si="9"/>
        <v>3.350253108138572E-2</v>
      </c>
      <c r="AP73" s="1">
        <v>67</v>
      </c>
      <c r="AQ73" s="73">
        <f t="shared" si="10"/>
        <v>0.10291858678955453</v>
      </c>
      <c r="AR73" s="4">
        <v>-1.8742662834473619E-2</v>
      </c>
      <c r="AS73" s="4">
        <v>-2.0582993158167053E-2</v>
      </c>
    </row>
    <row r="74" spans="2:45" x14ac:dyDescent="0.3">
      <c r="AP74" s="1">
        <v>68</v>
      </c>
      <c r="AQ74" s="73">
        <f t="shared" si="10"/>
        <v>0.10445468509984639</v>
      </c>
      <c r="AR74" s="4">
        <v>-1.8202055915668144E-2</v>
      </c>
      <c r="AS74" s="4">
        <v>-2.0247988392032741E-2</v>
      </c>
    </row>
    <row r="75" spans="2:45" x14ac:dyDescent="0.3">
      <c r="AP75" s="1">
        <v>69</v>
      </c>
      <c r="AQ75" s="73">
        <f t="shared" si="10"/>
        <v>0.10599078341013825</v>
      </c>
      <c r="AR75" s="4">
        <v>-1.728276524243879E-2</v>
      </c>
      <c r="AS75" s="4">
        <v>-2.0203025477706964E-2</v>
      </c>
    </row>
    <row r="76" spans="2:45" ht="18" x14ac:dyDescent="0.35">
      <c r="B76" s="5" t="s">
        <v>48</v>
      </c>
      <c r="C76" s="33"/>
      <c r="D76" s="33"/>
      <c r="E76" s="33"/>
      <c r="F76" s="33"/>
      <c r="G76" s="33"/>
      <c r="H76" s="33"/>
      <c r="I76" s="33"/>
      <c r="J76" s="33"/>
      <c r="K76" s="33"/>
      <c r="L76" s="33"/>
      <c r="M76" s="33"/>
      <c r="N76" s="33"/>
      <c r="O76" s="33"/>
      <c r="P76" s="33"/>
      <c r="Q76" s="33"/>
      <c r="R76" s="33"/>
      <c r="S76" s="33"/>
      <c r="T76" s="1"/>
      <c r="U76" s="1"/>
      <c r="V76" s="33"/>
      <c r="W76" s="1"/>
      <c r="X76" s="33"/>
      <c r="Y76" s="1"/>
      <c r="Z76" s="32" t="s">
        <v>54</v>
      </c>
      <c r="AA76" s="33"/>
      <c r="AB76" s="33"/>
      <c r="AC76" s="33"/>
      <c r="AD76" s="33"/>
      <c r="AE76" s="33"/>
      <c r="AF76" s="33"/>
      <c r="AG76" s="33"/>
      <c r="AH76" s="32" t="s">
        <v>49</v>
      </c>
      <c r="AI76" s="1"/>
      <c r="AP76" s="1">
        <v>70</v>
      </c>
      <c r="AQ76" s="73">
        <f t="shared" si="10"/>
        <v>0.10752688172043011</v>
      </c>
      <c r="AR76" s="4">
        <v>-1.7242919681944031E-2</v>
      </c>
      <c r="AS76" s="4">
        <v>-1.8077873918417867E-2</v>
      </c>
    </row>
    <row r="77" spans="2:45" ht="15.6" x14ac:dyDescent="0.3">
      <c r="B77" s="40"/>
      <c r="C77" s="41"/>
      <c r="D77" s="57" t="s">
        <v>0</v>
      </c>
      <c r="E77" s="8">
        <v>24.48</v>
      </c>
      <c r="F77" s="8">
        <v>23.22</v>
      </c>
      <c r="G77" s="8">
        <v>22.54</v>
      </c>
      <c r="H77" s="8">
        <v>26.41</v>
      </c>
      <c r="I77" s="8">
        <v>24.11</v>
      </c>
      <c r="J77" s="8">
        <v>23</v>
      </c>
      <c r="K77" s="8">
        <v>27.37</v>
      </c>
      <c r="L77" s="8">
        <v>27.86</v>
      </c>
      <c r="M77" s="8">
        <v>22.6</v>
      </c>
      <c r="N77" s="8">
        <v>22.01</v>
      </c>
      <c r="O77" s="8">
        <v>27.44</v>
      </c>
      <c r="P77" s="8">
        <v>24.18</v>
      </c>
      <c r="Q77" s="8">
        <v>21.84</v>
      </c>
      <c r="R77" s="8">
        <v>26.48</v>
      </c>
      <c r="S77" s="8">
        <v>23.4</v>
      </c>
      <c r="T77" s="8">
        <v>23.64</v>
      </c>
      <c r="U77" s="8">
        <v>25.75</v>
      </c>
      <c r="V77" s="8">
        <v>28.03</v>
      </c>
      <c r="W77" s="8">
        <v>22.59</v>
      </c>
      <c r="X77" s="8">
        <v>26.9</v>
      </c>
      <c r="Y77" s="8">
        <v>21.94</v>
      </c>
      <c r="Z77" s="8">
        <v>21.78</v>
      </c>
      <c r="AA77" s="8">
        <v>23.33</v>
      </c>
      <c r="AB77" s="8">
        <v>26.17</v>
      </c>
      <c r="AC77" s="8">
        <v>25.39</v>
      </c>
      <c r="AD77" s="8">
        <v>24.23</v>
      </c>
      <c r="AE77" s="8">
        <v>25.31</v>
      </c>
      <c r="AF77" s="8">
        <v>22.27</v>
      </c>
      <c r="AG77" s="8">
        <v>21.76</v>
      </c>
      <c r="AH77" s="8">
        <v>22.09</v>
      </c>
      <c r="AI77" s="9">
        <v>23.94</v>
      </c>
      <c r="AP77" s="1">
        <v>71</v>
      </c>
      <c r="AQ77" s="73">
        <f t="shared" si="10"/>
        <v>0.10906298003072197</v>
      </c>
      <c r="AR77" s="4">
        <v>-1.500938086303936E-2</v>
      </c>
      <c r="AS77" s="4">
        <v>-1.8004625041294974E-2</v>
      </c>
    </row>
    <row r="78" spans="2:45" ht="15.6" x14ac:dyDescent="0.3">
      <c r="B78" s="30"/>
      <c r="D78" s="58" t="s">
        <v>1</v>
      </c>
      <c r="E78" s="1">
        <v>898</v>
      </c>
      <c r="F78" s="1">
        <v>903</v>
      </c>
      <c r="G78" s="1">
        <v>907</v>
      </c>
      <c r="H78" s="1">
        <v>911</v>
      </c>
      <c r="I78" s="1">
        <v>917</v>
      </c>
      <c r="J78" s="1">
        <v>923</v>
      </c>
      <c r="K78" s="1">
        <v>924</v>
      </c>
      <c r="L78" s="1">
        <v>924</v>
      </c>
      <c r="M78" s="1">
        <v>924</v>
      </c>
      <c r="N78" s="1">
        <v>925</v>
      </c>
      <c r="O78" s="1">
        <v>944</v>
      </c>
      <c r="P78" s="1">
        <v>945</v>
      </c>
      <c r="Q78" s="1">
        <v>946</v>
      </c>
      <c r="R78" s="1">
        <v>947</v>
      </c>
      <c r="S78" s="1">
        <v>952</v>
      </c>
      <c r="T78" s="1">
        <v>953</v>
      </c>
      <c r="U78" s="1">
        <v>953</v>
      </c>
      <c r="V78" s="1">
        <v>966</v>
      </c>
      <c r="W78" s="1">
        <v>970</v>
      </c>
      <c r="X78" s="1">
        <v>972</v>
      </c>
      <c r="Y78" s="1">
        <v>974</v>
      </c>
      <c r="Z78" s="1">
        <v>977</v>
      </c>
      <c r="AA78" s="1">
        <v>983</v>
      </c>
      <c r="AB78" s="1">
        <v>983</v>
      </c>
      <c r="AC78" s="1">
        <v>992</v>
      </c>
      <c r="AD78" s="1">
        <v>997</v>
      </c>
      <c r="AE78" s="1">
        <v>1013</v>
      </c>
      <c r="AF78" s="1">
        <v>1013</v>
      </c>
      <c r="AG78" s="1">
        <v>1014</v>
      </c>
      <c r="AH78" s="1">
        <v>1039</v>
      </c>
      <c r="AI78" s="11">
        <v>1074</v>
      </c>
      <c r="AP78" s="1">
        <v>72</v>
      </c>
      <c r="AQ78" s="73">
        <f t="shared" si="10"/>
        <v>0.11059907834101383</v>
      </c>
      <c r="AR78" s="4">
        <v>-1.2962073931829092E-2</v>
      </c>
      <c r="AS78" s="4">
        <v>-1.7960046100653135E-2</v>
      </c>
    </row>
    <row r="79" spans="2:45" ht="15.6" x14ac:dyDescent="0.3">
      <c r="B79" s="30"/>
      <c r="D79" s="58" t="s">
        <v>2</v>
      </c>
      <c r="E79" s="12" t="s">
        <v>3</v>
      </c>
      <c r="F79" s="12" t="s">
        <v>3</v>
      </c>
      <c r="G79" s="12" t="s">
        <v>3</v>
      </c>
      <c r="H79" s="12" t="s">
        <v>3</v>
      </c>
      <c r="I79" s="12" t="s">
        <v>3</v>
      </c>
      <c r="J79" s="12" t="s">
        <v>3</v>
      </c>
      <c r="K79" s="12" t="s">
        <v>3</v>
      </c>
      <c r="L79" s="12" t="s">
        <v>3</v>
      </c>
      <c r="M79" s="12" t="s">
        <v>4</v>
      </c>
      <c r="N79" s="12" t="s">
        <v>3</v>
      </c>
      <c r="O79" s="12" t="s">
        <v>4</v>
      </c>
      <c r="P79" s="12" t="s">
        <v>4</v>
      </c>
      <c r="Q79" s="12" t="s">
        <v>4</v>
      </c>
      <c r="R79" s="12" t="s">
        <v>4</v>
      </c>
      <c r="S79" s="12" t="s">
        <v>4</v>
      </c>
      <c r="T79" s="12" t="s">
        <v>3</v>
      </c>
      <c r="U79" s="12" t="s">
        <v>3</v>
      </c>
      <c r="V79" s="12" t="s">
        <v>3</v>
      </c>
      <c r="W79" s="12" t="s">
        <v>3</v>
      </c>
      <c r="X79" s="12" t="s">
        <v>3</v>
      </c>
      <c r="Y79" s="12" t="s">
        <v>3</v>
      </c>
      <c r="Z79" s="12" t="s">
        <v>3</v>
      </c>
      <c r="AA79" s="12" t="s">
        <v>3</v>
      </c>
      <c r="AB79" s="12" t="s">
        <v>3</v>
      </c>
      <c r="AC79" s="12" t="s">
        <v>4</v>
      </c>
      <c r="AD79" s="12" t="s">
        <v>3</v>
      </c>
      <c r="AE79" s="12" t="s">
        <v>3</v>
      </c>
      <c r="AF79" s="12" t="s">
        <v>3</v>
      </c>
      <c r="AG79" s="12" t="s">
        <v>3</v>
      </c>
      <c r="AH79" s="12" t="s">
        <v>3</v>
      </c>
      <c r="AI79" s="13" t="s">
        <v>3</v>
      </c>
      <c r="AP79" s="1">
        <v>73</v>
      </c>
      <c r="AQ79" s="73">
        <f t="shared" si="10"/>
        <v>0.11213517665130568</v>
      </c>
      <c r="AR79" s="4">
        <v>-1.271753681392233E-2</v>
      </c>
      <c r="AS79" s="4">
        <v>-1.7193516611444474E-2</v>
      </c>
    </row>
    <row r="80" spans="2:45" ht="15.6" x14ac:dyDescent="0.3">
      <c r="B80" s="26" t="s">
        <v>37</v>
      </c>
      <c r="C80" s="48" t="s">
        <v>55</v>
      </c>
      <c r="D80" s="59" t="s">
        <v>56</v>
      </c>
      <c r="E80" s="27" t="s">
        <v>6</v>
      </c>
      <c r="F80" s="27" t="s">
        <v>14</v>
      </c>
      <c r="G80" s="27" t="s">
        <v>7</v>
      </c>
      <c r="H80" s="27" t="s">
        <v>8</v>
      </c>
      <c r="I80" s="27" t="s">
        <v>12</v>
      </c>
      <c r="J80" s="27" t="s">
        <v>13</v>
      </c>
      <c r="K80" s="27" t="s">
        <v>15</v>
      </c>
      <c r="L80" s="27" t="s">
        <v>10</v>
      </c>
      <c r="M80" s="27" t="s">
        <v>9</v>
      </c>
      <c r="N80" s="27" t="s">
        <v>11</v>
      </c>
      <c r="O80" s="27" t="s">
        <v>20</v>
      </c>
      <c r="P80" s="27" t="s">
        <v>18</v>
      </c>
      <c r="Q80" s="27" t="s">
        <v>19</v>
      </c>
      <c r="R80" s="27" t="s">
        <v>16</v>
      </c>
      <c r="S80" s="27" t="s">
        <v>22</v>
      </c>
      <c r="T80" s="27" t="s">
        <v>23</v>
      </c>
      <c r="U80" s="27" t="s">
        <v>21</v>
      </c>
      <c r="V80" s="27" t="s">
        <v>27</v>
      </c>
      <c r="W80" s="27" t="s">
        <v>17</v>
      </c>
      <c r="X80" s="27" t="s">
        <v>26</v>
      </c>
      <c r="Y80" s="27" t="s">
        <v>29</v>
      </c>
      <c r="Z80" s="27" t="s">
        <v>25</v>
      </c>
      <c r="AA80" s="27" t="s">
        <v>24</v>
      </c>
      <c r="AB80" s="27" t="s">
        <v>30</v>
      </c>
      <c r="AC80" s="27" t="s">
        <v>33</v>
      </c>
      <c r="AD80" s="27" t="s">
        <v>31</v>
      </c>
      <c r="AE80" s="27" t="s">
        <v>28</v>
      </c>
      <c r="AF80" s="27" t="s">
        <v>32</v>
      </c>
      <c r="AG80" s="27" t="s">
        <v>34</v>
      </c>
      <c r="AH80" s="27" t="s">
        <v>35</v>
      </c>
      <c r="AI80" s="28" t="s">
        <v>36</v>
      </c>
      <c r="AP80" s="1">
        <v>74</v>
      </c>
      <c r="AQ80" s="73">
        <f t="shared" si="10"/>
        <v>0.11367127496159754</v>
      </c>
      <c r="AR80" s="4">
        <v>-1.2529832935560882E-2</v>
      </c>
      <c r="AS80" s="4">
        <v>-1.6972249752229895E-2</v>
      </c>
    </row>
    <row r="81" spans="2:45" x14ac:dyDescent="0.3">
      <c r="B81" s="30"/>
      <c r="C81">
        <v>1</v>
      </c>
      <c r="D81" s="60">
        <f>AVERAGE(E31:I31)</f>
        <v>1286.4000000000001</v>
      </c>
      <c r="E81" s="45">
        <f t="shared" ref="E81:AI81" si="11">(E31-$D81)/$D81</f>
        <v>1.2437810945272925E-3</v>
      </c>
      <c r="F81" s="45">
        <f t="shared" si="11"/>
        <v>1.4458955223880526E-2</v>
      </c>
      <c r="G81" s="45">
        <f t="shared" si="11"/>
        <v>-4.8507462686567235E-2</v>
      </c>
      <c r="H81" s="45">
        <f t="shared" si="11"/>
        <v>4.2444029850746197E-2</v>
      </c>
      <c r="I81" s="45">
        <f t="shared" si="11"/>
        <v>-9.6393034825871353E-3</v>
      </c>
      <c r="J81" s="45">
        <f t="shared" si="11"/>
        <v>3.2338308457711372E-2</v>
      </c>
      <c r="K81" s="45">
        <f t="shared" si="11"/>
        <v>9.0174129353233125E-3</v>
      </c>
      <c r="L81" s="45">
        <f t="shared" si="11"/>
        <v>4.1666666666666595E-2</v>
      </c>
      <c r="M81" s="45">
        <f t="shared" si="11"/>
        <v>2.7985074626864963E-3</v>
      </c>
      <c r="N81" s="45">
        <f t="shared" si="11"/>
        <v>2.9228855721392961E-2</v>
      </c>
      <c r="O81" s="45">
        <f t="shared" si="11"/>
        <v>1.7568407960198932E-2</v>
      </c>
      <c r="P81" s="45">
        <f t="shared" si="11"/>
        <v>2.6119402985074553E-2</v>
      </c>
      <c r="Q81" s="45">
        <f t="shared" si="11"/>
        <v>1.2904228855721322E-2</v>
      </c>
      <c r="R81" s="45">
        <f t="shared" si="11"/>
        <v>8.6753731343283499E-2</v>
      </c>
      <c r="S81" s="45">
        <f t="shared" si="11"/>
        <v>1.2904228855721322E-2</v>
      </c>
      <c r="T81" s="45">
        <f t="shared" si="11"/>
        <v>3.156094527363177E-2</v>
      </c>
      <c r="U81" s="45">
        <f t="shared" si="11"/>
        <v>3.4670398009950178E-2</v>
      </c>
      <c r="V81" s="45">
        <f t="shared" si="11"/>
        <v>6.0323383084577041E-2</v>
      </c>
      <c r="W81" s="45">
        <f t="shared" si="11"/>
        <v>9.7947761194029145E-3</v>
      </c>
      <c r="X81" s="45">
        <f t="shared" si="11"/>
        <v>7.898009950248748E-2</v>
      </c>
      <c r="Y81" s="45">
        <f t="shared" si="11"/>
        <v>2.5342039800994951E-2</v>
      </c>
      <c r="Z81" s="45">
        <f t="shared" si="11"/>
        <v>-2.1299751243781164E-2</v>
      </c>
      <c r="AA81" s="45">
        <f t="shared" si="11"/>
        <v>-3.1405472636815986E-2</v>
      </c>
      <c r="AB81" s="45">
        <f t="shared" si="11"/>
        <v>2.3009950248756145E-2</v>
      </c>
      <c r="AC81" s="45">
        <f t="shared" si="11"/>
        <v>1.9123134328358136E-2</v>
      </c>
      <c r="AD81" s="45">
        <f t="shared" si="11"/>
        <v>5.9546019900497439E-2</v>
      </c>
      <c r="AE81" s="45">
        <f t="shared" si="11"/>
        <v>8.5976368159203898E-2</v>
      </c>
      <c r="AF81" s="45">
        <f t="shared" si="11"/>
        <v>5.9546019900497439E-2</v>
      </c>
      <c r="AG81" s="45">
        <f t="shared" si="11"/>
        <v>0.10618781094527355</v>
      </c>
      <c r="AH81" s="45">
        <f t="shared" si="11"/>
        <v>0.10385572139303474</v>
      </c>
      <c r="AI81" s="25">
        <f t="shared" si="11"/>
        <v>7.2761194029850665E-2</v>
      </c>
      <c r="AP81" s="1">
        <v>75</v>
      </c>
      <c r="AQ81" s="73">
        <f t="shared" si="10"/>
        <v>0.1152073732718894</v>
      </c>
      <c r="AR81" s="4">
        <v>-1.2259278922727974E-2</v>
      </c>
      <c r="AS81" s="4">
        <v>-1.6164584864070537E-2</v>
      </c>
    </row>
    <row r="82" spans="2:45" x14ac:dyDescent="0.3">
      <c r="B82" s="30"/>
      <c r="C82">
        <v>3</v>
      </c>
      <c r="D82" s="60">
        <f t="shared" ref="D82:D101" si="12">AVERAGE(E32:I32)</f>
        <v>1439.6</v>
      </c>
      <c r="E82" s="45">
        <f t="shared" ref="E82:AI90" si="13">(E32-$D82)/$D82</f>
        <v>6.5295915532092887E-3</v>
      </c>
      <c r="F82" s="45">
        <f t="shared" si="13"/>
        <v>2.9452625729369335E-2</v>
      </c>
      <c r="G82" s="45">
        <f t="shared" si="13"/>
        <v>-3.2370102806335031E-2</v>
      </c>
      <c r="H82" s="45">
        <f t="shared" si="13"/>
        <v>2.5979438732981447E-2</v>
      </c>
      <c r="I82" s="45">
        <f t="shared" si="13"/>
        <v>-2.9591553209224724E-2</v>
      </c>
      <c r="J82" s="45">
        <f t="shared" si="13"/>
        <v>1.4170602945262636E-2</v>
      </c>
      <c r="K82" s="45">
        <f t="shared" si="13"/>
        <v>-1.8060572381216374E-3</v>
      </c>
      <c r="L82" s="45">
        <f t="shared" si="13"/>
        <v>2.4590163934426295E-2</v>
      </c>
      <c r="M82" s="45">
        <f t="shared" si="13"/>
        <v>-1.1530980828007718E-2</v>
      </c>
      <c r="N82" s="45">
        <f t="shared" si="13"/>
        <v>1.6949152542372947E-2</v>
      </c>
      <c r="O82" s="45">
        <f t="shared" si="13"/>
        <v>4.4456793553765573E-3</v>
      </c>
      <c r="P82" s="45">
        <f t="shared" si="13"/>
        <v>2.5284801333703873E-2</v>
      </c>
      <c r="Q82" s="45">
        <f t="shared" si="13"/>
        <v>-1.1114198388440602E-3</v>
      </c>
      <c r="R82" s="45">
        <f t="shared" si="13"/>
        <v>7.390941928313427E-2</v>
      </c>
      <c r="S82" s="45">
        <f t="shared" si="13"/>
        <v>1.625451514309537E-2</v>
      </c>
      <c r="T82" s="45">
        <f t="shared" si="13"/>
        <v>4.1956098916365724E-2</v>
      </c>
      <c r="U82" s="45">
        <f t="shared" si="13"/>
        <v>3.7093637121422683E-2</v>
      </c>
      <c r="V82" s="45">
        <f t="shared" si="13"/>
        <v>7.1130869686023959E-2</v>
      </c>
      <c r="W82" s="45">
        <f t="shared" si="13"/>
        <v>5.0986385106974223E-2</v>
      </c>
      <c r="X82" s="45">
        <f t="shared" si="13"/>
        <v>6.6268407891080919E-2</v>
      </c>
      <c r="Y82" s="45">
        <f t="shared" si="13"/>
        <v>1.4865240344540214E-2</v>
      </c>
      <c r="Z82" s="45">
        <f t="shared" si="13"/>
        <v>-1.2225618227285295E-2</v>
      </c>
      <c r="AA82" s="45">
        <f t="shared" si="13"/>
        <v>1.0697415948874751E-2</v>
      </c>
      <c r="AB82" s="45">
        <f t="shared" si="13"/>
        <v>1.347596554598506E-2</v>
      </c>
      <c r="AC82" s="45">
        <f t="shared" si="13"/>
        <v>7.1130869686023959E-2</v>
      </c>
      <c r="AD82" s="45">
        <f t="shared" si="13"/>
        <v>5.5848846901917264E-2</v>
      </c>
      <c r="AE82" s="45">
        <f t="shared" si="13"/>
        <v>0.10794665184773555</v>
      </c>
      <c r="AF82" s="45">
        <f t="shared" si="13"/>
        <v>5.5154209502639689E-2</v>
      </c>
      <c r="AG82" s="45">
        <f t="shared" si="13"/>
        <v>9.474854126146158E-2</v>
      </c>
      <c r="AH82" s="45">
        <f t="shared" si="13"/>
        <v>0.12183939983328709</v>
      </c>
      <c r="AI82" s="25">
        <f t="shared" si="13"/>
        <v>6.6268407891080919E-2</v>
      </c>
      <c r="AP82" s="1">
        <v>76</v>
      </c>
      <c r="AQ82" s="73">
        <f t="shared" si="10"/>
        <v>0.11674347158218126</v>
      </c>
      <c r="AR82" s="4">
        <v>-1.2225618227285295E-2</v>
      </c>
      <c r="AS82" s="4">
        <v>-1.4882755040235394E-2</v>
      </c>
    </row>
    <row r="83" spans="2:45" x14ac:dyDescent="0.3">
      <c r="B83" s="30"/>
      <c r="C83">
        <v>5</v>
      </c>
      <c r="D83" s="60">
        <f t="shared" si="12"/>
        <v>1509.8</v>
      </c>
      <c r="E83" s="45">
        <f t="shared" si="13"/>
        <v>2.1194860246390554E-3</v>
      </c>
      <c r="F83" s="45">
        <f t="shared" si="13"/>
        <v>3.3911776394224429E-2</v>
      </c>
      <c r="G83" s="45">
        <f t="shared" si="13"/>
        <v>-2.7023446814147541E-2</v>
      </c>
      <c r="H83" s="45">
        <f t="shared" si="13"/>
        <v>1.8015631209431743E-2</v>
      </c>
      <c r="I83" s="45">
        <f t="shared" si="13"/>
        <v>-2.7023446814147541E-2</v>
      </c>
      <c r="J83" s="45">
        <f t="shared" si="13"/>
        <v>9.4052192343357047E-3</v>
      </c>
      <c r="K83" s="45">
        <f t="shared" si="13"/>
        <v>2.7818254073387508E-3</v>
      </c>
      <c r="L83" s="45">
        <f t="shared" si="13"/>
        <v>1.9340309974831132E-2</v>
      </c>
      <c r="M83" s="45">
        <f t="shared" si="13"/>
        <v>-7.8156047158563745E-3</v>
      </c>
      <c r="N83" s="45">
        <f t="shared" si="13"/>
        <v>1.2054576765134486E-2</v>
      </c>
      <c r="O83" s="45">
        <f t="shared" si="13"/>
        <v>2.1194860246390554E-3</v>
      </c>
      <c r="P83" s="45">
        <f t="shared" si="13"/>
        <v>3.1924758246125347E-2</v>
      </c>
      <c r="Q83" s="45">
        <f t="shared" si="13"/>
        <v>-1.8545502715591169E-3</v>
      </c>
      <c r="R83" s="45">
        <f t="shared" si="13"/>
        <v>6.9015763677308287E-2</v>
      </c>
      <c r="S83" s="45">
        <f t="shared" si="13"/>
        <v>8.7428798516360085E-3</v>
      </c>
      <c r="T83" s="45">
        <f t="shared" si="13"/>
        <v>4.9145582196317428E-2</v>
      </c>
      <c r="U83" s="45">
        <f t="shared" si="13"/>
        <v>4.5833885282818947E-2</v>
      </c>
      <c r="V83" s="45">
        <f t="shared" si="13"/>
        <v>7.2327460590806761E-2</v>
      </c>
      <c r="W83" s="45">
        <f t="shared" si="13"/>
        <v>5.510663664061468E-2</v>
      </c>
      <c r="X83" s="45">
        <f t="shared" si="13"/>
        <v>7.828851503510402E-2</v>
      </c>
      <c r="Y83" s="45">
        <f t="shared" si="13"/>
        <v>1.4703934295933268E-2</v>
      </c>
      <c r="Z83" s="45">
        <f t="shared" si="13"/>
        <v>2.1194860246390554E-3</v>
      </c>
      <c r="AA83" s="45">
        <f t="shared" si="13"/>
        <v>1.9340309974831132E-2</v>
      </c>
      <c r="AB83" s="45">
        <f t="shared" si="13"/>
        <v>1.2716916147834181E-2</v>
      </c>
      <c r="AC83" s="45">
        <f t="shared" si="13"/>
        <v>6.9678103060007976E-2</v>
      </c>
      <c r="AD83" s="45">
        <f t="shared" si="13"/>
        <v>4.7820903430918035E-2</v>
      </c>
      <c r="AE83" s="45">
        <f t="shared" si="13"/>
        <v>0.10544442972579153</v>
      </c>
      <c r="AF83" s="45">
        <f t="shared" si="13"/>
        <v>6.437938799841042E-2</v>
      </c>
      <c r="AG83" s="45">
        <f t="shared" si="13"/>
        <v>9.6171678367995797E-2</v>
      </c>
      <c r="AH83" s="45">
        <f t="shared" si="13"/>
        <v>0.11273016293548818</v>
      </c>
      <c r="AI83" s="25">
        <f t="shared" si="13"/>
        <v>6.9015763677308287E-2</v>
      </c>
      <c r="AP83" s="1">
        <v>77</v>
      </c>
      <c r="AQ83" s="73">
        <f t="shared" si="10"/>
        <v>0.11827956989247312</v>
      </c>
      <c r="AR83" s="4">
        <v>-1.1934499028587372E-2</v>
      </c>
      <c r="AS83" s="4">
        <v>-1.4267185473411237E-2</v>
      </c>
    </row>
    <row r="84" spans="2:45" x14ac:dyDescent="0.3">
      <c r="B84" s="30"/>
      <c r="C84">
        <v>10</v>
      </c>
      <c r="D84" s="60">
        <f t="shared" si="12"/>
        <v>1622</v>
      </c>
      <c r="E84" s="45">
        <f t="shared" si="13"/>
        <v>-1.2330456226880395E-3</v>
      </c>
      <c r="F84" s="45">
        <f t="shared" si="13"/>
        <v>3.5758323057953144E-2</v>
      </c>
      <c r="G84" s="45">
        <f t="shared" si="13"/>
        <v>-3.0209617755856968E-2</v>
      </c>
      <c r="H84" s="45">
        <f t="shared" si="13"/>
        <v>2.1578298397040691E-2</v>
      </c>
      <c r="I84" s="45">
        <f t="shared" si="13"/>
        <v>-2.5893958076448828E-2</v>
      </c>
      <c r="J84" s="45">
        <f t="shared" si="13"/>
        <v>1.1713933415536375E-2</v>
      </c>
      <c r="K84" s="45">
        <f t="shared" si="13"/>
        <v>6.1652281134401974E-3</v>
      </c>
      <c r="L84" s="45">
        <f t="shared" si="13"/>
        <v>1.1713933415536375E-2</v>
      </c>
      <c r="M84" s="45">
        <f t="shared" si="13"/>
        <v>-4.3156596794081377E-3</v>
      </c>
      <c r="N84" s="45">
        <f t="shared" si="13"/>
        <v>1.4180024660912454E-2</v>
      </c>
      <c r="O84" s="45">
        <f t="shared" si="13"/>
        <v>1.1713933415536375E-2</v>
      </c>
      <c r="P84" s="45">
        <f t="shared" si="13"/>
        <v>4.192355117139334E-2</v>
      </c>
      <c r="Q84" s="45">
        <f t="shared" si="13"/>
        <v>-1.8495684340320592E-3</v>
      </c>
      <c r="R84" s="45">
        <f t="shared" si="13"/>
        <v>6.1652281134401972E-2</v>
      </c>
      <c r="S84" s="45">
        <f t="shared" si="13"/>
        <v>8.0147965474722561E-3</v>
      </c>
      <c r="T84" s="45">
        <f t="shared" si="13"/>
        <v>4.562268803945746E-2</v>
      </c>
      <c r="U84" s="45">
        <f t="shared" si="13"/>
        <v>4.562268803945746E-2</v>
      </c>
      <c r="V84" s="45">
        <f t="shared" si="13"/>
        <v>7.4599260172626386E-2</v>
      </c>
      <c r="W84" s="45">
        <f t="shared" si="13"/>
        <v>6.3501849568434035E-2</v>
      </c>
      <c r="X84" s="45">
        <f t="shared" si="13"/>
        <v>8.0147965474722568E-2</v>
      </c>
      <c r="Y84" s="45">
        <f t="shared" si="13"/>
        <v>1.1713933415536375E-2</v>
      </c>
      <c r="Z84" s="45">
        <f t="shared" si="13"/>
        <v>-3.0826140567200987E-3</v>
      </c>
      <c r="AA84" s="45">
        <f t="shared" si="13"/>
        <v>2.0345252774352653E-2</v>
      </c>
      <c r="AB84" s="45">
        <f t="shared" si="13"/>
        <v>1.4796547472256474E-2</v>
      </c>
      <c r="AC84" s="45">
        <f t="shared" si="13"/>
        <v>7.4599260172626386E-2</v>
      </c>
      <c r="AD84" s="45">
        <f t="shared" si="13"/>
        <v>4.99383477188656E-2</v>
      </c>
      <c r="AE84" s="45">
        <f t="shared" si="13"/>
        <v>0.10357583230579531</v>
      </c>
      <c r="AF84" s="45">
        <f t="shared" si="13"/>
        <v>6.2885326757090007E-2</v>
      </c>
      <c r="AG84" s="45">
        <f t="shared" si="13"/>
        <v>9.4327990135635018E-2</v>
      </c>
      <c r="AH84" s="45">
        <f t="shared" si="13"/>
        <v>0.11467324290998766</v>
      </c>
      <c r="AI84" s="25">
        <f t="shared" si="13"/>
        <v>6.9050554870530204E-2</v>
      </c>
      <c r="AP84" s="1">
        <v>78</v>
      </c>
      <c r="AQ84" s="73">
        <f t="shared" si="10"/>
        <v>0.11981566820276497</v>
      </c>
      <c r="AR84" s="4">
        <v>-1.184956208140134E-2</v>
      </c>
      <c r="AS84" s="4">
        <v>-1.4215080346106374E-2</v>
      </c>
    </row>
    <row r="85" spans="2:45" x14ac:dyDescent="0.3">
      <c r="B85" s="30"/>
      <c r="C85">
        <v>15</v>
      </c>
      <c r="D85" s="60">
        <f t="shared" si="12"/>
        <v>1710.6</v>
      </c>
      <c r="E85" s="45">
        <f t="shared" si="13"/>
        <v>6.6643283058576471E-3</v>
      </c>
      <c r="F85" s="45">
        <f t="shared" si="13"/>
        <v>2.9463346194317837E-2</v>
      </c>
      <c r="G85" s="45">
        <f t="shared" si="13"/>
        <v>-3.1918625043844212E-2</v>
      </c>
      <c r="H85" s="45">
        <f t="shared" si="13"/>
        <v>2.2448263767099318E-2</v>
      </c>
      <c r="I85" s="45">
        <f t="shared" si="13"/>
        <v>-2.6657313223430325E-2</v>
      </c>
      <c r="J85" s="45">
        <f t="shared" si="13"/>
        <v>1.8356132351221847E-2</v>
      </c>
      <c r="K85" s="45">
        <f t="shared" si="13"/>
        <v>7.2489185081258574E-3</v>
      </c>
      <c r="L85" s="45">
        <f t="shared" si="13"/>
        <v>1.2510230328539748E-2</v>
      </c>
      <c r="M85" s="45">
        <f t="shared" si="13"/>
        <v>-5.6120659417747626E-3</v>
      </c>
      <c r="N85" s="45">
        <f t="shared" si="13"/>
        <v>9.5872793171986968E-3</v>
      </c>
      <c r="O85" s="45">
        <f t="shared" si="13"/>
        <v>1.3094820530807957E-2</v>
      </c>
      <c r="P85" s="45">
        <f t="shared" si="13"/>
        <v>4.0570560037413828E-2</v>
      </c>
      <c r="Q85" s="45">
        <f t="shared" si="13"/>
        <v>-9.353443236290829E-4</v>
      </c>
      <c r="R85" s="45">
        <f t="shared" si="13"/>
        <v>5.4600724891850867E-2</v>
      </c>
      <c r="S85" s="45">
        <f t="shared" si="13"/>
        <v>7.8335087103940677E-3</v>
      </c>
      <c r="T85" s="45">
        <f t="shared" si="13"/>
        <v>4.0570560037413828E-2</v>
      </c>
      <c r="U85" s="45">
        <f t="shared" si="13"/>
        <v>4.5831871857827722E-2</v>
      </c>
      <c r="V85" s="45">
        <f t="shared" si="13"/>
        <v>7.0384660353092543E-2</v>
      </c>
      <c r="W85" s="45">
        <f t="shared" si="13"/>
        <v>6.0446626914532967E-2</v>
      </c>
      <c r="X85" s="45">
        <f t="shared" si="13"/>
        <v>7.5645972173506423E-2</v>
      </c>
      <c r="Y85" s="45">
        <f t="shared" si="13"/>
        <v>3.7413772945165975E-3</v>
      </c>
      <c r="Z85" s="45">
        <f t="shared" si="13"/>
        <v>-4.4428855372383429E-3</v>
      </c>
      <c r="AA85" s="45">
        <f t="shared" si="13"/>
        <v>1.3679410733076167E-2</v>
      </c>
      <c r="AB85" s="45">
        <f t="shared" si="13"/>
        <v>1.4848591137612588E-2</v>
      </c>
      <c r="AC85" s="45">
        <f t="shared" si="13"/>
        <v>6.7461709341751483E-2</v>
      </c>
      <c r="AD85" s="45">
        <f t="shared" si="13"/>
        <v>5.1677773880509821E-2</v>
      </c>
      <c r="AE85" s="45">
        <f t="shared" si="13"/>
        <v>9.7275809657430198E-2</v>
      </c>
      <c r="AF85" s="45">
        <f t="shared" si="13"/>
        <v>6.0446626914532967E-2</v>
      </c>
      <c r="AG85" s="45">
        <f t="shared" si="13"/>
        <v>9.6691219455161986E-2</v>
      </c>
      <c r="AH85" s="45">
        <f t="shared" si="13"/>
        <v>0.11072138430959903</v>
      </c>
      <c r="AI85" s="25">
        <f t="shared" si="13"/>
        <v>5.9862036712264761E-2</v>
      </c>
      <c r="AP85" s="1">
        <v>79</v>
      </c>
      <c r="AQ85" s="73">
        <f t="shared" si="10"/>
        <v>0.12135176651305683</v>
      </c>
      <c r="AR85" s="4">
        <v>-1.1530980828007718E-2</v>
      </c>
      <c r="AS85" s="4">
        <v>-1.2333465242052529E-2</v>
      </c>
    </row>
    <row r="86" spans="2:45" x14ac:dyDescent="0.3">
      <c r="B86" s="30"/>
      <c r="C86">
        <v>20</v>
      </c>
      <c r="D86" s="60">
        <f t="shared" si="12"/>
        <v>1792.8</v>
      </c>
      <c r="E86" s="45">
        <f t="shared" si="13"/>
        <v>9.0361445783132786E-3</v>
      </c>
      <c r="F86" s="45">
        <f t="shared" si="13"/>
        <v>3.0232039268183873E-2</v>
      </c>
      <c r="G86" s="45">
        <f t="shared" si="13"/>
        <v>-3.7260151717983019E-2</v>
      </c>
      <c r="H86" s="45">
        <f t="shared" si="13"/>
        <v>2.3538598839803686E-2</v>
      </c>
      <c r="I86" s="45">
        <f t="shared" si="13"/>
        <v>-2.5546630968317691E-2</v>
      </c>
      <c r="J86" s="45">
        <f t="shared" si="13"/>
        <v>1.8518518518518545E-2</v>
      </c>
      <c r="K86" s="45">
        <f t="shared" si="13"/>
        <v>1.7849174475680753E-3</v>
      </c>
      <c r="L86" s="45">
        <f t="shared" si="13"/>
        <v>9.5939312806782948E-3</v>
      </c>
      <c r="M86" s="45">
        <f t="shared" si="13"/>
        <v>-4.350736278447097E-3</v>
      </c>
      <c r="N86" s="45">
        <f t="shared" si="13"/>
        <v>5.1316376617581688E-3</v>
      </c>
      <c r="O86" s="45">
        <f t="shared" si="13"/>
        <v>1.0709504685408325E-2</v>
      </c>
      <c r="P86" s="45">
        <f t="shared" si="13"/>
        <v>4.1387773315484183E-2</v>
      </c>
      <c r="Q86" s="45">
        <f t="shared" si="13"/>
        <v>-1.5618027666220184E-3</v>
      </c>
      <c r="R86" s="45">
        <f t="shared" si="13"/>
        <v>5.1985720660419482E-2</v>
      </c>
      <c r="S86" s="45">
        <f t="shared" si="13"/>
        <v>1.3498438197233403E-2</v>
      </c>
      <c r="T86" s="45">
        <f t="shared" si="13"/>
        <v>3.5252119589469014E-2</v>
      </c>
      <c r="U86" s="45">
        <f t="shared" si="13"/>
        <v>4.6965640339134342E-2</v>
      </c>
      <c r="V86" s="45">
        <f t="shared" si="13"/>
        <v>6.6488174921909893E-2</v>
      </c>
      <c r="W86" s="45">
        <f t="shared" si="13"/>
        <v>5.1985720660419482E-2</v>
      </c>
      <c r="X86" s="45">
        <f t="shared" si="13"/>
        <v>7.0392681838465004E-2</v>
      </c>
      <c r="Y86" s="45">
        <f t="shared" si="13"/>
        <v>-2.6773761713520497E-3</v>
      </c>
      <c r="Z86" s="45">
        <f t="shared" si="13"/>
        <v>-1.271753681392233E-2</v>
      </c>
      <c r="AA86" s="45">
        <f t="shared" si="13"/>
        <v>9.5939312806782948E-3</v>
      </c>
      <c r="AB86" s="45">
        <f t="shared" si="13"/>
        <v>1.4614011601963435E-2</v>
      </c>
      <c r="AC86" s="45">
        <f t="shared" si="13"/>
        <v>6.2583668005354781E-2</v>
      </c>
      <c r="AD86" s="45">
        <f t="shared" si="13"/>
        <v>4.5850066934404313E-2</v>
      </c>
      <c r="AE86" s="45">
        <f t="shared" si="13"/>
        <v>9.2704149933065624E-2</v>
      </c>
      <c r="AF86" s="45">
        <f t="shared" si="13"/>
        <v>6.1468094600624745E-2</v>
      </c>
      <c r="AG86" s="45">
        <f t="shared" si="13"/>
        <v>9.3261936635430642E-2</v>
      </c>
      <c r="AH86" s="45">
        <f t="shared" si="13"/>
        <v>0.10274431057563591</v>
      </c>
      <c r="AI86" s="25">
        <f t="shared" si="13"/>
        <v>5.3101294065149511E-2</v>
      </c>
      <c r="AP86" s="1">
        <v>80</v>
      </c>
      <c r="AQ86" s="73">
        <f t="shared" si="10"/>
        <v>0.12288786482334869</v>
      </c>
      <c r="AR86" s="4">
        <v>-1.1456098449581096E-2</v>
      </c>
      <c r="AS86" s="4">
        <v>-1.2333465242052529E-2</v>
      </c>
    </row>
    <row r="87" spans="2:45" x14ac:dyDescent="0.3">
      <c r="B87" s="30"/>
      <c r="C87">
        <v>25</v>
      </c>
      <c r="D87" s="60">
        <f t="shared" si="12"/>
        <v>1867.2</v>
      </c>
      <c r="E87" s="45">
        <f t="shared" si="13"/>
        <v>6.8551842330762391E-3</v>
      </c>
      <c r="F87" s="45">
        <f t="shared" si="13"/>
        <v>3.309768637532131E-2</v>
      </c>
      <c r="G87" s="45">
        <f t="shared" si="13"/>
        <v>-3.9738646101113988E-2</v>
      </c>
      <c r="H87" s="45">
        <f t="shared" si="13"/>
        <v>2.5064267352185064E-2</v>
      </c>
      <c r="I87" s="45">
        <f t="shared" si="13"/>
        <v>-2.5278491859468746E-2</v>
      </c>
      <c r="J87" s="45">
        <f t="shared" si="13"/>
        <v>1.9708654670094233E-2</v>
      </c>
      <c r="K87" s="45">
        <f t="shared" si="13"/>
        <v>-2.2493573264781735E-3</v>
      </c>
      <c r="L87" s="45">
        <f t="shared" si="13"/>
        <v>1.221079691516707E-2</v>
      </c>
      <c r="M87" s="45">
        <f t="shared" si="13"/>
        <v>-1.1782347900600072E-3</v>
      </c>
      <c r="N87" s="45">
        <f t="shared" si="13"/>
        <v>5.7840616966580733E-3</v>
      </c>
      <c r="O87" s="45">
        <f t="shared" si="13"/>
        <v>8.9974293059125725E-3</v>
      </c>
      <c r="P87" s="45">
        <f t="shared" si="13"/>
        <v>4.7022279348757474E-2</v>
      </c>
      <c r="Q87" s="45">
        <f t="shared" si="13"/>
        <v>-1.0711225364184097E-4</v>
      </c>
      <c r="R87" s="45">
        <f t="shared" si="13"/>
        <v>5.2913453299057389E-2</v>
      </c>
      <c r="S87" s="45">
        <f t="shared" si="13"/>
        <v>1.2746358183376154E-2</v>
      </c>
      <c r="T87" s="45">
        <f t="shared" si="13"/>
        <v>3.5775492716366729E-2</v>
      </c>
      <c r="U87" s="45">
        <f t="shared" si="13"/>
        <v>5.2913453299057389E-2</v>
      </c>
      <c r="V87" s="45">
        <f t="shared" si="13"/>
        <v>6.630248500428447E-2</v>
      </c>
      <c r="W87" s="45">
        <f t="shared" si="13"/>
        <v>5.4520137103684634E-2</v>
      </c>
      <c r="X87" s="45">
        <f t="shared" si="13"/>
        <v>7.112253641816621E-2</v>
      </c>
      <c r="Y87" s="45">
        <f t="shared" si="13"/>
        <v>-4.3916023993145056E-3</v>
      </c>
      <c r="Z87" s="45">
        <f t="shared" si="13"/>
        <v>-1.0818337617823503E-2</v>
      </c>
      <c r="AA87" s="45">
        <f t="shared" si="13"/>
        <v>8.9974293059125725E-3</v>
      </c>
      <c r="AB87" s="45">
        <f t="shared" si="13"/>
        <v>2.07797772065124E-2</v>
      </c>
      <c r="AC87" s="45">
        <f t="shared" si="13"/>
        <v>5.826906598114822E-2</v>
      </c>
      <c r="AD87" s="45">
        <f t="shared" si="13"/>
        <v>4.7557840616966558E-2</v>
      </c>
      <c r="AE87" s="45">
        <f t="shared" si="13"/>
        <v>8.8260497000856877E-2</v>
      </c>
      <c r="AF87" s="45">
        <f t="shared" si="13"/>
        <v>5.9340188517566381E-2</v>
      </c>
      <c r="AG87" s="45">
        <f t="shared" si="13"/>
        <v>9.1473864610111366E-2</v>
      </c>
      <c r="AH87" s="45">
        <f t="shared" si="13"/>
        <v>9.6829477292202204E-2</v>
      </c>
      <c r="AI87" s="25">
        <f t="shared" si="13"/>
        <v>5.0771208226221054E-2</v>
      </c>
      <c r="AP87" s="1">
        <v>81</v>
      </c>
      <c r="AQ87" s="73">
        <f t="shared" si="10"/>
        <v>0.12442396313364056</v>
      </c>
      <c r="AR87" s="4">
        <v>-1.1009344065130993E-2</v>
      </c>
      <c r="AS87" s="4">
        <v>-1.222332342253052E-2</v>
      </c>
    </row>
    <row r="88" spans="2:45" x14ac:dyDescent="0.3">
      <c r="B88" s="30"/>
      <c r="C88">
        <v>30</v>
      </c>
      <c r="D88" s="60">
        <f t="shared" si="12"/>
        <v>1941</v>
      </c>
      <c r="E88" s="45">
        <f t="shared" si="13"/>
        <v>2.5759917568263782E-3</v>
      </c>
      <c r="F88" s="45">
        <f t="shared" si="13"/>
        <v>2.9881504379185988E-2</v>
      </c>
      <c r="G88" s="45">
        <f t="shared" si="13"/>
        <v>-3.8639876352395672E-2</v>
      </c>
      <c r="H88" s="45">
        <f t="shared" si="13"/>
        <v>2.7305512622359609E-2</v>
      </c>
      <c r="I88" s="45">
        <f t="shared" si="13"/>
        <v>-2.1123132405976301E-2</v>
      </c>
      <c r="J88" s="45">
        <f t="shared" si="13"/>
        <v>1.8031942297784646E-2</v>
      </c>
      <c r="K88" s="45">
        <f t="shared" si="13"/>
        <v>-4.6367851622874804E-3</v>
      </c>
      <c r="L88" s="45">
        <f t="shared" si="13"/>
        <v>1.2364760432766615E-2</v>
      </c>
      <c r="M88" s="45">
        <f t="shared" si="13"/>
        <v>-2.5759917568263782E-3</v>
      </c>
      <c r="N88" s="45">
        <f t="shared" si="13"/>
        <v>2.0607934054611026E-3</v>
      </c>
      <c r="O88" s="45">
        <f t="shared" si="13"/>
        <v>9.7887686759402376E-3</v>
      </c>
      <c r="P88" s="45">
        <f t="shared" si="13"/>
        <v>5.4611025244719218E-2</v>
      </c>
      <c r="Q88" s="45">
        <f t="shared" si="13"/>
        <v>1.5455950540958269E-3</v>
      </c>
      <c r="R88" s="45">
        <f t="shared" si="13"/>
        <v>4.8428645028335909E-2</v>
      </c>
      <c r="S88" s="45">
        <f t="shared" si="13"/>
        <v>1.3910355486862442E-2</v>
      </c>
      <c r="T88" s="45">
        <f t="shared" si="13"/>
        <v>3.7094281298299843E-2</v>
      </c>
      <c r="U88" s="45">
        <f t="shared" si="13"/>
        <v>5.7702215352910868E-2</v>
      </c>
      <c r="V88" s="45">
        <f t="shared" si="13"/>
        <v>6.4914992272024727E-2</v>
      </c>
      <c r="W88" s="45">
        <f t="shared" si="13"/>
        <v>5.4095826893353939E-2</v>
      </c>
      <c r="X88" s="45">
        <f t="shared" si="13"/>
        <v>7.2127769191138585E-2</v>
      </c>
      <c r="Y88" s="45">
        <f t="shared" si="13"/>
        <v>-7.7279752704791345E-3</v>
      </c>
      <c r="Z88" s="45">
        <f t="shared" si="13"/>
        <v>-1.184956208140134E-2</v>
      </c>
      <c r="AA88" s="45">
        <f t="shared" si="13"/>
        <v>1.3910355486862442E-2</v>
      </c>
      <c r="AB88" s="45">
        <f t="shared" si="13"/>
        <v>2.0607934054611025E-2</v>
      </c>
      <c r="AC88" s="45">
        <f t="shared" si="13"/>
        <v>6.1823802163833076E-2</v>
      </c>
      <c r="AD88" s="45">
        <f t="shared" si="13"/>
        <v>4.945904173106646E-2</v>
      </c>
      <c r="AE88" s="45">
        <f t="shared" si="13"/>
        <v>8.5007727975270481E-2</v>
      </c>
      <c r="AF88" s="45">
        <f t="shared" si="13"/>
        <v>5.6156620298815046E-2</v>
      </c>
      <c r="AG88" s="45">
        <f t="shared" si="13"/>
        <v>8.7068521380731581E-2</v>
      </c>
      <c r="AH88" s="45">
        <f t="shared" si="13"/>
        <v>8.964451313755796E-2</v>
      </c>
      <c r="AI88" s="25">
        <f t="shared" si="13"/>
        <v>4.6367851622874809E-2</v>
      </c>
      <c r="AP88" s="1">
        <v>82</v>
      </c>
      <c r="AQ88" s="73">
        <f t="shared" si="10"/>
        <v>0.1259600614439324</v>
      </c>
      <c r="AR88" s="4">
        <v>-1.0818337617823503E-2</v>
      </c>
      <c r="AS88" s="4">
        <v>-1.1810373306904489E-2</v>
      </c>
    </row>
    <row r="89" spans="2:45" x14ac:dyDescent="0.3">
      <c r="B89" s="30"/>
      <c r="C89">
        <v>35</v>
      </c>
      <c r="D89" s="60">
        <f t="shared" si="12"/>
        <v>2011.2</v>
      </c>
      <c r="E89" s="45">
        <f t="shared" si="13"/>
        <v>4.3754972155926582E-3</v>
      </c>
      <c r="F89" s="45">
        <f t="shared" si="13"/>
        <v>2.7744630071599021E-2</v>
      </c>
      <c r="G89" s="45">
        <f t="shared" si="13"/>
        <v>-3.9379474940334148E-2</v>
      </c>
      <c r="H89" s="45">
        <f t="shared" si="13"/>
        <v>2.6750198886237048E-2</v>
      </c>
      <c r="I89" s="45">
        <f t="shared" si="13"/>
        <v>-1.9490851233094693E-2</v>
      </c>
      <c r="J89" s="45">
        <f t="shared" si="13"/>
        <v>2.2772474144789157E-2</v>
      </c>
      <c r="K89" s="45">
        <f t="shared" si="13"/>
        <v>-3.5799522673031253E-3</v>
      </c>
      <c r="L89" s="45">
        <f t="shared" si="13"/>
        <v>1.38225934765314E-2</v>
      </c>
      <c r="M89" s="45">
        <f t="shared" si="13"/>
        <v>1.889419252187726E-3</v>
      </c>
      <c r="N89" s="45">
        <f t="shared" si="13"/>
        <v>4.3754972155926582E-3</v>
      </c>
      <c r="O89" s="45">
        <f t="shared" si="13"/>
        <v>8.3532219570405502E-3</v>
      </c>
      <c r="P89" s="45">
        <f t="shared" si="13"/>
        <v>5.9566428003182154E-2</v>
      </c>
      <c r="Q89" s="45">
        <f t="shared" si="13"/>
        <v>6.3643595863166038E-3</v>
      </c>
      <c r="R89" s="45">
        <f t="shared" si="13"/>
        <v>4.9124900556881443E-2</v>
      </c>
      <c r="S89" s="45">
        <f t="shared" si="13"/>
        <v>1.4817024661893373E-2</v>
      </c>
      <c r="T89" s="45">
        <f t="shared" si="13"/>
        <v>3.9180588703261708E-2</v>
      </c>
      <c r="U89" s="45">
        <f t="shared" si="13"/>
        <v>6.3544152744630045E-2</v>
      </c>
      <c r="V89" s="45">
        <f t="shared" si="13"/>
        <v>6.8516308671439916E-2</v>
      </c>
      <c r="W89" s="45">
        <f t="shared" si="13"/>
        <v>5.2605409705648344E-2</v>
      </c>
      <c r="X89" s="45">
        <f t="shared" si="13"/>
        <v>7.8957836117740626E-2</v>
      </c>
      <c r="Y89" s="45">
        <f t="shared" si="13"/>
        <v>-1.2529832935560882E-2</v>
      </c>
      <c r="Z89" s="45">
        <f t="shared" si="13"/>
        <v>-9.0493237867939769E-3</v>
      </c>
      <c r="AA89" s="45">
        <f t="shared" si="13"/>
        <v>1.4817024661893373E-2</v>
      </c>
      <c r="AB89" s="45">
        <f t="shared" si="13"/>
        <v>1.9789180588703239E-2</v>
      </c>
      <c r="AC89" s="45">
        <f t="shared" si="13"/>
        <v>6.553301511535399E-2</v>
      </c>
      <c r="AD89" s="45">
        <f t="shared" si="13"/>
        <v>5.6085918854415252E-2</v>
      </c>
      <c r="AE89" s="45">
        <f t="shared" si="13"/>
        <v>8.6913285600636409E-2</v>
      </c>
      <c r="AF89" s="45">
        <f t="shared" si="13"/>
        <v>5.5588703261734262E-2</v>
      </c>
      <c r="AG89" s="45">
        <f t="shared" si="13"/>
        <v>8.9399363564041337E-2</v>
      </c>
      <c r="AH89" s="45">
        <f t="shared" si="13"/>
        <v>8.9399363564041337E-2</v>
      </c>
      <c r="AI89" s="25">
        <f t="shared" si="13"/>
        <v>4.7136038186157497E-2</v>
      </c>
      <c r="AP89" s="1">
        <v>83</v>
      </c>
      <c r="AQ89" s="73">
        <f t="shared" si="10"/>
        <v>0.12749615975422426</v>
      </c>
      <c r="AR89" s="4">
        <v>-1.0546766583402803E-2</v>
      </c>
      <c r="AS89" s="4">
        <v>-1.1717249327698851E-2</v>
      </c>
    </row>
    <row r="90" spans="2:45" x14ac:dyDescent="0.3">
      <c r="B90" s="30"/>
      <c r="C90">
        <v>40</v>
      </c>
      <c r="D90" s="60">
        <f t="shared" si="12"/>
        <v>2083</v>
      </c>
      <c r="E90" s="45">
        <f t="shared" si="13"/>
        <v>9.6015362457993274E-4</v>
      </c>
      <c r="F90" s="45">
        <f t="shared" si="13"/>
        <v>2.6404224675948152E-2</v>
      </c>
      <c r="G90" s="45">
        <f t="shared" si="13"/>
        <v>-4.2246759481517043E-2</v>
      </c>
      <c r="H90" s="45">
        <f t="shared" si="13"/>
        <v>3.216514642342775E-2</v>
      </c>
      <c r="I90" s="45">
        <f t="shared" si="13"/>
        <v>-1.728276524243879E-2</v>
      </c>
      <c r="J90" s="45">
        <f t="shared" si="13"/>
        <v>2.8324531925108018E-2</v>
      </c>
      <c r="K90" s="45">
        <f t="shared" si="13"/>
        <v>-5.2808449351896304E-3</v>
      </c>
      <c r="L90" s="45">
        <f t="shared" ref="L90:AI90" si="14">(L40-$D90)/$D90</f>
        <v>1.2962073931829092E-2</v>
      </c>
      <c r="M90" s="45">
        <f t="shared" si="14"/>
        <v>6.2409985597695634E-3</v>
      </c>
      <c r="N90" s="45">
        <f t="shared" si="14"/>
        <v>4.8007681228996639E-3</v>
      </c>
      <c r="O90" s="45">
        <f t="shared" si="14"/>
        <v>1.1041766682669226E-2</v>
      </c>
      <c r="P90" s="45">
        <f t="shared" si="14"/>
        <v>7.0091214594335094E-2</v>
      </c>
      <c r="Q90" s="45">
        <f t="shared" si="14"/>
        <v>1.344215074411906E-2</v>
      </c>
      <c r="R90" s="45">
        <f t="shared" si="14"/>
        <v>5.0888142102736435E-2</v>
      </c>
      <c r="S90" s="45">
        <f t="shared" si="14"/>
        <v>1.9203072491598656E-2</v>
      </c>
      <c r="T90" s="45">
        <f t="shared" si="14"/>
        <v>4.1286605856937109E-2</v>
      </c>
      <c r="U90" s="45">
        <f t="shared" si="14"/>
        <v>6.8170907345175225E-2</v>
      </c>
      <c r="V90" s="45">
        <f t="shared" si="14"/>
        <v>7.1051368218915029E-2</v>
      </c>
      <c r="W90" s="45">
        <f t="shared" si="14"/>
        <v>5.0408065290446474E-2</v>
      </c>
      <c r="X90" s="45">
        <f t="shared" si="14"/>
        <v>8.0172827652424394E-2</v>
      </c>
      <c r="Y90" s="45">
        <f t="shared" si="14"/>
        <v>-1.2962073931829092E-2</v>
      </c>
      <c r="Z90" s="45">
        <f t="shared" si="14"/>
        <v>-6.7210753720595299E-3</v>
      </c>
      <c r="AA90" s="45">
        <f t="shared" si="14"/>
        <v>1.2962073931829092E-2</v>
      </c>
      <c r="AB90" s="45">
        <f t="shared" si="14"/>
        <v>2.3043686989918388E-2</v>
      </c>
      <c r="AC90" s="45">
        <f t="shared" si="14"/>
        <v>6.9611137782045127E-2</v>
      </c>
      <c r="AD90" s="45">
        <f t="shared" si="14"/>
        <v>5.5208833413346134E-2</v>
      </c>
      <c r="AE90" s="45">
        <f t="shared" si="14"/>
        <v>9.0734517522803648E-2</v>
      </c>
      <c r="AF90" s="45">
        <f t="shared" si="14"/>
        <v>5.9049447911665866E-2</v>
      </c>
      <c r="AG90" s="45">
        <f t="shared" si="14"/>
        <v>9.2654824771963518E-2</v>
      </c>
      <c r="AH90" s="45">
        <f t="shared" si="14"/>
        <v>8.5453672587614021E-2</v>
      </c>
      <c r="AI90" s="25">
        <f t="shared" si="14"/>
        <v>4.5607297167546808E-2</v>
      </c>
      <c r="AP90" s="1">
        <v>84</v>
      </c>
      <c r="AQ90" s="73">
        <f t="shared" si="10"/>
        <v>0.12903225806451613</v>
      </c>
      <c r="AR90" s="4">
        <v>-1.0542303225230015E-2</v>
      </c>
      <c r="AS90" s="4">
        <v>-1.16440255059606E-2</v>
      </c>
    </row>
    <row r="91" spans="2:45" x14ac:dyDescent="0.3">
      <c r="B91" s="30"/>
      <c r="C91">
        <v>45</v>
      </c>
      <c r="D91" s="60">
        <f t="shared" si="12"/>
        <v>2161.8000000000002</v>
      </c>
      <c r="E91" s="45">
        <f t="shared" ref="E91:AI99" si="15">(E41-$D91)/$D91</f>
        <v>-1.2952169488390146E-3</v>
      </c>
      <c r="F91" s="45">
        <f t="shared" si="15"/>
        <v>2.1371079655842267E-2</v>
      </c>
      <c r="G91" s="45">
        <f t="shared" si="15"/>
        <v>-4.5702655194745201E-2</v>
      </c>
      <c r="H91" s="45">
        <f t="shared" si="15"/>
        <v>3.75612915163289E-2</v>
      </c>
      <c r="I91" s="45">
        <f t="shared" si="15"/>
        <v>-1.1934499028587372E-2</v>
      </c>
      <c r="J91" s="45">
        <f t="shared" si="15"/>
        <v>3.386067166250338E-2</v>
      </c>
      <c r="K91" s="45">
        <f t="shared" si="15"/>
        <v>-1.1009344065130993E-2</v>
      </c>
      <c r="L91" s="45">
        <f t="shared" si="15"/>
        <v>1.4894994911647615E-2</v>
      </c>
      <c r="M91" s="45">
        <f t="shared" si="15"/>
        <v>1.2582107503006668E-2</v>
      </c>
      <c r="N91" s="45">
        <f t="shared" si="15"/>
        <v>3.7931353501710692E-3</v>
      </c>
      <c r="O91" s="45">
        <f t="shared" si="15"/>
        <v>1.7670459802016751E-2</v>
      </c>
      <c r="P91" s="45">
        <f t="shared" si="15"/>
        <v>7.8268109908409572E-2</v>
      </c>
      <c r="Q91" s="45">
        <f t="shared" si="15"/>
        <v>1.9983347210657698E-2</v>
      </c>
      <c r="R91" s="45">
        <f t="shared" si="15"/>
        <v>5.6989545748912851E-2</v>
      </c>
      <c r="S91" s="45">
        <f t="shared" si="15"/>
        <v>2.6922009436580539E-2</v>
      </c>
      <c r="T91" s="45">
        <f t="shared" si="15"/>
        <v>3.6636136552872518E-2</v>
      </c>
      <c r="U91" s="45">
        <f t="shared" si="15"/>
        <v>7.0404292719030342E-2</v>
      </c>
      <c r="V91" s="45">
        <f t="shared" si="15"/>
        <v>6.5778517901748448E-2</v>
      </c>
      <c r="W91" s="45">
        <f t="shared" si="15"/>
        <v>4.8663151077805444E-2</v>
      </c>
      <c r="X91" s="45">
        <f t="shared" si="15"/>
        <v>7.9655842353594131E-2</v>
      </c>
      <c r="Y91" s="45">
        <f t="shared" si="15"/>
        <v>-2.026089369969478E-2</v>
      </c>
      <c r="Z91" s="45">
        <f t="shared" si="15"/>
        <v>-1.0546766583402803E-2</v>
      </c>
      <c r="AA91" s="45">
        <f t="shared" si="15"/>
        <v>1.2119530021278479E-2</v>
      </c>
      <c r="AB91" s="45">
        <f t="shared" si="15"/>
        <v>2.3221389582755027E-2</v>
      </c>
      <c r="AC91" s="45">
        <f t="shared" si="15"/>
        <v>7.6880377463225E-2</v>
      </c>
      <c r="AD91" s="45">
        <f t="shared" si="15"/>
        <v>5.7914700712369233E-2</v>
      </c>
      <c r="AE91" s="45">
        <f t="shared" si="15"/>
        <v>8.5669349616060597E-2</v>
      </c>
      <c r="AF91" s="45">
        <f t="shared" si="15"/>
        <v>6.1152743084466561E-2</v>
      </c>
      <c r="AG91" s="45">
        <f t="shared" si="15"/>
        <v>9.3070589323711636E-2</v>
      </c>
      <c r="AH91" s="45">
        <f t="shared" si="15"/>
        <v>7.8730687390137763E-2</v>
      </c>
      <c r="AI91" s="25">
        <f t="shared" si="15"/>
        <v>4.9588306041261826E-2</v>
      </c>
      <c r="AP91" s="1">
        <v>85</v>
      </c>
      <c r="AQ91" s="73">
        <f t="shared" si="10"/>
        <v>0.13056835637480799</v>
      </c>
      <c r="AR91" s="4">
        <v>-9.6393034825871353E-3</v>
      </c>
      <c r="AS91" s="4">
        <v>-1.1506680052513776E-2</v>
      </c>
    </row>
    <row r="92" spans="2:45" x14ac:dyDescent="0.3">
      <c r="B92" s="30"/>
      <c r="C92">
        <v>50</v>
      </c>
      <c r="D92" s="60">
        <f t="shared" si="12"/>
        <v>2238.6</v>
      </c>
      <c r="E92" s="45">
        <f t="shared" si="15"/>
        <v>-7.1473242204945467E-4</v>
      </c>
      <c r="F92" s="45">
        <f t="shared" si="15"/>
        <v>1.7153578129187927E-2</v>
      </c>
      <c r="G92" s="45">
        <f t="shared" si="15"/>
        <v>-4.9405878674171316E-2</v>
      </c>
      <c r="H92" s="45">
        <f t="shared" si="15"/>
        <v>4.3509336192263062E-2</v>
      </c>
      <c r="I92" s="45">
        <f t="shared" si="15"/>
        <v>-1.0542303225230015E-2</v>
      </c>
      <c r="J92" s="45">
        <f t="shared" si="15"/>
        <v>4.1722505137139328E-2</v>
      </c>
      <c r="K92" s="45">
        <f t="shared" si="15"/>
        <v>-1.7242919681944031E-2</v>
      </c>
      <c r="L92" s="45">
        <f t="shared" si="15"/>
        <v>1.447333154650232E-2</v>
      </c>
      <c r="M92" s="45">
        <f t="shared" si="15"/>
        <v>2.0280532475654468E-2</v>
      </c>
      <c r="N92" s="45">
        <f t="shared" si="15"/>
        <v>5.0924685071026942E-3</v>
      </c>
      <c r="O92" s="45">
        <f t="shared" si="15"/>
        <v>2.2960779058340076E-2</v>
      </c>
      <c r="P92" s="45">
        <f t="shared" si="15"/>
        <v>8.1479496113642497E-2</v>
      </c>
      <c r="Q92" s="45">
        <f t="shared" si="15"/>
        <v>2.2514071294559141E-2</v>
      </c>
      <c r="R92" s="45">
        <f t="shared" si="15"/>
        <v>5.9144107924595769E-2</v>
      </c>
      <c r="S92" s="45">
        <f t="shared" si="15"/>
        <v>3.5468596444206239E-2</v>
      </c>
      <c r="T92" s="45">
        <f t="shared" si="15"/>
        <v>3.3235057625301573E-2</v>
      </c>
      <c r="U92" s="45">
        <f t="shared" si="15"/>
        <v>7.5225587420709422E-2</v>
      </c>
      <c r="V92" s="45">
        <f t="shared" si="15"/>
        <v>6.3164477798624177E-2</v>
      </c>
      <c r="W92" s="45">
        <f t="shared" si="15"/>
        <v>4.6189582774948675E-2</v>
      </c>
      <c r="X92" s="45">
        <f t="shared" si="15"/>
        <v>8.505315822388998E-2</v>
      </c>
      <c r="Y92" s="45">
        <f t="shared" si="15"/>
        <v>-2.6623782721343657E-2</v>
      </c>
      <c r="Z92" s="45">
        <f t="shared" si="15"/>
        <v>-1.500938086303936E-2</v>
      </c>
      <c r="AA92" s="45">
        <f t="shared" si="15"/>
        <v>8.6661306173501703E-3</v>
      </c>
      <c r="AB92" s="45">
        <f t="shared" si="15"/>
        <v>2.3407486822121008E-2</v>
      </c>
      <c r="AC92" s="45">
        <f t="shared" si="15"/>
        <v>8.2819619404985306E-2</v>
      </c>
      <c r="AD92" s="45">
        <f t="shared" si="15"/>
        <v>6.5398016617528851E-2</v>
      </c>
      <c r="AE92" s="45">
        <f t="shared" si="15"/>
        <v>8.8180112570356517E-2</v>
      </c>
      <c r="AF92" s="45">
        <f t="shared" si="15"/>
        <v>6.0930938979719511E-2</v>
      </c>
      <c r="AG92" s="45">
        <f t="shared" si="15"/>
        <v>9.6220852318413333E-2</v>
      </c>
      <c r="AH92" s="45">
        <f t="shared" si="15"/>
        <v>7.9692665058518755E-2</v>
      </c>
      <c r="AI92" s="25">
        <f t="shared" si="15"/>
        <v>5.6017153578129232E-2</v>
      </c>
      <c r="AP92" s="1">
        <v>86</v>
      </c>
      <c r="AQ92" s="73">
        <f t="shared" si="10"/>
        <v>0.13210445468509985</v>
      </c>
      <c r="AR92" s="4">
        <v>-9.0493237867939769E-3</v>
      </c>
      <c r="AS92" s="4">
        <v>-1.1372794841945057E-2</v>
      </c>
    </row>
    <row r="93" spans="2:45" x14ac:dyDescent="0.3">
      <c r="B93" s="30"/>
      <c r="C93">
        <v>55</v>
      </c>
      <c r="D93" s="60">
        <f t="shared" si="12"/>
        <v>2318</v>
      </c>
      <c r="E93" s="45">
        <f t="shared" si="15"/>
        <v>-1.7256255392579811E-3</v>
      </c>
      <c r="F93" s="45">
        <f t="shared" si="15"/>
        <v>1.3805004314063849E-2</v>
      </c>
      <c r="G93" s="45">
        <f t="shared" si="15"/>
        <v>-5.3494391716997408E-2</v>
      </c>
      <c r="H93" s="45">
        <f t="shared" si="15"/>
        <v>4.7454702329594478E-2</v>
      </c>
      <c r="I93" s="45">
        <f t="shared" si="15"/>
        <v>-6.0396893874029335E-3</v>
      </c>
      <c r="J93" s="45">
        <f t="shared" si="15"/>
        <v>4.2709232096635033E-2</v>
      </c>
      <c r="K93" s="45">
        <f t="shared" si="15"/>
        <v>-2.3295944779982744E-2</v>
      </c>
      <c r="L93" s="45">
        <f t="shared" si="15"/>
        <v>1.0785159620362382E-2</v>
      </c>
      <c r="M93" s="45">
        <f t="shared" si="15"/>
        <v>2.5884383088869714E-2</v>
      </c>
      <c r="N93" s="45">
        <f t="shared" si="15"/>
        <v>8.1967213114754103E-3</v>
      </c>
      <c r="O93" s="45">
        <f t="shared" si="15"/>
        <v>2.4158757549611734E-2</v>
      </c>
      <c r="P93" s="45">
        <f t="shared" si="15"/>
        <v>8.6712683347713551E-2</v>
      </c>
      <c r="Q93" s="45">
        <f t="shared" si="15"/>
        <v>2.2001725625539259E-2</v>
      </c>
      <c r="R93" s="45">
        <f t="shared" si="15"/>
        <v>5.6945642795513375E-2</v>
      </c>
      <c r="S93" s="45">
        <f t="shared" si="15"/>
        <v>4.1846419327006043E-2</v>
      </c>
      <c r="T93" s="45">
        <f t="shared" si="15"/>
        <v>3.2355478861087146E-2</v>
      </c>
      <c r="U93" s="45">
        <f t="shared" si="15"/>
        <v>8.2830025884383082E-2</v>
      </c>
      <c r="V93" s="45">
        <f t="shared" si="15"/>
        <v>6.2985332182916312E-2</v>
      </c>
      <c r="W93" s="45">
        <f t="shared" si="15"/>
        <v>4.1415012942191541E-2</v>
      </c>
      <c r="X93" s="45">
        <f t="shared" si="15"/>
        <v>8.4124245038826581E-2</v>
      </c>
      <c r="Y93" s="45">
        <f t="shared" si="15"/>
        <v>-2.8472821397756688E-2</v>
      </c>
      <c r="Z93" s="45">
        <f t="shared" si="15"/>
        <v>-1.8981880931837791E-2</v>
      </c>
      <c r="AA93" s="45">
        <f t="shared" si="15"/>
        <v>3.8826574633304572E-3</v>
      </c>
      <c r="AB93" s="45">
        <f t="shared" si="15"/>
        <v>2.4590163934426229E-2</v>
      </c>
      <c r="AC93" s="45">
        <f t="shared" si="15"/>
        <v>8.6281276962899056E-2</v>
      </c>
      <c r="AD93" s="45">
        <f t="shared" si="15"/>
        <v>6.6005176876617777E-2</v>
      </c>
      <c r="AE93" s="45">
        <f t="shared" si="15"/>
        <v>8.6281276962899056E-2</v>
      </c>
      <c r="AF93" s="45">
        <f t="shared" si="15"/>
        <v>6.4279551337359797E-2</v>
      </c>
      <c r="AG93" s="45">
        <f t="shared" si="15"/>
        <v>9.8360655737704916E-2</v>
      </c>
      <c r="AH93" s="45">
        <f t="shared" si="15"/>
        <v>7.3770491803278687E-2</v>
      </c>
      <c r="AI93" s="25">
        <f t="shared" si="15"/>
        <v>5.6945642795513375E-2</v>
      </c>
      <c r="AP93" s="1">
        <v>87</v>
      </c>
      <c r="AQ93" s="73">
        <f t="shared" si="10"/>
        <v>0.13364055299539171</v>
      </c>
      <c r="AR93" s="4">
        <v>-7.8156047158563745E-3</v>
      </c>
      <c r="AS93" s="4">
        <v>-1.1024643320363249E-2</v>
      </c>
    </row>
    <row r="94" spans="2:45" x14ac:dyDescent="0.3">
      <c r="B94" s="30"/>
      <c r="C94">
        <v>60</v>
      </c>
      <c r="D94" s="60">
        <f t="shared" si="12"/>
        <v>2399.6</v>
      </c>
      <c r="E94" s="45">
        <f t="shared" si="15"/>
        <v>-3.583930655109147E-3</v>
      </c>
      <c r="F94" s="45">
        <f t="shared" si="15"/>
        <v>1.4335722620436779E-2</v>
      </c>
      <c r="G94" s="45">
        <f t="shared" si="15"/>
        <v>-5.7759626604434039E-2</v>
      </c>
      <c r="H94" s="45">
        <f t="shared" si="15"/>
        <v>4.8924820803467287E-2</v>
      </c>
      <c r="I94" s="45">
        <f t="shared" si="15"/>
        <v>-1.916986164360689E-3</v>
      </c>
      <c r="J94" s="45">
        <f t="shared" si="15"/>
        <v>4.142357059509922E-2</v>
      </c>
      <c r="K94" s="45">
        <f t="shared" si="15"/>
        <v>-2.4837472912151989E-2</v>
      </c>
      <c r="L94" s="45">
        <f t="shared" si="15"/>
        <v>1.1835305884314092E-2</v>
      </c>
      <c r="M94" s="45">
        <f t="shared" si="15"/>
        <v>2.6004334055675985E-2</v>
      </c>
      <c r="N94" s="45">
        <f t="shared" si="15"/>
        <v>1.6419403233872351E-2</v>
      </c>
      <c r="O94" s="45">
        <f t="shared" si="15"/>
        <v>2.558759793298887E-2</v>
      </c>
      <c r="P94" s="45">
        <f t="shared" si="15"/>
        <v>8.7264544090681823E-2</v>
      </c>
      <c r="Q94" s="45">
        <f t="shared" si="15"/>
        <v>2.3503917319553296E-2</v>
      </c>
      <c r="R94" s="45">
        <f t="shared" si="15"/>
        <v>5.6426071011835346E-2</v>
      </c>
      <c r="S94" s="45">
        <f t="shared" si="15"/>
        <v>4.6007667944657479E-2</v>
      </c>
      <c r="T94" s="45">
        <f t="shared" si="15"/>
        <v>3.0588431405234245E-2</v>
      </c>
      <c r="U94" s="45">
        <f t="shared" si="15"/>
        <v>8.0180030005000874E-2</v>
      </c>
      <c r="V94" s="45">
        <f t="shared" si="15"/>
        <v>6.2677112852142058E-2</v>
      </c>
      <c r="W94" s="45">
        <f t="shared" si="15"/>
        <v>3.5589264877479619E-2</v>
      </c>
      <c r="X94" s="45">
        <f t="shared" si="15"/>
        <v>9.1015169194865853E-2</v>
      </c>
      <c r="Y94" s="45">
        <f t="shared" si="15"/>
        <v>-3.3172195365894282E-2</v>
      </c>
      <c r="Z94" s="45">
        <f t="shared" si="15"/>
        <v>-2.6087681280213333E-2</v>
      </c>
      <c r="AA94" s="45">
        <f t="shared" si="15"/>
        <v>1.0001666944491128E-3</v>
      </c>
      <c r="AB94" s="45">
        <f t="shared" si="15"/>
        <v>2.93382230371729E-2</v>
      </c>
      <c r="AC94" s="45">
        <f t="shared" si="15"/>
        <v>9.1015169194865853E-2</v>
      </c>
      <c r="AD94" s="45">
        <f t="shared" si="15"/>
        <v>6.8928154692448784E-2</v>
      </c>
      <c r="AE94" s="45">
        <f t="shared" si="15"/>
        <v>8.1013502250375097E-2</v>
      </c>
      <c r="AF94" s="45">
        <f t="shared" si="15"/>
        <v>6.5594265710951866E-2</v>
      </c>
      <c r="AG94" s="45">
        <f t="shared" si="15"/>
        <v>9.2682113685614312E-2</v>
      </c>
      <c r="AH94" s="45">
        <f t="shared" si="15"/>
        <v>6.5594265710951866E-2</v>
      </c>
      <c r="AI94" s="25">
        <f t="shared" si="15"/>
        <v>5.5175862643774005E-2</v>
      </c>
      <c r="AP94" s="1">
        <v>88</v>
      </c>
      <c r="AQ94" s="73">
        <f t="shared" si="10"/>
        <v>0.13517665130568357</v>
      </c>
      <c r="AR94" s="4">
        <v>-7.7279752704791345E-3</v>
      </c>
      <c r="AS94" s="4">
        <v>-1.0925047013522024E-2</v>
      </c>
    </row>
    <row r="95" spans="2:45" x14ac:dyDescent="0.3">
      <c r="B95" s="30"/>
      <c r="C95">
        <v>65</v>
      </c>
      <c r="D95" s="60">
        <f t="shared" si="12"/>
        <v>2487.1999999999998</v>
      </c>
      <c r="E95" s="45">
        <f t="shared" si="15"/>
        <v>-8.8452878739137117E-4</v>
      </c>
      <c r="F95" s="45">
        <f t="shared" si="15"/>
        <v>1.5599871341267363E-2</v>
      </c>
      <c r="G95" s="45">
        <f t="shared" si="15"/>
        <v>-5.9987134126728785E-2</v>
      </c>
      <c r="H95" s="45">
        <f t="shared" si="15"/>
        <v>4.8568671598584828E-2</v>
      </c>
      <c r="I95" s="45">
        <f t="shared" si="15"/>
        <v>-3.2968800257316736E-3</v>
      </c>
      <c r="J95" s="45">
        <f t="shared" si="15"/>
        <v>4.1331617883563924E-2</v>
      </c>
      <c r="K95" s="45">
        <f t="shared" si="15"/>
        <v>-2.0585397233837174E-2</v>
      </c>
      <c r="L95" s="45">
        <f t="shared" si="15"/>
        <v>1.2785461563203676E-2</v>
      </c>
      <c r="M95" s="45">
        <f t="shared" si="15"/>
        <v>2.6857510453522106E-2</v>
      </c>
      <c r="N95" s="45">
        <f t="shared" si="15"/>
        <v>1.6403988420714131E-2</v>
      </c>
      <c r="O95" s="45">
        <f t="shared" si="15"/>
        <v>2.6053393374075341E-2</v>
      </c>
      <c r="P95" s="45">
        <f t="shared" si="15"/>
        <v>9.1186876809263503E-2</v>
      </c>
      <c r="Q95" s="45">
        <f t="shared" si="15"/>
        <v>2.6053393374075341E-2</v>
      </c>
      <c r="R95" s="45">
        <f t="shared" si="15"/>
        <v>5.5403666773882351E-2</v>
      </c>
      <c r="S95" s="45">
        <f t="shared" si="15"/>
        <v>4.3743969121904223E-2</v>
      </c>
      <c r="T95" s="45">
        <f t="shared" si="15"/>
        <v>3.4496622708266401E-2</v>
      </c>
      <c r="U95" s="45">
        <f t="shared" si="15"/>
        <v>8.2341588935349069E-2</v>
      </c>
      <c r="V95" s="45">
        <f t="shared" si="15"/>
        <v>5.9424252171116194E-2</v>
      </c>
      <c r="W95" s="45">
        <f t="shared" si="15"/>
        <v>3.2888388549372864E-2</v>
      </c>
      <c r="X95" s="45">
        <f t="shared" si="15"/>
        <v>8.8774525570923205E-2</v>
      </c>
      <c r="Y95" s="45">
        <f t="shared" si="15"/>
        <v>-2.7822450948858081E-2</v>
      </c>
      <c r="Z95" s="45">
        <f t="shared" si="15"/>
        <v>-3.3049211965262074E-2</v>
      </c>
      <c r="AA95" s="45">
        <f t="shared" si="15"/>
        <v>-2.8948214860082897E-3</v>
      </c>
      <c r="AB95" s="45">
        <f t="shared" si="15"/>
        <v>3.0476037311032562E-2</v>
      </c>
      <c r="AC95" s="45">
        <f t="shared" si="15"/>
        <v>8.9176584110646592E-2</v>
      </c>
      <c r="AD95" s="45">
        <f t="shared" si="15"/>
        <v>7.0681891283370935E-2</v>
      </c>
      <c r="AE95" s="45">
        <f t="shared" si="15"/>
        <v>8.1537471855902294E-2</v>
      </c>
      <c r="AF95" s="45">
        <f t="shared" si="15"/>
        <v>6.7867481505307248E-2</v>
      </c>
      <c r="AG95" s="45">
        <f t="shared" si="15"/>
        <v>8.957864265036998E-2</v>
      </c>
      <c r="AH95" s="45">
        <f t="shared" si="15"/>
        <v>6.3846896108073412E-2</v>
      </c>
      <c r="AI95" s="25">
        <f t="shared" si="15"/>
        <v>5.2991315535542052E-2</v>
      </c>
      <c r="AP95" s="1">
        <v>89</v>
      </c>
      <c r="AQ95" s="73">
        <f t="shared" si="10"/>
        <v>0.13671274961597543</v>
      </c>
      <c r="AR95" s="4">
        <v>-7.6101160734876553E-3</v>
      </c>
      <c r="AS95" s="4">
        <v>-1.0352286773794878E-2</v>
      </c>
    </row>
    <row r="96" spans="2:45" x14ac:dyDescent="0.3">
      <c r="B96" s="30"/>
      <c r="C96">
        <v>70</v>
      </c>
      <c r="D96" s="60">
        <f t="shared" si="12"/>
        <v>2601.8000000000002</v>
      </c>
      <c r="E96" s="45">
        <f t="shared" si="15"/>
        <v>-3.7666231070797836E-3</v>
      </c>
      <c r="F96" s="45">
        <f t="shared" si="15"/>
        <v>1.1607348758551701E-2</v>
      </c>
      <c r="G96" s="45">
        <f t="shared" si="15"/>
        <v>-5.8344223230071553E-2</v>
      </c>
      <c r="H96" s="45">
        <f t="shared" si="15"/>
        <v>5.1579675609193562E-2</v>
      </c>
      <c r="I96" s="45">
        <f t="shared" si="15"/>
        <v>-1.0761780305942738E-3</v>
      </c>
      <c r="J96" s="45">
        <f t="shared" si="15"/>
        <v>5.2348374202475137E-2</v>
      </c>
      <c r="K96" s="45">
        <f t="shared" si="15"/>
        <v>-2.3752786532400715E-2</v>
      </c>
      <c r="L96" s="45">
        <f t="shared" si="15"/>
        <v>1.8909985394726655E-2</v>
      </c>
      <c r="M96" s="45">
        <f t="shared" si="15"/>
        <v>3.2746560073794992E-2</v>
      </c>
      <c r="N96" s="45">
        <f t="shared" si="15"/>
        <v>2.0063033284649017E-2</v>
      </c>
      <c r="O96" s="45">
        <f t="shared" si="15"/>
        <v>2.2753478361134529E-2</v>
      </c>
      <c r="P96" s="45">
        <f t="shared" si="15"/>
        <v>8.3865016527019678E-2</v>
      </c>
      <c r="Q96" s="45">
        <f t="shared" si="15"/>
        <v>2.3137827657775313E-2</v>
      </c>
      <c r="R96" s="45">
        <f t="shared" si="15"/>
        <v>5.5807517872242217E-2</v>
      </c>
      <c r="S96" s="45">
        <f t="shared" si="15"/>
        <v>3.6205703743562079E-2</v>
      </c>
      <c r="T96" s="45">
        <f t="shared" si="15"/>
        <v>2.5828272734260825E-2</v>
      </c>
      <c r="U96" s="45">
        <f t="shared" si="15"/>
        <v>7.2334537627796069E-2</v>
      </c>
      <c r="V96" s="45">
        <f t="shared" si="15"/>
        <v>5.5038819278960649E-2</v>
      </c>
      <c r="W96" s="45">
        <f t="shared" si="15"/>
        <v>2.65969713275424E-2</v>
      </c>
      <c r="X96" s="45">
        <f t="shared" si="15"/>
        <v>7.9637174263971017E-2</v>
      </c>
      <c r="Y96" s="45">
        <f t="shared" si="15"/>
        <v>-2.8364978092090161E-2</v>
      </c>
      <c r="Z96" s="45">
        <f t="shared" si="15"/>
        <v>-3.3361518948420391E-2</v>
      </c>
      <c r="AA96" s="45">
        <f t="shared" si="15"/>
        <v>-7.6101160734876553E-3</v>
      </c>
      <c r="AB96" s="45">
        <f t="shared" si="15"/>
        <v>3.3515258667076567E-2</v>
      </c>
      <c r="AC96" s="45">
        <f t="shared" si="15"/>
        <v>9.4242447536320925E-2</v>
      </c>
      <c r="AD96" s="45">
        <f t="shared" si="15"/>
        <v>6.4263202398339533E-2</v>
      </c>
      <c r="AE96" s="45">
        <f t="shared" si="15"/>
        <v>7.3103236221077644E-2</v>
      </c>
      <c r="AF96" s="45">
        <f t="shared" si="15"/>
        <v>5.9651010838650091E-2</v>
      </c>
      <c r="AG96" s="45">
        <f t="shared" si="15"/>
        <v>8.0021523560611804E-2</v>
      </c>
      <c r="AH96" s="45">
        <f t="shared" si="15"/>
        <v>5.6576216465523792E-2</v>
      </c>
      <c r="AI96" s="25">
        <f t="shared" si="15"/>
        <v>4.888923053270805E-2</v>
      </c>
      <c r="AP96" s="1">
        <v>90</v>
      </c>
      <c r="AQ96" s="73">
        <f t="shared" si="10"/>
        <v>0.13824884792626729</v>
      </c>
      <c r="AR96" s="4">
        <v>-6.7210753720595299E-3</v>
      </c>
      <c r="AS96" s="4">
        <v>-1.0234002184786957E-2</v>
      </c>
    </row>
    <row r="97" spans="2:45" x14ac:dyDescent="0.3">
      <c r="B97" s="30"/>
      <c r="C97">
        <v>75</v>
      </c>
      <c r="D97" s="60">
        <f t="shared" si="12"/>
        <v>2777</v>
      </c>
      <c r="E97" s="45">
        <f t="shared" si="15"/>
        <v>2.1606049693914295E-3</v>
      </c>
      <c r="F97" s="45">
        <f t="shared" si="15"/>
        <v>1.1523226503420959E-2</v>
      </c>
      <c r="G97" s="45">
        <f t="shared" si="15"/>
        <v>-7.490097227223623E-2</v>
      </c>
      <c r="H97" s="45">
        <f t="shared" si="15"/>
        <v>6.5178249909974798E-2</v>
      </c>
      <c r="I97" s="45">
        <f t="shared" si="15"/>
        <v>-3.9611091105509547E-3</v>
      </c>
      <c r="J97" s="45">
        <f t="shared" si="15"/>
        <v>6.6618653222902419E-2</v>
      </c>
      <c r="K97" s="45">
        <f t="shared" si="15"/>
        <v>-2.7007562117392869E-2</v>
      </c>
      <c r="L97" s="45">
        <f t="shared" si="15"/>
        <v>2.1966150522146202E-2</v>
      </c>
      <c r="M97" s="45">
        <f t="shared" si="15"/>
        <v>4.6453006841915737E-2</v>
      </c>
      <c r="N97" s="45">
        <f t="shared" si="15"/>
        <v>1.7644940583363342E-2</v>
      </c>
      <c r="O97" s="45">
        <f t="shared" si="15"/>
        <v>2.0885848037450486E-2</v>
      </c>
      <c r="P97" s="45">
        <f t="shared" si="15"/>
        <v>7.4180770615772412E-2</v>
      </c>
      <c r="Q97" s="45">
        <f t="shared" si="15"/>
        <v>3.0608570399711918E-2</v>
      </c>
      <c r="R97" s="45">
        <f t="shared" si="15"/>
        <v>6.8059056535830026E-2</v>
      </c>
      <c r="S97" s="45">
        <f t="shared" si="15"/>
        <v>1.980554555275477E-2</v>
      </c>
      <c r="T97" s="45">
        <f t="shared" si="15"/>
        <v>1.7284839755131436E-2</v>
      </c>
      <c r="U97" s="45">
        <f t="shared" si="15"/>
        <v>6.4097947425279078E-2</v>
      </c>
      <c r="V97" s="45">
        <f t="shared" si="15"/>
        <v>3.8890889449045736E-2</v>
      </c>
      <c r="W97" s="45">
        <f t="shared" si="15"/>
        <v>2.5207057976233344E-3</v>
      </c>
      <c r="X97" s="45">
        <f t="shared" si="15"/>
        <v>7.0579762333453366E-2</v>
      </c>
      <c r="Y97" s="45">
        <f t="shared" si="15"/>
        <v>-2.6647461289160967E-2</v>
      </c>
      <c r="Z97" s="45">
        <f t="shared" si="15"/>
        <v>-4.825351098307526E-2</v>
      </c>
      <c r="AA97" s="45">
        <f t="shared" si="15"/>
        <v>-2.8087864602088584E-2</v>
      </c>
      <c r="AB97" s="45">
        <f t="shared" si="15"/>
        <v>3.6010082823190494E-2</v>
      </c>
      <c r="AC97" s="45">
        <f t="shared" si="15"/>
        <v>7.1660064818149086E-2</v>
      </c>
      <c r="AD97" s="45">
        <f t="shared" si="15"/>
        <v>4.6453006841915737E-2</v>
      </c>
      <c r="AE97" s="45">
        <f t="shared" si="15"/>
        <v>5.6535830032409078E-2</v>
      </c>
      <c r="AF97" s="45">
        <f t="shared" si="15"/>
        <v>4.033129276197335E-2</v>
      </c>
      <c r="AG97" s="45">
        <f t="shared" si="15"/>
        <v>6.9139359020525745E-2</v>
      </c>
      <c r="AH97" s="45">
        <f t="shared" si="15"/>
        <v>3.276917536910335E-2</v>
      </c>
      <c r="AI97" s="25">
        <f t="shared" si="15"/>
        <v>2.7727763773856679E-2</v>
      </c>
      <c r="AP97" s="1">
        <v>91</v>
      </c>
      <c r="AQ97" s="73">
        <f t="shared" si="10"/>
        <v>0.13978494623655913</v>
      </c>
      <c r="AR97" s="4">
        <v>-6.0396893874029335E-3</v>
      </c>
      <c r="AS97" s="4">
        <v>-9.7531847133757506E-3</v>
      </c>
    </row>
    <row r="98" spans="2:45" x14ac:dyDescent="0.3">
      <c r="B98" s="30"/>
      <c r="C98">
        <v>80</v>
      </c>
      <c r="D98" s="60">
        <f t="shared" si="12"/>
        <v>3054.6</v>
      </c>
      <c r="E98" s="45">
        <f t="shared" si="15"/>
        <v>-3.7975512342041215E-3</v>
      </c>
      <c r="F98" s="45">
        <f t="shared" si="15"/>
        <v>1.1916453872847539E-2</v>
      </c>
      <c r="G98" s="45">
        <f t="shared" si="15"/>
        <v>-7.4837949322333508E-2</v>
      </c>
      <c r="H98" s="45">
        <f t="shared" si="15"/>
        <v>7.1826098343481998E-2</v>
      </c>
      <c r="I98" s="45">
        <f t="shared" si="15"/>
        <v>-5.1070516597917599E-3</v>
      </c>
      <c r="J98" s="45">
        <f t="shared" si="15"/>
        <v>7.7064100045832543E-2</v>
      </c>
      <c r="K98" s="45">
        <f t="shared" si="15"/>
        <v>-3.3588685916322893E-2</v>
      </c>
      <c r="L98" s="45">
        <f t="shared" si="15"/>
        <v>1.5190204936816635E-2</v>
      </c>
      <c r="M98" s="45">
        <f t="shared" si="15"/>
        <v>5.4147842598048876E-2</v>
      </c>
      <c r="N98" s="45">
        <f t="shared" si="15"/>
        <v>2.1410331958357919E-2</v>
      </c>
      <c r="O98" s="45">
        <f t="shared" si="15"/>
        <v>3.1558960256662112E-2</v>
      </c>
      <c r="P98" s="45">
        <f t="shared" si="15"/>
        <v>6.2004845151574707E-2</v>
      </c>
      <c r="Q98" s="45">
        <f t="shared" si="15"/>
        <v>3.6796961959012671E-2</v>
      </c>
      <c r="R98" s="45">
        <f t="shared" si="15"/>
        <v>7.9683100897007822E-2</v>
      </c>
      <c r="S98" s="45">
        <f t="shared" si="15"/>
        <v>1.3553329404832087E-2</v>
      </c>
      <c r="T98" s="45">
        <f t="shared" si="15"/>
        <v>1.440450468146432E-3</v>
      </c>
      <c r="U98" s="45">
        <f t="shared" si="15"/>
        <v>6.364172068355925E-2</v>
      </c>
      <c r="V98" s="45">
        <f t="shared" si="15"/>
        <v>1.7154455575198093E-2</v>
      </c>
      <c r="W98" s="45">
        <f t="shared" si="15"/>
        <v>-1.8202055915668144E-2</v>
      </c>
      <c r="X98" s="45">
        <f t="shared" si="15"/>
        <v>5.3820467491651966E-2</v>
      </c>
      <c r="Y98" s="45">
        <f t="shared" si="15"/>
        <v>-4.3737314214627093E-2</v>
      </c>
      <c r="Z98" s="45">
        <f t="shared" si="15"/>
        <v>-6.9599947619982949E-2</v>
      </c>
      <c r="AA98" s="45">
        <f t="shared" si="15"/>
        <v>-4.5374189746611636E-2</v>
      </c>
      <c r="AB98" s="45">
        <f t="shared" si="15"/>
        <v>4.1052838342172493E-2</v>
      </c>
      <c r="AC98" s="45">
        <f t="shared" si="15"/>
        <v>6.0695344725987067E-2</v>
      </c>
      <c r="AD98" s="45">
        <f t="shared" si="15"/>
        <v>4.3999214299744675E-2</v>
      </c>
      <c r="AE98" s="45">
        <f t="shared" si="15"/>
        <v>3.3523210895043572E-2</v>
      </c>
      <c r="AF98" s="45">
        <f t="shared" si="15"/>
        <v>4.1052838342172493E-2</v>
      </c>
      <c r="AG98" s="45">
        <f t="shared" si="15"/>
        <v>6.0367969619590157E-2</v>
      </c>
      <c r="AH98" s="45">
        <f t="shared" si="15"/>
        <v>7.005827276893895E-3</v>
      </c>
      <c r="AI98" s="25">
        <f t="shared" si="15"/>
        <v>8.6427028088784438E-3</v>
      </c>
      <c r="AP98" s="1">
        <v>92</v>
      </c>
      <c r="AQ98" s="73">
        <f t="shared" si="10"/>
        <v>0.14132104454685099</v>
      </c>
      <c r="AR98" s="4">
        <v>-5.6120659417747626E-3</v>
      </c>
      <c r="AS98" s="4">
        <v>-9.7456227287743263E-3</v>
      </c>
    </row>
    <row r="99" spans="2:45" x14ac:dyDescent="0.3">
      <c r="B99" s="30"/>
      <c r="C99">
        <v>85</v>
      </c>
      <c r="D99" s="60">
        <f t="shared" si="12"/>
        <v>3513.8</v>
      </c>
      <c r="E99" s="45">
        <f t="shared" si="15"/>
        <v>-2.5044111787808588E-3</v>
      </c>
      <c r="F99" s="45">
        <f t="shared" si="15"/>
        <v>1.7132449200295923E-2</v>
      </c>
      <c r="G99" s="45">
        <f t="shared" si="15"/>
        <v>-7.7352154362798159E-2</v>
      </c>
      <c r="H99" s="45">
        <f t="shared" si="15"/>
        <v>6.665148841709824E-2</v>
      </c>
      <c r="I99" s="45">
        <f t="shared" si="15"/>
        <v>-3.9273720758154079E-3</v>
      </c>
      <c r="J99" s="45">
        <f t="shared" si="15"/>
        <v>7.8888952131595372E-2</v>
      </c>
      <c r="K99" s="45">
        <f t="shared" si="15"/>
        <v>-5.6007740907279918E-2</v>
      </c>
      <c r="L99" s="45">
        <f t="shared" ref="L99:AI99" si="16">(L49-$D99)/$D99</f>
        <v>2.4531845864875581E-2</v>
      </c>
      <c r="M99" s="45">
        <f t="shared" si="16"/>
        <v>5.0145142011497466E-2</v>
      </c>
      <c r="N99" s="45">
        <f t="shared" si="16"/>
        <v>4.0753600091069445E-2</v>
      </c>
      <c r="O99" s="45">
        <f t="shared" si="16"/>
        <v>1.6847857020889014E-2</v>
      </c>
      <c r="P99" s="45">
        <f t="shared" si="16"/>
        <v>7.6327622516933175E-2</v>
      </c>
      <c r="Q99" s="45">
        <f t="shared" si="16"/>
        <v>1.5140303944447554E-2</v>
      </c>
      <c r="R99" s="45">
        <f t="shared" si="16"/>
        <v>6.0390460470146227E-2</v>
      </c>
      <c r="S99" s="45">
        <f t="shared" si="16"/>
        <v>1.5709488303261375E-2</v>
      </c>
      <c r="T99" s="45">
        <f t="shared" si="16"/>
        <v>2.6182480505435191E-3</v>
      </c>
      <c r="U99" s="45">
        <f t="shared" si="16"/>
        <v>6.9212818031760437E-2</v>
      </c>
      <c r="V99" s="45">
        <f t="shared" si="16"/>
        <v>2.6808583300130858E-2</v>
      </c>
      <c r="W99" s="45">
        <f t="shared" si="16"/>
        <v>-2.8686891684216568E-2</v>
      </c>
      <c r="X99" s="45">
        <f t="shared" si="16"/>
        <v>6.2098013546587685E-2</v>
      </c>
      <c r="Y99" s="45">
        <f t="shared" si="16"/>
        <v>-3.4663327451761677E-2</v>
      </c>
      <c r="Z99" s="45">
        <f t="shared" si="16"/>
        <v>-9.6704422562468029E-2</v>
      </c>
      <c r="AA99" s="45">
        <f t="shared" si="16"/>
        <v>-5.6861517445500644E-2</v>
      </c>
      <c r="AB99" s="45">
        <f t="shared" si="16"/>
        <v>5.3560248164380389E-2</v>
      </c>
      <c r="AC99" s="45">
        <f t="shared" si="16"/>
        <v>7.7181399055153907E-2</v>
      </c>
      <c r="AD99" s="45">
        <f t="shared" si="16"/>
        <v>3.8476862655814167E-2</v>
      </c>
      <c r="AE99" s="45">
        <f t="shared" si="16"/>
        <v>3.0508281632420687E-2</v>
      </c>
      <c r="AF99" s="45">
        <f t="shared" si="16"/>
        <v>2.9085320735386139E-2</v>
      </c>
      <c r="AG99" s="45">
        <f t="shared" si="16"/>
        <v>7.6896806875747001E-2</v>
      </c>
      <c r="AH99" s="45">
        <f t="shared" si="16"/>
        <v>3.4151061528824012E-4</v>
      </c>
      <c r="AI99" s="25">
        <f t="shared" si="16"/>
        <v>1.7701633559109742E-2</v>
      </c>
      <c r="AP99" s="1">
        <v>93</v>
      </c>
      <c r="AQ99" s="73">
        <f t="shared" si="10"/>
        <v>0.14285714285714285</v>
      </c>
      <c r="AR99" s="4">
        <v>-5.2808449351896304E-3</v>
      </c>
      <c r="AS99" s="4">
        <v>-9.0877315623907207E-3</v>
      </c>
    </row>
    <row r="100" spans="2:45" x14ac:dyDescent="0.3">
      <c r="B100" s="30"/>
      <c r="C100">
        <v>90</v>
      </c>
      <c r="D100" s="60">
        <f t="shared" si="12"/>
        <v>4143.8</v>
      </c>
      <c r="E100" s="45">
        <f t="shared" ref="E100:AI101" si="17">(E50-$D100)/$D100</f>
        <v>2.7028331483179252E-3</v>
      </c>
      <c r="F100" s="45">
        <f t="shared" si="17"/>
        <v>1.5734350113422418E-2</v>
      </c>
      <c r="G100" s="45">
        <f t="shared" si="17"/>
        <v>-7.1625078430426217E-2</v>
      </c>
      <c r="H100" s="45">
        <f t="shared" si="17"/>
        <v>4.8313142526183649E-2</v>
      </c>
      <c r="I100" s="45">
        <f t="shared" si="17"/>
        <v>4.8747526425020069E-3</v>
      </c>
      <c r="J100" s="45">
        <f t="shared" si="17"/>
        <v>6.9791013079781791E-2</v>
      </c>
      <c r="K100" s="45">
        <f t="shared" si="17"/>
        <v>-3.5909068970510202E-2</v>
      </c>
      <c r="L100" s="45">
        <f t="shared" si="17"/>
        <v>4.6334282542593317E-3</v>
      </c>
      <c r="M100" s="45">
        <f t="shared" si="17"/>
        <v>4.1073410878903378E-2</v>
      </c>
      <c r="N100" s="45">
        <f t="shared" si="17"/>
        <v>5.820744244413336E-2</v>
      </c>
      <c r="O100" s="45">
        <f t="shared" si="17"/>
        <v>1.7664945219363824E-2</v>
      </c>
      <c r="P100" s="45">
        <f t="shared" si="17"/>
        <v>8.1374583715430229E-2</v>
      </c>
      <c r="Q100" s="45">
        <f t="shared" si="17"/>
        <v>6.5640233602007377E-3</v>
      </c>
      <c r="R100" s="45">
        <f t="shared" si="17"/>
        <v>4.4210627926058163E-2</v>
      </c>
      <c r="S100" s="45">
        <f t="shared" si="17"/>
        <v>1.5010376948694391E-2</v>
      </c>
      <c r="T100" s="45">
        <f t="shared" si="17"/>
        <v>-2.3649790047782669E-3</v>
      </c>
      <c r="U100" s="45">
        <f t="shared" si="17"/>
        <v>6.3516578985472222E-2</v>
      </c>
      <c r="V100" s="45">
        <f t="shared" si="17"/>
        <v>2.7317920749070856E-2</v>
      </c>
      <c r="W100" s="45">
        <f t="shared" si="17"/>
        <v>-1.2259278922727974E-2</v>
      </c>
      <c r="X100" s="45">
        <f t="shared" si="17"/>
        <v>6.5929822867898988E-2</v>
      </c>
      <c r="Y100" s="45">
        <f t="shared" si="17"/>
        <v>-3.1323905593899359E-2</v>
      </c>
      <c r="Z100" s="45">
        <f t="shared" si="17"/>
        <v>-6.728123944205805E-2</v>
      </c>
      <c r="AA100" s="45">
        <f t="shared" si="17"/>
        <v>-4.9181910323857374E-2</v>
      </c>
      <c r="AB100" s="45">
        <f t="shared" si="17"/>
        <v>3.7694869443505918E-2</v>
      </c>
      <c r="AC100" s="45">
        <f t="shared" si="17"/>
        <v>9.2716829962835992E-2</v>
      </c>
      <c r="AD100" s="45">
        <f t="shared" si="17"/>
        <v>4.3969303537815488E-2</v>
      </c>
      <c r="AE100" s="45">
        <f t="shared" si="17"/>
        <v>4.0590762102418028E-2</v>
      </c>
      <c r="AF100" s="45">
        <f t="shared" si="17"/>
        <v>1.7423620831121148E-2</v>
      </c>
      <c r="AG100" s="45">
        <f t="shared" si="17"/>
        <v>5.6276847338191952E-2</v>
      </c>
      <c r="AH100" s="45">
        <f t="shared" si="17"/>
        <v>2.5869974419614802E-2</v>
      </c>
      <c r="AI100" s="25">
        <f t="shared" si="17"/>
        <v>1.3321106230995659E-2</v>
      </c>
      <c r="AP100" s="1">
        <v>94</v>
      </c>
      <c r="AQ100" s="73">
        <f t="shared" si="10"/>
        <v>0.14439324116743471</v>
      </c>
      <c r="AR100" s="4">
        <v>-5.1070516597917599E-3</v>
      </c>
      <c r="AS100" s="4">
        <v>-8.9086859688195987E-3</v>
      </c>
    </row>
    <row r="101" spans="2:45" x14ac:dyDescent="0.3">
      <c r="B101" s="30"/>
      <c r="C101">
        <v>95</v>
      </c>
      <c r="D101" s="60">
        <f t="shared" si="12"/>
        <v>4940.6000000000004</v>
      </c>
      <c r="E101" s="45">
        <f t="shared" si="17"/>
        <v>1.9026029227218629E-3</v>
      </c>
      <c r="F101" s="45">
        <f t="shared" si="17"/>
        <v>3.4287333522244189E-2</v>
      </c>
      <c r="G101" s="45">
        <f t="shared" si="17"/>
        <v>-5.0924988867748926E-2</v>
      </c>
      <c r="H101" s="45">
        <f t="shared" si="17"/>
        <v>2.6191150872363605E-2</v>
      </c>
      <c r="I101" s="45">
        <f t="shared" si="17"/>
        <v>-1.1456098449581096E-2</v>
      </c>
      <c r="J101" s="45">
        <f t="shared" si="17"/>
        <v>3.6918592883455371E-2</v>
      </c>
      <c r="K101" s="45">
        <f t="shared" si="17"/>
        <v>-3.1291745941788518E-2</v>
      </c>
      <c r="L101" s="45">
        <f t="shared" si="17"/>
        <v>-4.5743431971826017E-3</v>
      </c>
      <c r="M101" s="45">
        <f t="shared" si="17"/>
        <v>3.0644051329797924E-2</v>
      </c>
      <c r="N101" s="45">
        <f t="shared" si="17"/>
        <v>6.0195118001862044E-2</v>
      </c>
      <c r="O101" s="45">
        <f t="shared" si="17"/>
        <v>4.8577095899276118E-4</v>
      </c>
      <c r="P101" s="45">
        <f t="shared" si="17"/>
        <v>5.614702667692175E-2</v>
      </c>
      <c r="Q101" s="45">
        <f t="shared" si="17"/>
        <v>-1.8742662834473619E-2</v>
      </c>
      <c r="R101" s="45">
        <f t="shared" si="17"/>
        <v>1.1618022102578559E-2</v>
      </c>
      <c r="S101" s="45">
        <f t="shared" si="17"/>
        <v>5.3434805489211094E-3</v>
      </c>
      <c r="T101" s="45">
        <f t="shared" si="17"/>
        <v>1.9106991053718096E-2</v>
      </c>
      <c r="U101" s="45">
        <f t="shared" si="17"/>
        <v>3.1656074161032999E-2</v>
      </c>
      <c r="V101" s="45">
        <f t="shared" si="17"/>
        <v>4.0359470509654619E-2</v>
      </c>
      <c r="W101" s="45">
        <f t="shared" si="17"/>
        <v>2.1131036716188243E-2</v>
      </c>
      <c r="X101" s="45">
        <f t="shared" si="17"/>
        <v>7.8411528964093355E-2</v>
      </c>
      <c r="Y101" s="45">
        <f t="shared" si="17"/>
        <v>-2.7243654616848228E-2</v>
      </c>
      <c r="Z101" s="45">
        <f t="shared" si="17"/>
        <v>-4.2019187952880288E-2</v>
      </c>
      <c r="AA101" s="45">
        <f t="shared" si="17"/>
        <v>-2.0969113063190777E-2</v>
      </c>
      <c r="AB101" s="45">
        <f t="shared" si="17"/>
        <v>1.8297372788730039E-2</v>
      </c>
      <c r="AC101" s="45">
        <f t="shared" si="17"/>
        <v>0.10411690887746419</v>
      </c>
      <c r="AD101" s="45">
        <f t="shared" si="17"/>
        <v>-7.2865643848932585E-4</v>
      </c>
      <c r="AE101" s="45">
        <f t="shared" si="17"/>
        <v>4.4205157268347894E-2</v>
      </c>
      <c r="AF101" s="45">
        <f t="shared" si="17"/>
        <v>-3.3599157997005148E-3</v>
      </c>
      <c r="AG101" s="45">
        <f t="shared" si="17"/>
        <v>2.457191434238749E-2</v>
      </c>
      <c r="AH101" s="45">
        <f t="shared" si="17"/>
        <v>5.3920576448204596E-2</v>
      </c>
      <c r="AI101" s="25">
        <f t="shared" si="17"/>
        <v>1.384447233129572E-2</v>
      </c>
      <c r="AP101" s="1">
        <v>95</v>
      </c>
      <c r="AQ101" s="73">
        <f t="shared" si="10"/>
        <v>0.14592933947772657</v>
      </c>
      <c r="AR101" s="4">
        <v>-4.6367851622874804E-3</v>
      </c>
      <c r="AS101" s="4">
        <v>-7.8991231248641859E-3</v>
      </c>
    </row>
    <row r="102" spans="2:45" ht="15.6" x14ac:dyDescent="0.3">
      <c r="B102" s="26" t="s">
        <v>38</v>
      </c>
      <c r="C102" s="48" t="s">
        <v>55</v>
      </c>
      <c r="D102" s="59" t="s">
        <v>56</v>
      </c>
      <c r="E102" s="49" t="s">
        <v>6</v>
      </c>
      <c r="F102" s="49" t="s">
        <v>14</v>
      </c>
      <c r="G102" s="49" t="s">
        <v>7</v>
      </c>
      <c r="H102" s="49" t="s">
        <v>8</v>
      </c>
      <c r="I102" s="49" t="s">
        <v>12</v>
      </c>
      <c r="J102" s="49" t="s">
        <v>13</v>
      </c>
      <c r="K102" s="49" t="s">
        <v>15</v>
      </c>
      <c r="L102" s="49" t="s">
        <v>10</v>
      </c>
      <c r="M102" s="49" t="s">
        <v>9</v>
      </c>
      <c r="N102" s="49" t="s">
        <v>11</v>
      </c>
      <c r="O102" s="49" t="s">
        <v>20</v>
      </c>
      <c r="P102" s="49" t="s">
        <v>18</v>
      </c>
      <c r="Q102" s="49" t="s">
        <v>19</v>
      </c>
      <c r="R102" s="49" t="s">
        <v>16</v>
      </c>
      <c r="S102" s="49" t="s">
        <v>22</v>
      </c>
      <c r="T102" s="49" t="s">
        <v>23</v>
      </c>
      <c r="U102" s="49" t="s">
        <v>21</v>
      </c>
      <c r="V102" s="49" t="s">
        <v>27</v>
      </c>
      <c r="W102" s="49" t="s">
        <v>17</v>
      </c>
      <c r="X102" s="49" t="s">
        <v>26</v>
      </c>
      <c r="Y102" s="49" t="s">
        <v>29</v>
      </c>
      <c r="Z102" s="49" t="s">
        <v>25</v>
      </c>
      <c r="AA102" s="49" t="s">
        <v>24</v>
      </c>
      <c r="AB102" s="49" t="s">
        <v>30</v>
      </c>
      <c r="AC102" s="49" t="s">
        <v>33</v>
      </c>
      <c r="AD102" s="49" t="s">
        <v>31</v>
      </c>
      <c r="AE102" s="49" t="s">
        <v>28</v>
      </c>
      <c r="AF102" s="49" t="s">
        <v>32</v>
      </c>
      <c r="AG102" s="49" t="s">
        <v>34</v>
      </c>
      <c r="AH102" s="49" t="s">
        <v>35</v>
      </c>
      <c r="AI102" s="44" t="s">
        <v>36</v>
      </c>
      <c r="AP102" s="1">
        <v>96</v>
      </c>
      <c r="AQ102" s="73">
        <f t="shared" si="10"/>
        <v>0.14746543778801843</v>
      </c>
      <c r="AR102" s="4">
        <v>-4.5743431971826017E-3</v>
      </c>
      <c r="AS102" s="4">
        <v>-7.2620519159456816E-3</v>
      </c>
    </row>
    <row r="103" spans="2:45" x14ac:dyDescent="0.3">
      <c r="B103" s="30"/>
      <c r="C103">
        <v>1</v>
      </c>
      <c r="D103" s="60">
        <f>AVERAGE(E53:I53)</f>
        <v>1294.4000000000001</v>
      </c>
      <c r="E103" s="45">
        <f t="shared" ref="E103:AI103" si="18">(E53-$D103)/$D103</f>
        <v>-1.854140914709588E-3</v>
      </c>
      <c r="F103" s="45">
        <f t="shared" si="18"/>
        <v>1.5142150803460992E-2</v>
      </c>
      <c r="G103" s="45">
        <f t="shared" si="18"/>
        <v>-5.284301606922133E-2</v>
      </c>
      <c r="H103" s="45">
        <f t="shared" si="18"/>
        <v>4.6817058096415252E-2</v>
      </c>
      <c r="I103" s="45">
        <f t="shared" si="18"/>
        <v>-7.2620519159456816E-3</v>
      </c>
      <c r="J103" s="45">
        <f t="shared" si="18"/>
        <v>3.8318912237329965E-2</v>
      </c>
      <c r="K103" s="45">
        <f t="shared" si="18"/>
        <v>-3.0902348578498988E-4</v>
      </c>
      <c r="L103" s="45">
        <f t="shared" si="18"/>
        <v>4.8362175525339855E-2</v>
      </c>
      <c r="M103" s="45">
        <f t="shared" si="18"/>
        <v>-1.4215080346106374E-2</v>
      </c>
      <c r="N103" s="45">
        <f t="shared" si="18"/>
        <v>3.5537700865265055E-3</v>
      </c>
      <c r="O103" s="45">
        <f t="shared" si="18"/>
        <v>2.8275648949320074E-2</v>
      </c>
      <c r="P103" s="45">
        <f t="shared" si="18"/>
        <v>3.1365883807169273E-2</v>
      </c>
      <c r="Q103" s="45">
        <f t="shared" si="18"/>
        <v>1.9004944375772489E-2</v>
      </c>
      <c r="R103" s="45">
        <f t="shared" si="18"/>
        <v>8.3127317676143314E-2</v>
      </c>
      <c r="S103" s="45">
        <f t="shared" si="18"/>
        <v>4.8362175525339855E-2</v>
      </c>
      <c r="T103" s="45">
        <f t="shared" si="18"/>
        <v>4.6044499381952958E-2</v>
      </c>
      <c r="U103" s="45">
        <f t="shared" si="18"/>
        <v>3.2911001236093869E-2</v>
      </c>
      <c r="V103" s="45">
        <f t="shared" si="18"/>
        <v>4.913473423980215E-2</v>
      </c>
      <c r="W103" s="45">
        <f t="shared" si="18"/>
        <v>8.1891223733003005E-3</v>
      </c>
      <c r="X103" s="45">
        <f t="shared" si="18"/>
        <v>6.6903584672435026E-2</v>
      </c>
      <c r="Y103" s="45">
        <f t="shared" si="18"/>
        <v>5.1452410383189047E-2</v>
      </c>
      <c r="Z103" s="45">
        <f t="shared" si="18"/>
        <v>-1.0352286773794878E-2</v>
      </c>
      <c r="AA103" s="45">
        <f t="shared" si="18"/>
        <v>-1.8077873918417867E-2</v>
      </c>
      <c r="AB103" s="45">
        <f t="shared" si="18"/>
        <v>4.2954264524103759E-2</v>
      </c>
      <c r="AC103" s="45">
        <f t="shared" si="18"/>
        <v>1.3597033374536393E-2</v>
      </c>
      <c r="AD103" s="45">
        <f t="shared" si="18"/>
        <v>6.7676143386897328E-2</v>
      </c>
      <c r="AE103" s="45">
        <f t="shared" si="18"/>
        <v>0.10166872682323849</v>
      </c>
      <c r="AF103" s="45">
        <f t="shared" si="18"/>
        <v>6.5358467243510437E-2</v>
      </c>
      <c r="AG103" s="45">
        <f t="shared" si="18"/>
        <v>0.11093943139678608</v>
      </c>
      <c r="AH103" s="45">
        <f t="shared" si="18"/>
        <v>9.08529048207663E-2</v>
      </c>
      <c r="AI103" s="25">
        <f t="shared" si="18"/>
        <v>0.10321384425216308</v>
      </c>
      <c r="AP103" s="1">
        <v>97</v>
      </c>
      <c r="AQ103" s="73">
        <f t="shared" si="10"/>
        <v>0.14900153609831029</v>
      </c>
      <c r="AR103" s="4">
        <v>-4.4428855372383429E-3</v>
      </c>
      <c r="AS103" s="4">
        <v>-6.9150979638878647E-3</v>
      </c>
    </row>
    <row r="104" spans="2:45" x14ac:dyDescent="0.3">
      <c r="B104" s="30"/>
      <c r="C104">
        <v>3</v>
      </c>
      <c r="D104" s="60">
        <f t="shared" ref="D104:D123" si="19">AVERAGE(E54:I54)</f>
        <v>1442.8</v>
      </c>
      <c r="E104" s="45">
        <f t="shared" ref="E104:AI112" si="20">(E54-$D104)/$D104</f>
        <v>2.9110063764901896E-3</v>
      </c>
      <c r="F104" s="45">
        <f t="shared" si="20"/>
        <v>2.6476296090934326E-2</v>
      </c>
      <c r="G104" s="45">
        <f t="shared" si="20"/>
        <v>-2.8278347657332933E-2</v>
      </c>
      <c r="H104" s="45">
        <f t="shared" si="20"/>
        <v>2.994177987247023E-2</v>
      </c>
      <c r="I104" s="45">
        <f t="shared" si="20"/>
        <v>-3.1050734682561656E-2</v>
      </c>
      <c r="J104" s="45">
        <f t="shared" si="20"/>
        <v>2.0238425284169703E-2</v>
      </c>
      <c r="K104" s="45">
        <f t="shared" si="20"/>
        <v>-1.2475741613528935E-3</v>
      </c>
      <c r="L104" s="45">
        <f t="shared" si="20"/>
        <v>2.0238425284169703E-2</v>
      </c>
      <c r="M104" s="45">
        <f t="shared" si="20"/>
        <v>-1.16440255059606E-2</v>
      </c>
      <c r="N104" s="45">
        <f t="shared" si="20"/>
        <v>1.0535070695869175E-2</v>
      </c>
      <c r="O104" s="45">
        <f t="shared" si="20"/>
        <v>1.2614360964790716E-2</v>
      </c>
      <c r="P104" s="45">
        <f t="shared" si="20"/>
        <v>3.9645134460770753E-2</v>
      </c>
      <c r="Q104" s="45">
        <f t="shared" si="20"/>
        <v>6.3764901580260925E-3</v>
      </c>
      <c r="R104" s="45">
        <f t="shared" si="20"/>
        <v>7.7765456057665688E-2</v>
      </c>
      <c r="S104" s="45">
        <f t="shared" si="20"/>
        <v>4.588300526753538E-2</v>
      </c>
      <c r="T104" s="45">
        <f t="shared" si="20"/>
        <v>6.0438037149986169E-2</v>
      </c>
      <c r="U104" s="45">
        <f t="shared" si="20"/>
        <v>3.6179650679234857E-2</v>
      </c>
      <c r="V104" s="45">
        <f t="shared" si="20"/>
        <v>7.4993069032436965E-2</v>
      </c>
      <c r="W104" s="45">
        <f t="shared" si="20"/>
        <v>5.6279456612143092E-2</v>
      </c>
      <c r="X104" s="45">
        <f t="shared" si="20"/>
        <v>7.1527585250901055E-2</v>
      </c>
      <c r="Y104" s="45">
        <f t="shared" si="20"/>
        <v>2.7862489603548687E-2</v>
      </c>
      <c r="Z104" s="45">
        <f t="shared" si="20"/>
        <v>1.5248128638758287E-3</v>
      </c>
      <c r="AA104" s="45">
        <f t="shared" si="20"/>
        <v>2.8555586359855868E-2</v>
      </c>
      <c r="AB104" s="45">
        <f t="shared" si="20"/>
        <v>1.9545328527862522E-2</v>
      </c>
      <c r="AC104" s="45">
        <f t="shared" si="20"/>
        <v>7.0834488494593881E-2</v>
      </c>
      <c r="AD104" s="45">
        <f t="shared" si="20"/>
        <v>6.0438037149986169E-2</v>
      </c>
      <c r="AE104" s="45">
        <f t="shared" si="20"/>
        <v>0.11034100360410316</v>
      </c>
      <c r="AF104" s="45">
        <f t="shared" si="20"/>
        <v>7.4299972276129778E-2</v>
      </c>
      <c r="AG104" s="45">
        <f t="shared" si="20"/>
        <v>0.10271693928472418</v>
      </c>
      <c r="AH104" s="45">
        <f t="shared" si="20"/>
        <v>0.11935126143609652</v>
      </c>
      <c r="AI104" s="25">
        <f t="shared" si="20"/>
        <v>0.10756861657887444</v>
      </c>
      <c r="AP104" s="1">
        <v>98</v>
      </c>
      <c r="AQ104" s="73">
        <f t="shared" si="10"/>
        <v>0.15053763440860216</v>
      </c>
      <c r="AR104" s="4">
        <v>-4.3916023993145056E-3</v>
      </c>
      <c r="AS104" s="4">
        <v>-6.6127847171197646E-3</v>
      </c>
    </row>
    <row r="105" spans="2:45" x14ac:dyDescent="0.3">
      <c r="B105" s="30"/>
      <c r="C105">
        <v>5</v>
      </c>
      <c r="D105" s="60">
        <f t="shared" si="19"/>
        <v>1515.2</v>
      </c>
      <c r="E105" s="45">
        <f t="shared" si="20"/>
        <v>2.5079197465680799E-3</v>
      </c>
      <c r="F105" s="45">
        <f t="shared" si="20"/>
        <v>2.9567053854276631E-2</v>
      </c>
      <c r="G105" s="45">
        <f t="shared" si="20"/>
        <v>-2.7851108764519565E-2</v>
      </c>
      <c r="H105" s="45">
        <f t="shared" si="20"/>
        <v>2.3627243928194267E-2</v>
      </c>
      <c r="I105" s="45">
        <f t="shared" si="20"/>
        <v>-2.7851108764519565E-2</v>
      </c>
      <c r="J105" s="45">
        <f t="shared" si="20"/>
        <v>1.3727560718056992E-2</v>
      </c>
      <c r="K105" s="45">
        <f t="shared" si="20"/>
        <v>1.1879619852164431E-3</v>
      </c>
      <c r="L105" s="45">
        <f t="shared" si="20"/>
        <v>1.9007391763463537E-2</v>
      </c>
      <c r="M105" s="45">
        <f t="shared" si="20"/>
        <v>-6.0718057022175588E-3</v>
      </c>
      <c r="N105" s="45">
        <f t="shared" si="20"/>
        <v>9.7676874340020814E-3</v>
      </c>
      <c r="O105" s="45">
        <f t="shared" si="20"/>
        <v>1.1747624076029537E-2</v>
      </c>
      <c r="P105" s="45">
        <f t="shared" si="20"/>
        <v>3.2206969376979908E-2</v>
      </c>
      <c r="Q105" s="45">
        <f t="shared" si="20"/>
        <v>1.8479408658922613E-3</v>
      </c>
      <c r="R105" s="45">
        <f t="shared" si="20"/>
        <v>6.78458289334741E-2</v>
      </c>
      <c r="S105" s="45">
        <f t="shared" si="20"/>
        <v>3.7486800422386453E-2</v>
      </c>
      <c r="T105" s="45">
        <f t="shared" si="20"/>
        <v>5.7286166842661003E-2</v>
      </c>
      <c r="U105" s="45">
        <f t="shared" si="20"/>
        <v>4.5406546990496274E-2</v>
      </c>
      <c r="V105" s="45">
        <f t="shared" si="20"/>
        <v>7.3785638859556468E-2</v>
      </c>
      <c r="W105" s="45">
        <f t="shared" si="20"/>
        <v>6.0586061246040095E-2</v>
      </c>
      <c r="X105" s="45">
        <f t="shared" si="20"/>
        <v>7.9725448785638822E-2</v>
      </c>
      <c r="Y105" s="45">
        <f t="shared" si="20"/>
        <v>2.8247096092924997E-2</v>
      </c>
      <c r="Z105" s="45">
        <f t="shared" si="20"/>
        <v>6.4677930306229897E-3</v>
      </c>
      <c r="AA105" s="45">
        <f t="shared" si="20"/>
        <v>3.2206969376979908E-2</v>
      </c>
      <c r="AB105" s="45">
        <f t="shared" si="20"/>
        <v>1.7027455121436084E-2</v>
      </c>
      <c r="AC105" s="45">
        <f t="shared" si="20"/>
        <v>7.3785638859556468E-2</v>
      </c>
      <c r="AD105" s="45">
        <f t="shared" si="20"/>
        <v>5.5306230200633549E-2</v>
      </c>
      <c r="AE105" s="45">
        <f t="shared" si="20"/>
        <v>0.11140443505807811</v>
      </c>
      <c r="AF105" s="45">
        <f t="shared" si="20"/>
        <v>7.3785638859556468E-2</v>
      </c>
      <c r="AG105" s="45">
        <f t="shared" si="20"/>
        <v>0.10348468848996829</v>
      </c>
      <c r="AH105" s="45">
        <f t="shared" si="20"/>
        <v>0.11140443505807811</v>
      </c>
      <c r="AI105" s="25">
        <f t="shared" si="20"/>
        <v>0.1001847940865892</v>
      </c>
      <c r="AP105" s="1">
        <v>99</v>
      </c>
      <c r="AQ105" s="73">
        <f t="shared" si="10"/>
        <v>0.15207373271889402</v>
      </c>
      <c r="AR105" s="4">
        <v>-4.350736278447097E-3</v>
      </c>
      <c r="AS105" s="4">
        <v>-6.3975728795673693E-3</v>
      </c>
    </row>
    <row r="106" spans="2:45" x14ac:dyDescent="0.3">
      <c r="B106" s="30"/>
      <c r="C106">
        <v>10</v>
      </c>
      <c r="D106" s="60">
        <f t="shared" si="19"/>
        <v>1629.6</v>
      </c>
      <c r="E106" s="45">
        <f t="shared" si="20"/>
        <v>-2.209131075110401E-3</v>
      </c>
      <c r="F106" s="45">
        <f t="shared" si="20"/>
        <v>3.0927835051546448E-2</v>
      </c>
      <c r="G106" s="45">
        <f t="shared" si="20"/>
        <v>-2.982326951399111E-2</v>
      </c>
      <c r="H106" s="45">
        <f t="shared" si="20"/>
        <v>2.663230240549834E-2</v>
      </c>
      <c r="I106" s="45">
        <f t="shared" si="20"/>
        <v>-2.5527736867942998E-2</v>
      </c>
      <c r="J106" s="45">
        <f t="shared" si="20"/>
        <v>1.3132056946489992E-2</v>
      </c>
      <c r="K106" s="45">
        <f t="shared" si="20"/>
        <v>5.7682866961218035E-3</v>
      </c>
      <c r="L106" s="45">
        <f t="shared" si="20"/>
        <v>1.2518409425625977E-2</v>
      </c>
      <c r="M106" s="45">
        <f t="shared" si="20"/>
        <v>-5.8910162002944952E-3</v>
      </c>
      <c r="N106" s="45">
        <f t="shared" si="20"/>
        <v>1.1291114383897946E-2</v>
      </c>
      <c r="O106" s="45">
        <f t="shared" si="20"/>
        <v>1.6200294550810072E-2</v>
      </c>
      <c r="P106" s="45">
        <f t="shared" si="20"/>
        <v>4.5041728031418808E-2</v>
      </c>
      <c r="Q106" s="45">
        <f t="shared" si="20"/>
        <v>-9.8183603338236939E-4</v>
      </c>
      <c r="R106" s="45">
        <f t="shared" si="20"/>
        <v>6.1610211094747236E-2</v>
      </c>
      <c r="S106" s="45">
        <f t="shared" si="20"/>
        <v>2.9700540009818418E-2</v>
      </c>
      <c r="T106" s="45">
        <f t="shared" si="20"/>
        <v>5.2405498281786998E-2</v>
      </c>
      <c r="U106" s="45">
        <f t="shared" si="20"/>
        <v>5.0564555719194951E-2</v>
      </c>
      <c r="V106" s="45">
        <f t="shared" si="20"/>
        <v>7.8178694158075657E-2</v>
      </c>
      <c r="W106" s="45">
        <f t="shared" si="20"/>
        <v>6.7746686303387399E-2</v>
      </c>
      <c r="X106" s="45">
        <f t="shared" si="20"/>
        <v>7.9405989199803698E-2</v>
      </c>
      <c r="Y106" s="45">
        <f t="shared" si="20"/>
        <v>1.9882179675994167E-2</v>
      </c>
      <c r="Z106" s="45">
        <f t="shared" si="20"/>
        <v>6.9955817378498349E-3</v>
      </c>
      <c r="AA106" s="45">
        <f t="shared" si="20"/>
        <v>3.0927835051546448E-2</v>
      </c>
      <c r="AB106" s="45">
        <f t="shared" si="20"/>
        <v>1.6813942071674089E-2</v>
      </c>
      <c r="AC106" s="45">
        <f t="shared" si="20"/>
        <v>7.3883161512027548E-2</v>
      </c>
      <c r="AD106" s="45">
        <f t="shared" si="20"/>
        <v>5.7928325969563141E-2</v>
      </c>
      <c r="AE106" s="45">
        <f t="shared" si="20"/>
        <v>0.10579283259695638</v>
      </c>
      <c r="AF106" s="45">
        <f t="shared" si="20"/>
        <v>7.2042218949435508E-2</v>
      </c>
      <c r="AG106" s="45">
        <f t="shared" si="20"/>
        <v>0.10027000490918023</v>
      </c>
      <c r="AH106" s="45">
        <f t="shared" si="20"/>
        <v>0.10640648011782039</v>
      </c>
      <c r="AI106" s="25">
        <f t="shared" si="20"/>
        <v>8.9837997054491955E-2</v>
      </c>
      <c r="AP106" s="1">
        <v>100</v>
      </c>
      <c r="AQ106" s="73">
        <f t="shared" si="10"/>
        <v>0.15360983102918588</v>
      </c>
      <c r="AR106" s="4">
        <v>-4.3156596794081377E-3</v>
      </c>
      <c r="AS106" s="4">
        <v>-6.2815364020183534E-3</v>
      </c>
    </row>
    <row r="107" spans="2:45" x14ac:dyDescent="0.3">
      <c r="B107" s="30"/>
      <c r="C107">
        <v>15</v>
      </c>
      <c r="D107" s="60">
        <f t="shared" si="19"/>
        <v>1716.6</v>
      </c>
      <c r="E107" s="45">
        <f t="shared" si="20"/>
        <v>4.3108470231854193E-3</v>
      </c>
      <c r="F107" s="45">
        <f t="shared" si="20"/>
        <v>2.7030175929162351E-2</v>
      </c>
      <c r="G107" s="45">
        <f t="shared" si="20"/>
        <v>-3.1224513573342601E-2</v>
      </c>
      <c r="H107" s="45">
        <f t="shared" si="20"/>
        <v>2.4699988349062153E-2</v>
      </c>
      <c r="I107" s="45">
        <f t="shared" si="20"/>
        <v>-2.4816497728067058E-2</v>
      </c>
      <c r="J107" s="45">
        <f t="shared" si="20"/>
        <v>1.9457066293836707E-2</v>
      </c>
      <c r="K107" s="45">
        <f t="shared" si="20"/>
        <v>7.2235814983106677E-3</v>
      </c>
      <c r="L107" s="45">
        <f t="shared" si="20"/>
        <v>1.2466503553536113E-2</v>
      </c>
      <c r="M107" s="45">
        <f t="shared" si="20"/>
        <v>-9.0877315623907207E-3</v>
      </c>
      <c r="N107" s="45">
        <f t="shared" si="20"/>
        <v>6.0584877082605687E-3</v>
      </c>
      <c r="O107" s="45">
        <f t="shared" si="20"/>
        <v>1.829197250378661E-2</v>
      </c>
      <c r="P107" s="45">
        <f t="shared" si="20"/>
        <v>4.2758942094838687E-2</v>
      </c>
      <c r="Q107" s="45">
        <f t="shared" si="20"/>
        <v>1.9806594430852214E-3</v>
      </c>
      <c r="R107" s="45">
        <f t="shared" si="20"/>
        <v>5.6157520680414831E-2</v>
      </c>
      <c r="S107" s="45">
        <f t="shared" si="20"/>
        <v>3.052545729931265E-2</v>
      </c>
      <c r="T107" s="45">
        <f t="shared" si="20"/>
        <v>5.0332051730164334E-2</v>
      </c>
      <c r="U107" s="45">
        <f t="shared" si="20"/>
        <v>5.0332051730164334E-2</v>
      </c>
      <c r="V107" s="45">
        <f t="shared" si="20"/>
        <v>7.5964115111266509E-2</v>
      </c>
      <c r="W107" s="45">
        <f t="shared" si="20"/>
        <v>6.6643364790865717E-2</v>
      </c>
      <c r="X107" s="45">
        <f t="shared" si="20"/>
        <v>7.5381568216241465E-2</v>
      </c>
      <c r="Y107" s="45">
        <f t="shared" si="20"/>
        <v>8.9712221833858161E-3</v>
      </c>
      <c r="Z107" s="45">
        <f t="shared" si="20"/>
        <v>1.3981125480601719E-3</v>
      </c>
      <c r="AA107" s="45">
        <f t="shared" si="20"/>
        <v>2.3534894559012056E-2</v>
      </c>
      <c r="AB107" s="45">
        <f t="shared" si="20"/>
        <v>1.3631597343586212E-2</v>
      </c>
      <c r="AC107" s="45">
        <f t="shared" si="20"/>
        <v>7.0138646161016019E-2</v>
      </c>
      <c r="AD107" s="45">
        <f t="shared" si="20"/>
        <v>5.7905161365489975E-2</v>
      </c>
      <c r="AE107" s="45">
        <f t="shared" si="20"/>
        <v>0.1004310847023186</v>
      </c>
      <c r="AF107" s="45">
        <f t="shared" si="20"/>
        <v>6.8391005475940875E-2</v>
      </c>
      <c r="AG107" s="45">
        <f t="shared" si="20"/>
        <v>0.10217872538739374</v>
      </c>
      <c r="AH107" s="45">
        <f t="shared" si="20"/>
        <v>9.8683444017243452E-2</v>
      </c>
      <c r="AI107" s="25">
        <f t="shared" si="20"/>
        <v>7.829430269136671E-2</v>
      </c>
      <c r="AP107" s="1">
        <v>101</v>
      </c>
      <c r="AQ107" s="73">
        <f t="shared" si="10"/>
        <v>0.15514592933947774</v>
      </c>
      <c r="AR107" s="4">
        <v>-3.9611091105509547E-3</v>
      </c>
      <c r="AS107" s="4">
        <v>-6.0718057022175588E-3</v>
      </c>
    </row>
    <row r="108" spans="2:45" x14ac:dyDescent="0.3">
      <c r="B108" s="17"/>
      <c r="C108">
        <v>20</v>
      </c>
      <c r="D108" s="60">
        <f t="shared" si="19"/>
        <v>1796</v>
      </c>
      <c r="E108" s="45">
        <f t="shared" si="20"/>
        <v>6.6815144766146995E-3</v>
      </c>
      <c r="F108" s="45">
        <f t="shared" si="20"/>
        <v>2.8953229398663696E-2</v>
      </c>
      <c r="G108" s="45">
        <f t="shared" si="20"/>
        <v>-3.6191536748329624E-2</v>
      </c>
      <c r="H108" s="45">
        <f t="shared" si="20"/>
        <v>2.6726057906458798E-2</v>
      </c>
      <c r="I108" s="45">
        <f t="shared" si="20"/>
        <v>-2.6169265033407572E-2</v>
      </c>
      <c r="J108" s="45">
        <f t="shared" si="20"/>
        <v>1.8374164810690423E-2</v>
      </c>
      <c r="K108" s="45">
        <f t="shared" si="20"/>
        <v>3.3407572383073497E-3</v>
      </c>
      <c r="L108" s="45">
        <f t="shared" si="20"/>
        <v>1.1692650334075724E-2</v>
      </c>
      <c r="M108" s="45">
        <f t="shared" si="20"/>
        <v>-8.9086859688195987E-3</v>
      </c>
      <c r="N108" s="45">
        <f t="shared" si="20"/>
        <v>4.4543429844097994E-3</v>
      </c>
      <c r="O108" s="45">
        <f t="shared" si="20"/>
        <v>1.7817371937639197E-2</v>
      </c>
      <c r="P108" s="45">
        <f t="shared" si="20"/>
        <v>4.3429844097995544E-2</v>
      </c>
      <c r="Q108" s="45">
        <f t="shared" si="20"/>
        <v>-1.1135857461024498E-3</v>
      </c>
      <c r="R108" s="45">
        <f t="shared" si="20"/>
        <v>5.5679287305122498E-2</v>
      </c>
      <c r="S108" s="45">
        <f t="shared" si="20"/>
        <v>3.0066815144766147E-2</v>
      </c>
      <c r="T108" s="45">
        <f t="shared" si="20"/>
        <v>4.4543429844097995E-2</v>
      </c>
      <c r="U108" s="45">
        <f t="shared" si="20"/>
        <v>5.0111358574610243E-2</v>
      </c>
      <c r="V108" s="45">
        <f t="shared" si="20"/>
        <v>6.9042316258351888E-2</v>
      </c>
      <c r="W108" s="45">
        <f t="shared" si="20"/>
        <v>5.623608017817372E-2</v>
      </c>
      <c r="X108" s="45">
        <f t="shared" si="20"/>
        <v>6.7928730512249444E-2</v>
      </c>
      <c r="Y108" s="45">
        <f t="shared" si="20"/>
        <v>2.2271714922048997E-3</v>
      </c>
      <c r="Z108" s="45">
        <f t="shared" si="20"/>
        <v>-5.5679287305122494E-3</v>
      </c>
      <c r="AA108" s="45">
        <f t="shared" si="20"/>
        <v>2.0044543429844099E-2</v>
      </c>
      <c r="AB108" s="45">
        <f t="shared" si="20"/>
        <v>1.6146993318485525E-2</v>
      </c>
      <c r="AC108" s="45">
        <f t="shared" si="20"/>
        <v>6.5701559020044542E-2</v>
      </c>
      <c r="AD108" s="45">
        <f t="shared" si="20"/>
        <v>5.2895322939866367E-2</v>
      </c>
      <c r="AE108" s="45">
        <f t="shared" si="20"/>
        <v>9.4654788418708238E-2</v>
      </c>
      <c r="AF108" s="45">
        <f t="shared" si="20"/>
        <v>6.9042316258351888E-2</v>
      </c>
      <c r="AG108" s="45">
        <f t="shared" si="20"/>
        <v>9.4097995545657009E-2</v>
      </c>
      <c r="AH108" s="45">
        <f t="shared" si="20"/>
        <v>9.5211581291759467E-2</v>
      </c>
      <c r="AI108" s="25">
        <f t="shared" si="20"/>
        <v>6.9042316258351888E-2</v>
      </c>
      <c r="AP108" s="1">
        <v>102</v>
      </c>
      <c r="AQ108" s="73">
        <f t="shared" si="10"/>
        <v>0.15668202764976957</v>
      </c>
      <c r="AR108" s="4">
        <v>-3.9273720758154079E-3</v>
      </c>
      <c r="AS108" s="4">
        <v>-6.029071688140035E-3</v>
      </c>
    </row>
    <row r="109" spans="2:45" x14ac:dyDescent="0.3">
      <c r="B109" s="17"/>
      <c r="C109">
        <v>25</v>
      </c>
      <c r="D109" s="60">
        <f t="shared" si="19"/>
        <v>1869</v>
      </c>
      <c r="E109" s="45">
        <f t="shared" si="20"/>
        <v>6.420545746388443E-3</v>
      </c>
      <c r="F109" s="45">
        <f t="shared" si="20"/>
        <v>2.8892455858747994E-2</v>
      </c>
      <c r="G109" s="45">
        <f t="shared" si="20"/>
        <v>-3.9058319957196365E-2</v>
      </c>
      <c r="H109" s="45">
        <f t="shared" si="20"/>
        <v>2.7287319422150885E-2</v>
      </c>
      <c r="I109" s="45">
        <f t="shared" si="20"/>
        <v>-2.3542001070090957E-2</v>
      </c>
      <c r="J109" s="45">
        <f t="shared" si="20"/>
        <v>2.0331728196896735E-2</v>
      </c>
      <c r="K109" s="45">
        <f t="shared" si="20"/>
        <v>1.0700909577314071E-3</v>
      </c>
      <c r="L109" s="45">
        <f t="shared" si="20"/>
        <v>1.3911182450508293E-2</v>
      </c>
      <c r="M109" s="45">
        <f t="shared" si="20"/>
        <v>-2.6752273943285178E-3</v>
      </c>
      <c r="N109" s="45">
        <f t="shared" si="20"/>
        <v>6.420545746388443E-3</v>
      </c>
      <c r="O109" s="45">
        <f t="shared" si="20"/>
        <v>1.2841091492776886E-2</v>
      </c>
      <c r="P109" s="45">
        <f t="shared" si="20"/>
        <v>5.2434456928838954E-2</v>
      </c>
      <c r="Q109" s="45">
        <f t="shared" si="20"/>
        <v>2.1401819154628142E-3</v>
      </c>
      <c r="R109" s="45">
        <f t="shared" si="20"/>
        <v>5.403959336543606E-2</v>
      </c>
      <c r="S109" s="45">
        <f t="shared" si="20"/>
        <v>3.3172819689673623E-2</v>
      </c>
      <c r="T109" s="45">
        <f t="shared" si="20"/>
        <v>4.2803638309256285E-2</v>
      </c>
      <c r="U109" s="45">
        <f t="shared" si="20"/>
        <v>5.7249866238630286E-2</v>
      </c>
      <c r="V109" s="45">
        <f t="shared" si="20"/>
        <v>6.9020866773675763E-2</v>
      </c>
      <c r="W109" s="45">
        <f t="shared" si="20"/>
        <v>5.8319957196361689E-2</v>
      </c>
      <c r="X109" s="45">
        <f t="shared" si="20"/>
        <v>7.2766185125735683E-2</v>
      </c>
      <c r="Y109" s="45">
        <f t="shared" si="20"/>
        <v>-5.3504547886570354E-4</v>
      </c>
      <c r="Z109" s="45">
        <f t="shared" si="20"/>
        <v>-2.1401819154628142E-3</v>
      </c>
      <c r="AA109" s="45">
        <f t="shared" si="20"/>
        <v>1.7121455323702513E-2</v>
      </c>
      <c r="AB109" s="45">
        <f t="shared" si="20"/>
        <v>1.9796682718031033E-2</v>
      </c>
      <c r="AC109" s="45">
        <f t="shared" si="20"/>
        <v>5.9925093632958802E-2</v>
      </c>
      <c r="AD109" s="45">
        <f t="shared" si="20"/>
        <v>5.1899411449973246E-2</v>
      </c>
      <c r="AE109" s="45">
        <f t="shared" si="20"/>
        <v>8.98876404494382E-2</v>
      </c>
      <c r="AF109" s="45">
        <f t="shared" si="20"/>
        <v>6.5810593900481537E-2</v>
      </c>
      <c r="AG109" s="45">
        <f t="shared" si="20"/>
        <v>9.1492776886035312E-2</v>
      </c>
      <c r="AH109" s="45">
        <f t="shared" si="20"/>
        <v>9.0422685928303909E-2</v>
      </c>
      <c r="AI109" s="25">
        <f t="shared" si="20"/>
        <v>6.3135366506153021E-2</v>
      </c>
      <c r="AP109" s="1">
        <v>103</v>
      </c>
      <c r="AQ109" s="73">
        <f t="shared" si="10"/>
        <v>0.15821812596006143</v>
      </c>
      <c r="AR109" s="4">
        <v>-3.7975512342041215E-3</v>
      </c>
      <c r="AS109" s="4">
        <v>-5.9292199370021221E-3</v>
      </c>
    </row>
    <row r="110" spans="2:45" x14ac:dyDescent="0.3">
      <c r="B110" s="17"/>
      <c r="C110">
        <v>30</v>
      </c>
      <c r="D110" s="60">
        <f t="shared" si="19"/>
        <v>1942.2</v>
      </c>
      <c r="E110" s="45">
        <f t="shared" si="20"/>
        <v>4.5309442899804106E-3</v>
      </c>
      <c r="F110" s="45">
        <f t="shared" si="20"/>
        <v>2.667078570693026E-2</v>
      </c>
      <c r="G110" s="45">
        <f t="shared" si="20"/>
        <v>-3.8204098445062326E-2</v>
      </c>
      <c r="H110" s="45">
        <f t="shared" si="20"/>
        <v>2.9760065904644195E-2</v>
      </c>
      <c r="I110" s="45">
        <f t="shared" si="20"/>
        <v>-2.275769745649266E-2</v>
      </c>
      <c r="J110" s="45">
        <f t="shared" si="20"/>
        <v>1.6888065080836141E-2</v>
      </c>
      <c r="K110" s="45">
        <f t="shared" si="20"/>
        <v>-3.7071362372567427E-3</v>
      </c>
      <c r="L110" s="45">
        <f t="shared" si="20"/>
        <v>1.2769024817217565E-2</v>
      </c>
      <c r="M110" s="45">
        <f t="shared" si="20"/>
        <v>-4.2220162702090646E-3</v>
      </c>
      <c r="N110" s="45">
        <f t="shared" si="20"/>
        <v>4.0160642570280887E-3</v>
      </c>
      <c r="O110" s="45">
        <f t="shared" si="20"/>
        <v>1.1739264751312921E-2</v>
      </c>
      <c r="P110" s="45">
        <f t="shared" si="20"/>
        <v>5.4474307486355657E-2</v>
      </c>
      <c r="Q110" s="45">
        <f t="shared" si="20"/>
        <v>2.4714241581711227E-3</v>
      </c>
      <c r="R110" s="45">
        <f t="shared" si="20"/>
        <v>4.881062712388011E-2</v>
      </c>
      <c r="S110" s="45">
        <f t="shared" si="20"/>
        <v>3.1304706003501159E-2</v>
      </c>
      <c r="T110" s="45">
        <f t="shared" si="20"/>
        <v>4.4691586860261534E-2</v>
      </c>
      <c r="U110" s="45">
        <f t="shared" si="20"/>
        <v>6.2712388013592801E-2</v>
      </c>
      <c r="V110" s="45">
        <f t="shared" si="20"/>
        <v>6.7861188343116025E-2</v>
      </c>
      <c r="W110" s="45">
        <f t="shared" si="20"/>
        <v>5.7563587684069585E-2</v>
      </c>
      <c r="X110" s="45">
        <f t="shared" si="20"/>
        <v>7.19802286067346E-2</v>
      </c>
      <c r="Y110" s="45">
        <f t="shared" si="20"/>
        <v>-6.2815364020183534E-3</v>
      </c>
      <c r="Z110" s="45">
        <f t="shared" si="20"/>
        <v>-5.7666563690660306E-3</v>
      </c>
      <c r="AA110" s="45">
        <f t="shared" si="20"/>
        <v>1.9462465245597752E-2</v>
      </c>
      <c r="AB110" s="45">
        <f t="shared" si="20"/>
        <v>1.5343424981979175E-2</v>
      </c>
      <c r="AC110" s="45">
        <f t="shared" si="20"/>
        <v>6.3742148079497449E-2</v>
      </c>
      <c r="AD110" s="45">
        <f t="shared" si="20"/>
        <v>5.4474307486355657E-2</v>
      </c>
      <c r="AE110" s="45">
        <f t="shared" si="20"/>
        <v>8.2792709298733363E-2</v>
      </c>
      <c r="AF110" s="45">
        <f t="shared" si="20"/>
        <v>5.8078467717021909E-2</v>
      </c>
      <c r="AG110" s="45">
        <f t="shared" si="20"/>
        <v>8.5367109463494975E-2</v>
      </c>
      <c r="AH110" s="45">
        <f t="shared" si="20"/>
        <v>8.176294923282873E-2</v>
      </c>
      <c r="AI110" s="25">
        <f t="shared" si="20"/>
        <v>5.4989187519307973E-2</v>
      </c>
      <c r="AP110" s="1">
        <v>104</v>
      </c>
      <c r="AQ110" s="73">
        <f t="shared" si="10"/>
        <v>0.1597542242703533</v>
      </c>
      <c r="AR110" s="4">
        <v>-3.7666231070797836E-3</v>
      </c>
      <c r="AS110" s="4">
        <v>-5.8910162002944952E-3</v>
      </c>
    </row>
    <row r="111" spans="2:45" x14ac:dyDescent="0.3">
      <c r="B111" s="17"/>
      <c r="C111">
        <v>35</v>
      </c>
      <c r="D111" s="60">
        <f t="shared" si="19"/>
        <v>2009.6</v>
      </c>
      <c r="E111" s="45">
        <f t="shared" si="20"/>
        <v>5.1751592356688355E-3</v>
      </c>
      <c r="F111" s="45">
        <f t="shared" si="20"/>
        <v>2.5079617834394951E-2</v>
      </c>
      <c r="G111" s="45">
        <f t="shared" si="20"/>
        <v>-3.8117038216560463E-2</v>
      </c>
      <c r="H111" s="45">
        <f t="shared" si="20"/>
        <v>2.8065286624203867E-2</v>
      </c>
      <c r="I111" s="45">
        <f t="shared" si="20"/>
        <v>-2.0203025477706964E-2</v>
      </c>
      <c r="J111" s="45">
        <f t="shared" si="20"/>
        <v>2.1596337579617882E-2</v>
      </c>
      <c r="K111" s="45">
        <f t="shared" si="20"/>
        <v>-3.284235668789764E-3</v>
      </c>
      <c r="L111" s="45">
        <f t="shared" si="20"/>
        <v>1.4132165605095587E-2</v>
      </c>
      <c r="M111" s="45">
        <f t="shared" si="20"/>
        <v>-7.9617834394899941E-4</v>
      </c>
      <c r="N111" s="45">
        <f t="shared" si="20"/>
        <v>4.1799363057325291E-3</v>
      </c>
      <c r="O111" s="45">
        <f t="shared" si="20"/>
        <v>1.1644108280254823E-2</v>
      </c>
      <c r="P111" s="45">
        <f t="shared" si="20"/>
        <v>6.2898089171974564E-2</v>
      </c>
      <c r="Q111" s="45">
        <f t="shared" si="20"/>
        <v>9.1560509554140593E-3</v>
      </c>
      <c r="R111" s="45">
        <f t="shared" si="20"/>
        <v>4.7472133757961832E-2</v>
      </c>
      <c r="S111" s="45">
        <f t="shared" si="20"/>
        <v>3.2046178343949093E-2</v>
      </c>
      <c r="T111" s="45">
        <f t="shared" si="20"/>
        <v>4.7472133757961832E-2</v>
      </c>
      <c r="U111" s="45">
        <f t="shared" si="20"/>
        <v>6.7874203821656098E-2</v>
      </c>
      <c r="V111" s="45">
        <f t="shared" si="20"/>
        <v>7.0859872611465022E-2</v>
      </c>
      <c r="W111" s="45">
        <f t="shared" si="20"/>
        <v>5.4936305732484127E-2</v>
      </c>
      <c r="X111" s="45">
        <f t="shared" si="20"/>
        <v>7.9816878980891764E-2</v>
      </c>
      <c r="Y111" s="45">
        <f t="shared" si="20"/>
        <v>-9.7531847133757506E-3</v>
      </c>
      <c r="Z111" s="45">
        <f t="shared" si="20"/>
        <v>-3.284235668789764E-3</v>
      </c>
      <c r="AA111" s="45">
        <f t="shared" si="20"/>
        <v>2.1098726114649729E-2</v>
      </c>
      <c r="AB111" s="45">
        <f t="shared" si="20"/>
        <v>1.6122611464968198E-2</v>
      </c>
      <c r="AC111" s="45">
        <f t="shared" si="20"/>
        <v>6.4888535031847189E-2</v>
      </c>
      <c r="AD111" s="45">
        <f t="shared" si="20"/>
        <v>5.9912420382165654E-2</v>
      </c>
      <c r="AE111" s="45">
        <f t="shared" si="20"/>
        <v>8.678343949044591E-2</v>
      </c>
      <c r="AF111" s="45">
        <f t="shared" si="20"/>
        <v>6.090764331210196E-2</v>
      </c>
      <c r="AG111" s="45">
        <f t="shared" si="20"/>
        <v>8.7281050955414066E-2</v>
      </c>
      <c r="AH111" s="45">
        <f t="shared" si="20"/>
        <v>7.9319267515923622E-2</v>
      </c>
      <c r="AI111" s="25">
        <f t="shared" si="20"/>
        <v>5.2448248407643359E-2</v>
      </c>
      <c r="AP111" s="1">
        <v>105</v>
      </c>
      <c r="AQ111" s="73">
        <f t="shared" si="10"/>
        <v>0.16129032258064516</v>
      </c>
      <c r="AR111" s="4">
        <v>-3.583930655109147E-3</v>
      </c>
      <c r="AS111" s="4">
        <v>-5.7666563690660306E-3</v>
      </c>
    </row>
    <row r="112" spans="2:45" x14ac:dyDescent="0.3">
      <c r="B112" s="17"/>
      <c r="C112">
        <v>40</v>
      </c>
      <c r="D112" s="60">
        <f t="shared" si="19"/>
        <v>2082.4</v>
      </c>
      <c r="E112" s="45">
        <f t="shared" si="20"/>
        <v>1.2485593545908129E-3</v>
      </c>
      <c r="F112" s="45">
        <f t="shared" si="20"/>
        <v>2.4779101037264651E-2</v>
      </c>
      <c r="G112" s="45">
        <f t="shared" si="20"/>
        <v>-4.1010372646945875E-2</v>
      </c>
      <c r="H112" s="45">
        <f t="shared" si="20"/>
        <v>3.2942758355743326E-2</v>
      </c>
      <c r="I112" s="45">
        <f t="shared" si="20"/>
        <v>-1.7960046100653135E-2</v>
      </c>
      <c r="J112" s="45">
        <f t="shared" si="20"/>
        <v>2.766039185555124E-2</v>
      </c>
      <c r="K112" s="45">
        <f t="shared" si="20"/>
        <v>-6.9150979638878647E-3</v>
      </c>
      <c r="L112" s="45">
        <f t="shared" ref="L112:AI112" si="21">(L62-$D112)/$D112</f>
        <v>1.3253937764118281E-2</v>
      </c>
      <c r="M112" s="45">
        <f t="shared" si="21"/>
        <v>2.2089896273530104E-3</v>
      </c>
      <c r="N112" s="45">
        <f t="shared" si="21"/>
        <v>2.2089896273530104E-3</v>
      </c>
      <c r="O112" s="45">
        <f t="shared" si="21"/>
        <v>9.4122166730694918E-3</v>
      </c>
      <c r="P112" s="45">
        <f t="shared" si="21"/>
        <v>6.9919323857087934E-2</v>
      </c>
      <c r="Q112" s="45">
        <f t="shared" si="21"/>
        <v>1.1813292354974985E-2</v>
      </c>
      <c r="R112" s="45">
        <f t="shared" si="21"/>
        <v>4.7349212447176291E-2</v>
      </c>
      <c r="S112" s="45">
        <f t="shared" si="21"/>
        <v>3.6304264310411019E-2</v>
      </c>
      <c r="T112" s="45">
        <f t="shared" si="21"/>
        <v>4.5428351901651898E-2</v>
      </c>
      <c r="U112" s="45">
        <f t="shared" si="21"/>
        <v>7.087975412985012E-2</v>
      </c>
      <c r="V112" s="45">
        <f t="shared" si="21"/>
        <v>7.184018440261232E-2</v>
      </c>
      <c r="W112" s="45">
        <f t="shared" si="21"/>
        <v>5.2151363810987277E-2</v>
      </c>
      <c r="X112" s="45">
        <f t="shared" si="21"/>
        <v>7.8082981175566613E-2</v>
      </c>
      <c r="Y112" s="45">
        <f t="shared" si="21"/>
        <v>-1.1717249327698851E-2</v>
      </c>
      <c r="Z112" s="45">
        <f t="shared" si="21"/>
        <v>-3.0733768728390754E-3</v>
      </c>
      <c r="AA112" s="45">
        <f t="shared" si="21"/>
        <v>1.7575873991548169E-2</v>
      </c>
      <c r="AB112" s="45">
        <f t="shared" si="21"/>
        <v>1.7575873991548169E-2</v>
      </c>
      <c r="AC112" s="45">
        <f t="shared" si="21"/>
        <v>6.6077602766039134E-2</v>
      </c>
      <c r="AD112" s="45">
        <f t="shared" si="21"/>
        <v>5.6953515174798262E-2</v>
      </c>
      <c r="AE112" s="45">
        <f t="shared" si="21"/>
        <v>8.4805993084901984E-2</v>
      </c>
      <c r="AF112" s="45">
        <f t="shared" si="21"/>
        <v>6.0795236265847055E-2</v>
      </c>
      <c r="AG112" s="45">
        <f t="shared" si="21"/>
        <v>8.9127929312331877E-2</v>
      </c>
      <c r="AH112" s="45">
        <f t="shared" si="21"/>
        <v>7.4241260084517813E-2</v>
      </c>
      <c r="AI112" s="25">
        <f t="shared" si="21"/>
        <v>4.9750288129081784E-2</v>
      </c>
      <c r="AP112" s="1">
        <v>106</v>
      </c>
      <c r="AQ112" s="73">
        <f t="shared" si="10"/>
        <v>0.16282642089093702</v>
      </c>
      <c r="AR112" s="4">
        <v>-3.5799522673031253E-3</v>
      </c>
      <c r="AS112" s="4">
        <v>-5.5679287305122494E-3</v>
      </c>
    </row>
    <row r="113" spans="2:45" x14ac:dyDescent="0.3">
      <c r="B113" s="17"/>
      <c r="C113">
        <v>45</v>
      </c>
      <c r="D113" s="60">
        <f t="shared" si="19"/>
        <v>2158.8000000000002</v>
      </c>
      <c r="E113" s="45">
        <f t="shared" ref="E113:AI121" si="22">(E63-$D113)/$D113</f>
        <v>1.019084676672141E-3</v>
      </c>
      <c r="F113" s="45">
        <f t="shared" si="22"/>
        <v>1.9547896979803508E-2</v>
      </c>
      <c r="G113" s="45">
        <f t="shared" si="22"/>
        <v>-4.3913285158421425E-2</v>
      </c>
      <c r="H113" s="45">
        <f t="shared" si="22"/>
        <v>3.7613488975356595E-2</v>
      </c>
      <c r="I113" s="45">
        <f t="shared" si="22"/>
        <v>-1.4267185473411237E-2</v>
      </c>
      <c r="J113" s="45">
        <f t="shared" si="22"/>
        <v>3.2518065591995465E-2</v>
      </c>
      <c r="K113" s="45">
        <f t="shared" si="22"/>
        <v>-1.1024643320363249E-2</v>
      </c>
      <c r="L113" s="45">
        <f t="shared" si="22"/>
        <v>1.3989253288864098E-2</v>
      </c>
      <c r="M113" s="45">
        <f t="shared" si="22"/>
        <v>9.3570502130812562E-3</v>
      </c>
      <c r="N113" s="45">
        <f t="shared" si="22"/>
        <v>2.8719659069852779E-3</v>
      </c>
      <c r="O113" s="45">
        <f t="shared" si="22"/>
        <v>1.5842134519177237E-2</v>
      </c>
      <c r="P113" s="45">
        <f t="shared" si="22"/>
        <v>7.8376876042245608E-2</v>
      </c>
      <c r="Q113" s="45">
        <f t="shared" si="22"/>
        <v>1.7231795441912088E-2</v>
      </c>
      <c r="R113" s="45">
        <f t="shared" si="22"/>
        <v>5.2899759125439968E-2</v>
      </c>
      <c r="S113" s="45">
        <f t="shared" si="22"/>
        <v>4.1319251435982869E-2</v>
      </c>
      <c r="T113" s="45">
        <f t="shared" si="22"/>
        <v>4.3172132666295999E-2</v>
      </c>
      <c r="U113" s="45">
        <f t="shared" si="22"/>
        <v>7.003891050583648E-2</v>
      </c>
      <c r="V113" s="45">
        <f t="shared" si="22"/>
        <v>6.540670743005364E-2</v>
      </c>
      <c r="W113" s="45">
        <f t="shared" si="22"/>
        <v>4.9657216972391983E-2</v>
      </c>
      <c r="X113" s="45">
        <f t="shared" si="22"/>
        <v>7.7450435427089029E-2</v>
      </c>
      <c r="Y113" s="45">
        <f t="shared" si="22"/>
        <v>-2.1678710394663785E-2</v>
      </c>
      <c r="Z113" s="45">
        <f t="shared" si="22"/>
        <v>-5.9292199370021221E-3</v>
      </c>
      <c r="AA113" s="45">
        <f t="shared" si="22"/>
        <v>1.6768575134333802E-2</v>
      </c>
      <c r="AB113" s="45">
        <f t="shared" si="22"/>
        <v>1.6768575134333802E-2</v>
      </c>
      <c r="AC113" s="45">
        <f t="shared" si="22"/>
        <v>7.1891791736149624E-2</v>
      </c>
      <c r="AD113" s="45">
        <f t="shared" si="22"/>
        <v>5.9848063739114235E-2</v>
      </c>
      <c r="AE113" s="45">
        <f t="shared" si="22"/>
        <v>8.2545858810450165E-2</v>
      </c>
      <c r="AF113" s="45">
        <f t="shared" si="22"/>
        <v>6.0311284046692518E-2</v>
      </c>
      <c r="AG113" s="45">
        <f t="shared" si="22"/>
        <v>8.8567722808967853E-2</v>
      </c>
      <c r="AH113" s="45">
        <f t="shared" si="22"/>
        <v>6.6796368352788502E-2</v>
      </c>
      <c r="AI113" s="25">
        <f t="shared" si="22"/>
        <v>5.0583657587548549E-2</v>
      </c>
      <c r="AP113" s="1">
        <v>107</v>
      </c>
      <c r="AQ113" s="73">
        <f t="shared" si="10"/>
        <v>0.16436251920122888</v>
      </c>
      <c r="AR113" s="4">
        <v>-3.3599157997005148E-3</v>
      </c>
      <c r="AS113" s="4">
        <v>-5.3647140261313883E-3</v>
      </c>
    </row>
    <row r="114" spans="2:45" x14ac:dyDescent="0.3">
      <c r="B114" s="17"/>
      <c r="C114">
        <v>50</v>
      </c>
      <c r="D114" s="60">
        <f t="shared" si="19"/>
        <v>2233.4</v>
      </c>
      <c r="E114" s="45">
        <f t="shared" si="22"/>
        <v>1.1641443538998428E-3</v>
      </c>
      <c r="F114" s="45">
        <f t="shared" si="22"/>
        <v>1.5939822691859902E-2</v>
      </c>
      <c r="G114" s="45">
        <f t="shared" si="22"/>
        <v>-4.8535864601056723E-2</v>
      </c>
      <c r="H114" s="45">
        <f t="shared" si="22"/>
        <v>4.2804692397241828E-2</v>
      </c>
      <c r="I114" s="45">
        <f t="shared" si="22"/>
        <v>-1.1372794841945057E-2</v>
      </c>
      <c r="J114" s="45">
        <f t="shared" si="22"/>
        <v>3.8774961941434545E-2</v>
      </c>
      <c r="K114" s="45">
        <f t="shared" si="22"/>
        <v>-1.7193516611444474E-2</v>
      </c>
      <c r="L114" s="45">
        <f t="shared" si="22"/>
        <v>1.325333572132171E-2</v>
      </c>
      <c r="M114" s="45">
        <f t="shared" si="22"/>
        <v>1.7283066177128999E-2</v>
      </c>
      <c r="N114" s="45">
        <f t="shared" si="22"/>
        <v>1.1641443538998428E-3</v>
      </c>
      <c r="O114" s="45">
        <f t="shared" si="22"/>
        <v>2.0865048804513255E-2</v>
      </c>
      <c r="P114" s="45">
        <f t="shared" si="22"/>
        <v>8.0863257813199557E-2</v>
      </c>
      <c r="Q114" s="45">
        <f t="shared" si="22"/>
        <v>2.0417300976090225E-2</v>
      </c>
      <c r="R114" s="45">
        <f t="shared" si="22"/>
        <v>5.3102892450971571E-2</v>
      </c>
      <c r="S114" s="45">
        <f t="shared" si="22"/>
        <v>4.6834422853049118E-2</v>
      </c>
      <c r="T114" s="45">
        <f t="shared" si="22"/>
        <v>3.9670457598280605E-2</v>
      </c>
      <c r="U114" s="45">
        <f t="shared" si="22"/>
        <v>7.7729023014238341E-2</v>
      </c>
      <c r="V114" s="45">
        <f t="shared" si="22"/>
        <v>6.3848840333124338E-2</v>
      </c>
      <c r="W114" s="45">
        <f t="shared" si="22"/>
        <v>4.8177666338318215E-2</v>
      </c>
      <c r="X114" s="45">
        <f t="shared" si="22"/>
        <v>8.2206501298468654E-2</v>
      </c>
      <c r="Y114" s="45">
        <f t="shared" si="22"/>
        <v>-2.7939464493597247E-2</v>
      </c>
      <c r="Z114" s="45">
        <f t="shared" si="22"/>
        <v>-1.0925047013522024E-2</v>
      </c>
      <c r="AA114" s="45">
        <f t="shared" si="22"/>
        <v>1.2357840064475645E-2</v>
      </c>
      <c r="AB114" s="45">
        <f t="shared" si="22"/>
        <v>1.5044327035013839E-2</v>
      </c>
      <c r="AC114" s="45">
        <f t="shared" si="22"/>
        <v>7.6385779528969244E-2</v>
      </c>
      <c r="AD114" s="45">
        <f t="shared" si="22"/>
        <v>6.4296588161547374E-2</v>
      </c>
      <c r="AE114" s="45">
        <f t="shared" si="22"/>
        <v>8.0863257813199557E-2</v>
      </c>
      <c r="AF114" s="45">
        <f t="shared" si="22"/>
        <v>5.9819109877317055E-2</v>
      </c>
      <c r="AG114" s="45">
        <f t="shared" si="22"/>
        <v>8.757947523954504E-2</v>
      </c>
      <c r="AH114" s="45">
        <f t="shared" si="22"/>
        <v>6.6087579475239508E-2</v>
      </c>
      <c r="AI114" s="25">
        <f t="shared" si="22"/>
        <v>5.1311901137279445E-2</v>
      </c>
      <c r="AP114" s="1">
        <v>108</v>
      </c>
      <c r="AQ114" s="73">
        <f t="shared" si="10"/>
        <v>0.16589861751152074</v>
      </c>
      <c r="AR114" s="4">
        <v>-3.2968800257316736E-3</v>
      </c>
      <c r="AS114" s="4">
        <v>-5.1432770022042619E-3</v>
      </c>
    </row>
    <row r="115" spans="2:45" x14ac:dyDescent="0.3">
      <c r="B115" s="17"/>
      <c r="C115">
        <v>55</v>
      </c>
      <c r="D115" s="60">
        <f t="shared" si="19"/>
        <v>2311.4</v>
      </c>
      <c r="E115" s="45">
        <f t="shared" si="22"/>
        <v>-6.0569351907938519E-4</v>
      </c>
      <c r="F115" s="45">
        <f t="shared" si="22"/>
        <v>1.2806091546248987E-2</v>
      </c>
      <c r="G115" s="45">
        <f t="shared" si="22"/>
        <v>-5.2954919096651419E-2</v>
      </c>
      <c r="H115" s="45">
        <f t="shared" si="22"/>
        <v>4.6119235095613005E-2</v>
      </c>
      <c r="I115" s="45">
        <f t="shared" si="22"/>
        <v>-5.3647140261313883E-3</v>
      </c>
      <c r="J115" s="45">
        <f t="shared" si="22"/>
        <v>4.1360214588561005E-2</v>
      </c>
      <c r="K115" s="45">
        <f t="shared" si="22"/>
        <v>-2.3535519598511762E-2</v>
      </c>
      <c r="L115" s="45">
        <f t="shared" si="22"/>
        <v>9.3449857229384384E-3</v>
      </c>
      <c r="M115" s="45">
        <f t="shared" si="22"/>
        <v>2.1026217876611537E-2</v>
      </c>
      <c r="N115" s="45">
        <f t="shared" si="22"/>
        <v>4.5859652158864363E-3</v>
      </c>
      <c r="O115" s="45">
        <f t="shared" si="22"/>
        <v>2.1891494332439174E-2</v>
      </c>
      <c r="P115" s="45">
        <f t="shared" si="22"/>
        <v>8.7219866747425753E-2</v>
      </c>
      <c r="Q115" s="45">
        <f t="shared" si="22"/>
        <v>1.7132473825387171E-2</v>
      </c>
      <c r="R115" s="45">
        <f t="shared" si="22"/>
        <v>5.174353205849265E-2</v>
      </c>
      <c r="S115" s="45">
        <f t="shared" si="22"/>
        <v>5.2176170286406469E-2</v>
      </c>
      <c r="T115" s="45">
        <f t="shared" si="22"/>
        <v>3.6601194081509004E-2</v>
      </c>
      <c r="U115" s="45">
        <f t="shared" si="22"/>
        <v>8.3758760924115216E-2</v>
      </c>
      <c r="V115" s="45">
        <f t="shared" si="22"/>
        <v>6.1694211300510469E-2</v>
      </c>
      <c r="W115" s="45">
        <f t="shared" si="22"/>
        <v>4.1360214588561005E-2</v>
      </c>
      <c r="X115" s="45">
        <f t="shared" si="22"/>
        <v>8.1162931556632303E-2</v>
      </c>
      <c r="Y115" s="45">
        <f t="shared" si="22"/>
        <v>-2.9592454789305223E-2</v>
      </c>
      <c r="Z115" s="45">
        <f t="shared" si="22"/>
        <v>-1.4882755040235394E-2</v>
      </c>
      <c r="AA115" s="45">
        <f t="shared" si="22"/>
        <v>7.1817945833693468E-3</v>
      </c>
      <c r="AB115" s="45">
        <f t="shared" si="22"/>
        <v>1.6699835597473352E-2</v>
      </c>
      <c r="AC115" s="45">
        <f t="shared" si="22"/>
        <v>7.7269187505407941E-2</v>
      </c>
      <c r="AD115" s="45">
        <f t="shared" si="22"/>
        <v>6.3857402440079564E-2</v>
      </c>
      <c r="AE115" s="45">
        <f t="shared" si="22"/>
        <v>7.6836549277494115E-2</v>
      </c>
      <c r="AF115" s="45">
        <f t="shared" si="22"/>
        <v>6.0828934844682832E-2</v>
      </c>
      <c r="AG115" s="45">
        <f t="shared" si="22"/>
        <v>8.8517781431167217E-2</v>
      </c>
      <c r="AH115" s="45">
        <f t="shared" si="22"/>
        <v>6.0396296616769013E-2</v>
      </c>
      <c r="AI115" s="25">
        <f t="shared" si="22"/>
        <v>5.0012979146837375E-2</v>
      </c>
      <c r="AP115" s="1">
        <v>109</v>
      </c>
      <c r="AQ115" s="73">
        <f t="shared" si="10"/>
        <v>0.1674347158218126</v>
      </c>
      <c r="AR115" s="4">
        <v>-3.0826140567200987E-3</v>
      </c>
      <c r="AS115" s="4">
        <v>-4.2220162702090646E-3</v>
      </c>
    </row>
    <row r="116" spans="2:45" x14ac:dyDescent="0.3">
      <c r="B116" s="17"/>
      <c r="C116">
        <v>60</v>
      </c>
      <c r="D116" s="60">
        <f t="shared" si="19"/>
        <v>2391.4</v>
      </c>
      <c r="E116" s="45">
        <f t="shared" si="22"/>
        <v>-1.4217613113657651E-3</v>
      </c>
      <c r="F116" s="45">
        <f t="shared" si="22"/>
        <v>1.2795851802291506E-2</v>
      </c>
      <c r="G116" s="45">
        <f t="shared" si="22"/>
        <v>-5.7455883582838541E-2</v>
      </c>
      <c r="H116" s="45">
        <f t="shared" si="22"/>
        <v>4.8339884586434685E-2</v>
      </c>
      <c r="I116" s="45">
        <f t="shared" si="22"/>
        <v>-2.258091494522075E-3</v>
      </c>
      <c r="J116" s="45">
        <f t="shared" si="22"/>
        <v>3.9558417663293426E-2</v>
      </c>
      <c r="K116" s="45">
        <f t="shared" si="22"/>
        <v>-2.5675336622898757E-2</v>
      </c>
      <c r="L116" s="45">
        <f t="shared" si="22"/>
        <v>1.1123191435978886E-2</v>
      </c>
      <c r="M116" s="45">
        <f t="shared" si="22"/>
        <v>2.1159153633854608E-2</v>
      </c>
      <c r="N116" s="45">
        <f t="shared" si="22"/>
        <v>1.2377686710713352E-2</v>
      </c>
      <c r="O116" s="45">
        <f t="shared" si="22"/>
        <v>2.3249979091745383E-2</v>
      </c>
      <c r="P116" s="45">
        <f t="shared" si="22"/>
        <v>8.5556577736890488E-2</v>
      </c>
      <c r="Q116" s="45">
        <f t="shared" si="22"/>
        <v>1.9068328175963833E-2</v>
      </c>
      <c r="R116" s="45">
        <f t="shared" si="22"/>
        <v>4.9594379861169151E-2</v>
      </c>
      <c r="S116" s="45">
        <f t="shared" si="22"/>
        <v>5.6703186417997785E-2</v>
      </c>
      <c r="T116" s="45">
        <f t="shared" si="22"/>
        <v>3.412227147277741E-2</v>
      </c>
      <c r="U116" s="45">
        <f t="shared" si="22"/>
        <v>7.928410136321816E-2</v>
      </c>
      <c r="V116" s="45">
        <f t="shared" si="22"/>
        <v>6.0884837333779335E-2</v>
      </c>
      <c r="W116" s="45">
        <f t="shared" si="22"/>
        <v>3.412227147277741E-2</v>
      </c>
      <c r="X116" s="45">
        <f t="shared" si="22"/>
        <v>8.5556577736890488E-2</v>
      </c>
      <c r="Y116" s="45">
        <f t="shared" si="22"/>
        <v>-3.6129463912352631E-2</v>
      </c>
      <c r="Z116" s="45">
        <f t="shared" si="22"/>
        <v>-2.3584511165007982E-2</v>
      </c>
      <c r="AA116" s="45">
        <f t="shared" si="22"/>
        <v>1.9235594212594753E-3</v>
      </c>
      <c r="AB116" s="45">
        <f t="shared" si="22"/>
        <v>1.823199799280752E-2</v>
      </c>
      <c r="AC116" s="45">
        <f t="shared" si="22"/>
        <v>7.928410136321816E-2</v>
      </c>
      <c r="AD116" s="45">
        <f t="shared" si="22"/>
        <v>6.5066488249560891E-2</v>
      </c>
      <c r="AE116" s="45">
        <f t="shared" si="22"/>
        <v>7.092079953165506E-2</v>
      </c>
      <c r="AF116" s="45">
        <f t="shared" si="22"/>
        <v>5.7957681692732251E-2</v>
      </c>
      <c r="AG116" s="45">
        <f t="shared" si="22"/>
        <v>8.1793091912687091E-2</v>
      </c>
      <c r="AH116" s="45">
        <f t="shared" si="22"/>
        <v>4.9176214769590998E-2</v>
      </c>
      <c r="AI116" s="25">
        <f t="shared" si="22"/>
        <v>4.5412728945387601E-2</v>
      </c>
      <c r="AP116" s="1">
        <v>110</v>
      </c>
      <c r="AQ116" s="73">
        <f t="shared" si="10"/>
        <v>0.16897081413210446</v>
      </c>
      <c r="AR116" s="4">
        <v>-2.8948214860082897E-3</v>
      </c>
      <c r="AS116" s="4">
        <v>-3.7071362372567427E-3</v>
      </c>
    </row>
    <row r="117" spans="2:45" x14ac:dyDescent="0.3">
      <c r="B117" s="17"/>
      <c r="C117">
        <v>65</v>
      </c>
      <c r="D117" s="60">
        <f t="shared" si="19"/>
        <v>2475.6</v>
      </c>
      <c r="E117" s="45">
        <f t="shared" si="22"/>
        <v>9.6946194861855352E-4</v>
      </c>
      <c r="F117" s="45">
        <f t="shared" si="22"/>
        <v>1.3087736306350012E-2</v>
      </c>
      <c r="G117" s="45">
        <f t="shared" si="22"/>
        <v>-5.8814024882856648E-2</v>
      </c>
      <c r="H117" s="45">
        <f t="shared" si="22"/>
        <v>4.8230731943771248E-2</v>
      </c>
      <c r="I117" s="45">
        <f t="shared" si="22"/>
        <v>-3.4739053158829815E-3</v>
      </c>
      <c r="J117" s="45">
        <f t="shared" si="22"/>
        <v>4.0151882371950269E-2</v>
      </c>
      <c r="K117" s="45">
        <f t="shared" si="22"/>
        <v>-2.1247374373889124E-2</v>
      </c>
      <c r="L117" s="45">
        <f t="shared" si="22"/>
        <v>1.0664081434803721E-2</v>
      </c>
      <c r="M117" s="45">
        <f t="shared" si="22"/>
        <v>2.3590240749717276E-2</v>
      </c>
      <c r="N117" s="45">
        <f t="shared" si="22"/>
        <v>1.4299563742123159E-2</v>
      </c>
      <c r="O117" s="45">
        <f t="shared" si="22"/>
        <v>2.2782355792535181E-2</v>
      </c>
      <c r="P117" s="45">
        <f t="shared" si="22"/>
        <v>8.8624979802876105E-2</v>
      </c>
      <c r="Q117" s="45">
        <f t="shared" si="22"/>
        <v>2.1974470835353085E-2</v>
      </c>
      <c r="R117" s="45">
        <f t="shared" si="22"/>
        <v>4.9442559379544393E-2</v>
      </c>
      <c r="S117" s="45">
        <f t="shared" si="22"/>
        <v>5.3885926644045928E-2</v>
      </c>
      <c r="T117" s="45">
        <f t="shared" si="22"/>
        <v>3.6920342543221886E-2</v>
      </c>
      <c r="U117" s="45">
        <f t="shared" si="22"/>
        <v>8.0546130231055141E-2</v>
      </c>
      <c r="V117" s="45">
        <f t="shared" si="22"/>
        <v>5.7521408951365365E-2</v>
      </c>
      <c r="W117" s="45">
        <f t="shared" si="22"/>
        <v>3.2880917757311397E-2</v>
      </c>
      <c r="X117" s="45">
        <f t="shared" si="22"/>
        <v>8.2969785102601432E-2</v>
      </c>
      <c r="Y117" s="45">
        <f t="shared" si="22"/>
        <v>-3.2153821295847436E-2</v>
      </c>
      <c r="Z117" s="45">
        <f t="shared" si="22"/>
        <v>-3.0538051381483241E-2</v>
      </c>
      <c r="AA117" s="45">
        <f t="shared" si="22"/>
        <v>-3.0699628372919331E-3</v>
      </c>
      <c r="AB117" s="45">
        <f t="shared" si="22"/>
        <v>1.995475844239784E-2</v>
      </c>
      <c r="AC117" s="45">
        <f t="shared" si="22"/>
        <v>8.0950072709646187E-2</v>
      </c>
      <c r="AD117" s="45">
        <f t="shared" si="22"/>
        <v>6.519631604459529E-2</v>
      </c>
      <c r="AE117" s="45">
        <f t="shared" si="22"/>
        <v>7.1255453223461024E-2</v>
      </c>
      <c r="AF117" s="45">
        <f t="shared" si="22"/>
        <v>5.9945063822911655E-2</v>
      </c>
      <c r="AG117" s="45">
        <f t="shared" si="22"/>
        <v>7.4890935530780453E-2</v>
      </c>
      <c r="AH117" s="45">
        <f t="shared" si="22"/>
        <v>4.4999192115042858E-2</v>
      </c>
      <c r="AI117" s="25">
        <f t="shared" si="22"/>
        <v>4.2575537243496567E-2</v>
      </c>
      <c r="AP117" s="1">
        <v>111</v>
      </c>
      <c r="AQ117" s="73">
        <f t="shared" si="10"/>
        <v>0.17050691244239632</v>
      </c>
      <c r="AR117" s="4">
        <v>-2.6773761713520497E-3</v>
      </c>
      <c r="AS117" s="4">
        <v>-3.6221468406830073E-3</v>
      </c>
    </row>
    <row r="118" spans="2:45" x14ac:dyDescent="0.3">
      <c r="B118" s="17"/>
      <c r="C118">
        <v>70</v>
      </c>
      <c r="D118" s="60">
        <f t="shared" si="19"/>
        <v>2589.8000000000002</v>
      </c>
      <c r="E118" s="45">
        <f t="shared" si="22"/>
        <v>-1.8534249749016069E-3</v>
      </c>
      <c r="F118" s="45">
        <f t="shared" si="22"/>
        <v>1.1275001930650945E-2</v>
      </c>
      <c r="G118" s="45">
        <f t="shared" si="22"/>
        <v>-5.8228434628156682E-2</v>
      </c>
      <c r="H118" s="45">
        <f t="shared" si="22"/>
        <v>5.0660282647308597E-2</v>
      </c>
      <c r="I118" s="45">
        <f t="shared" si="22"/>
        <v>-1.8534249749016069E-3</v>
      </c>
      <c r="J118" s="45">
        <f t="shared" si="22"/>
        <v>4.950189203799514E-2</v>
      </c>
      <c r="K118" s="45">
        <f t="shared" si="22"/>
        <v>-2.4248976754961842E-2</v>
      </c>
      <c r="L118" s="45">
        <f t="shared" si="22"/>
        <v>1.5908564367904787E-2</v>
      </c>
      <c r="M118" s="45">
        <f t="shared" si="22"/>
        <v>2.8264730867248365E-2</v>
      </c>
      <c r="N118" s="45">
        <f t="shared" si="22"/>
        <v>1.6294694571009273E-2</v>
      </c>
      <c r="O118" s="45">
        <f t="shared" si="22"/>
        <v>1.7839215383427219E-2</v>
      </c>
      <c r="P118" s="45">
        <f t="shared" si="22"/>
        <v>8.1936829098772035E-2</v>
      </c>
      <c r="Q118" s="45">
        <f t="shared" si="22"/>
        <v>1.668082477411376E-2</v>
      </c>
      <c r="R118" s="45">
        <f t="shared" si="22"/>
        <v>4.8343501428681677E-2</v>
      </c>
      <c r="S118" s="45">
        <f t="shared" si="22"/>
        <v>4.4868329600741295E-2</v>
      </c>
      <c r="T118" s="45">
        <f t="shared" si="22"/>
        <v>2.6720210054830416E-2</v>
      </c>
      <c r="U118" s="45">
        <f t="shared" si="22"/>
        <v>7.0739053208741909E-2</v>
      </c>
      <c r="V118" s="45">
        <f t="shared" si="22"/>
        <v>5.0274152444204113E-2</v>
      </c>
      <c r="W118" s="45">
        <f t="shared" si="22"/>
        <v>2.3245038226890037E-2</v>
      </c>
      <c r="X118" s="45">
        <f t="shared" si="22"/>
        <v>7.2283574021159855E-2</v>
      </c>
      <c r="Y118" s="45">
        <f t="shared" si="22"/>
        <v>-3.5060622441887471E-2</v>
      </c>
      <c r="Z118" s="45">
        <f t="shared" si="22"/>
        <v>-3.4674492238782988E-2</v>
      </c>
      <c r="AA118" s="45">
        <f t="shared" si="22"/>
        <v>-1.1506680052513776E-2</v>
      </c>
      <c r="AB118" s="45">
        <f t="shared" si="22"/>
        <v>2.0928257008263115E-2</v>
      </c>
      <c r="AC118" s="45">
        <f t="shared" si="22"/>
        <v>8.1164568692563055E-2</v>
      </c>
      <c r="AD118" s="45">
        <f t="shared" si="22"/>
        <v>5.6838365896980388E-2</v>
      </c>
      <c r="AE118" s="45">
        <f t="shared" si="22"/>
        <v>6.1085798131129743E-2</v>
      </c>
      <c r="AF118" s="45">
        <f t="shared" si="22"/>
        <v>4.950189203799514E-2</v>
      </c>
      <c r="AG118" s="45">
        <f t="shared" si="22"/>
        <v>6.6105490771488071E-2</v>
      </c>
      <c r="AH118" s="45">
        <f t="shared" si="22"/>
        <v>3.5601204726233612E-2</v>
      </c>
      <c r="AI118" s="25">
        <f t="shared" si="22"/>
        <v>3.3670553710711176E-2</v>
      </c>
      <c r="AP118" s="1">
        <v>112</v>
      </c>
      <c r="AQ118" s="73">
        <f t="shared" si="10"/>
        <v>0.17204301075268819</v>
      </c>
      <c r="AR118" s="4">
        <v>-2.5759917568263782E-3</v>
      </c>
      <c r="AS118" s="4">
        <v>-3.5513709943838412E-3</v>
      </c>
    </row>
    <row r="119" spans="2:45" x14ac:dyDescent="0.3">
      <c r="B119" s="17"/>
      <c r="C119">
        <v>75</v>
      </c>
      <c r="D119" s="60">
        <f t="shared" si="19"/>
        <v>2759.8</v>
      </c>
      <c r="E119" s="45">
        <f t="shared" si="22"/>
        <v>4.7829552866149056E-3</v>
      </c>
      <c r="F119" s="45">
        <f t="shared" si="22"/>
        <v>1.1305167041089867E-2</v>
      </c>
      <c r="G119" s="45">
        <f t="shared" si="22"/>
        <v>-7.2396550474672139E-2</v>
      </c>
      <c r="H119" s="45">
        <f t="shared" si="22"/>
        <v>6.4207551271831226E-2</v>
      </c>
      <c r="I119" s="45">
        <f t="shared" si="22"/>
        <v>-7.8991231248641859E-3</v>
      </c>
      <c r="J119" s="45">
        <f t="shared" si="22"/>
        <v>6.1671135589535402E-2</v>
      </c>
      <c r="K119" s="45">
        <f t="shared" si="22"/>
        <v>-2.9277483875643228E-2</v>
      </c>
      <c r="L119" s="45">
        <f t="shared" si="22"/>
        <v>2.0001449380389814E-2</v>
      </c>
      <c r="M119" s="45">
        <f t="shared" si="22"/>
        <v>4.1379810131168857E-2</v>
      </c>
      <c r="N119" s="45">
        <f t="shared" si="22"/>
        <v>1.2029857236031529E-2</v>
      </c>
      <c r="O119" s="45">
        <f t="shared" si="22"/>
        <v>1.6377998405681504E-2</v>
      </c>
      <c r="P119" s="45">
        <f t="shared" si="22"/>
        <v>7.4353214001014495E-2</v>
      </c>
      <c r="Q119" s="45">
        <f t="shared" si="22"/>
        <v>2.1813174867743972E-2</v>
      </c>
      <c r="R119" s="45">
        <f t="shared" si="22"/>
        <v>5.9134719907239584E-2</v>
      </c>
      <c r="S119" s="45">
        <f t="shared" si="22"/>
        <v>2.761069642727727E-2</v>
      </c>
      <c r="T119" s="45">
        <f t="shared" si="22"/>
        <v>1.6740343503152337E-2</v>
      </c>
      <c r="U119" s="45">
        <f t="shared" si="22"/>
        <v>6.2395825784477069E-2</v>
      </c>
      <c r="V119" s="45">
        <f t="shared" si="22"/>
        <v>3.6306978766577222E-2</v>
      </c>
      <c r="W119" s="45">
        <f t="shared" si="22"/>
        <v>4.348141169649315E-4</v>
      </c>
      <c r="X119" s="45">
        <f t="shared" si="22"/>
        <v>6.4569896369302049E-2</v>
      </c>
      <c r="Y119" s="45">
        <f t="shared" si="22"/>
        <v>-3.5437350532647356E-2</v>
      </c>
      <c r="Z119" s="45">
        <f t="shared" si="22"/>
        <v>-4.7394738749184789E-2</v>
      </c>
      <c r="AA119" s="45">
        <f t="shared" si="22"/>
        <v>-2.8915138778172395E-2</v>
      </c>
      <c r="AB119" s="45">
        <f t="shared" si="22"/>
        <v>2.2900210160156465E-2</v>
      </c>
      <c r="AC119" s="45">
        <f t="shared" si="22"/>
        <v>6.2033480687006232E-2</v>
      </c>
      <c r="AD119" s="45">
        <f t="shared" si="22"/>
        <v>3.9205739546343869E-2</v>
      </c>
      <c r="AE119" s="45">
        <f t="shared" si="22"/>
        <v>4.4278570910935504E-2</v>
      </c>
      <c r="AF119" s="45">
        <f t="shared" si="22"/>
        <v>3.1234147401985584E-2</v>
      </c>
      <c r="AG119" s="45">
        <f t="shared" si="22"/>
        <v>5.551126893253127E-2</v>
      </c>
      <c r="AH119" s="45">
        <f t="shared" si="22"/>
        <v>1.2392202333502361E-2</v>
      </c>
      <c r="AI119" s="25">
        <f t="shared" si="22"/>
        <v>1.0580476846148205E-2</v>
      </c>
      <c r="AP119" s="1">
        <v>113</v>
      </c>
      <c r="AQ119" s="73">
        <f t="shared" si="10"/>
        <v>0.17357910906298002</v>
      </c>
      <c r="AR119" s="4">
        <v>-2.5044111787808588E-3</v>
      </c>
      <c r="AS119" s="4">
        <v>-3.4739053158829815E-3</v>
      </c>
    </row>
    <row r="120" spans="2:45" x14ac:dyDescent="0.3">
      <c r="B120" s="17"/>
      <c r="C120">
        <v>80</v>
      </c>
      <c r="D120" s="60">
        <f t="shared" si="19"/>
        <v>3032.4</v>
      </c>
      <c r="E120" s="45">
        <f t="shared" si="22"/>
        <v>-1.780767708745578E-3</v>
      </c>
      <c r="F120" s="45">
        <f t="shared" si="22"/>
        <v>1.2069647803719795E-2</v>
      </c>
      <c r="G120" s="45">
        <f t="shared" si="22"/>
        <v>-7.3671019654399178E-2</v>
      </c>
      <c r="H120" s="45">
        <f t="shared" si="22"/>
        <v>6.9779712438992184E-2</v>
      </c>
      <c r="I120" s="45">
        <f t="shared" si="22"/>
        <v>-6.3975728795673693E-3</v>
      </c>
      <c r="J120" s="45">
        <f t="shared" si="22"/>
        <v>7.2417886822318922E-2</v>
      </c>
      <c r="K120" s="45">
        <f t="shared" si="22"/>
        <v>-3.7396121883656541E-2</v>
      </c>
      <c r="L120" s="45">
        <f t="shared" si="22"/>
        <v>1.2069647803719795E-2</v>
      </c>
      <c r="M120" s="45">
        <f t="shared" si="22"/>
        <v>4.8014773776546602E-2</v>
      </c>
      <c r="N120" s="45">
        <f t="shared" si="22"/>
        <v>1.7675768368289112E-2</v>
      </c>
      <c r="O120" s="45">
        <f t="shared" si="22"/>
        <v>2.2292573539110905E-2</v>
      </c>
      <c r="P120" s="45">
        <f t="shared" si="22"/>
        <v>6.1865189289011975E-2</v>
      </c>
      <c r="Q120" s="45">
        <f t="shared" si="22"/>
        <v>2.6909378709932697E-2</v>
      </c>
      <c r="R120" s="45">
        <f t="shared" si="22"/>
        <v>6.8790397045244658E-2</v>
      </c>
      <c r="S120" s="45">
        <f t="shared" si="22"/>
        <v>2.0313942751615851E-2</v>
      </c>
      <c r="T120" s="45">
        <f t="shared" si="22"/>
        <v>1.1871784724970021E-3</v>
      </c>
      <c r="U120" s="45">
        <f t="shared" si="22"/>
        <v>5.9556786703601074E-2</v>
      </c>
      <c r="V120" s="45">
        <f t="shared" si="22"/>
        <v>1.6026909378709903E-2</v>
      </c>
      <c r="W120" s="45">
        <f t="shared" si="22"/>
        <v>-2.0247988392032741E-2</v>
      </c>
      <c r="X120" s="45">
        <f t="shared" si="22"/>
        <v>4.7685001978630757E-2</v>
      </c>
      <c r="Y120" s="45">
        <f t="shared" si="22"/>
        <v>-5.4544255375280334E-2</v>
      </c>
      <c r="Z120" s="45">
        <f t="shared" si="22"/>
        <v>-6.938398628149324E-2</v>
      </c>
      <c r="AA120" s="45">
        <f t="shared" si="22"/>
        <v>-4.8278591214879332E-2</v>
      </c>
      <c r="AB120" s="45">
        <f t="shared" si="22"/>
        <v>2.328188893285843E-2</v>
      </c>
      <c r="AC120" s="45">
        <f t="shared" si="22"/>
        <v>5.0323176361957496E-2</v>
      </c>
      <c r="AD120" s="45">
        <f t="shared" si="22"/>
        <v>3.4164358264081228E-2</v>
      </c>
      <c r="AE120" s="45">
        <f t="shared" si="22"/>
        <v>1.8335311964120797E-2</v>
      </c>
      <c r="AF120" s="45">
        <f t="shared" si="22"/>
        <v>2.8888009497427748E-2</v>
      </c>
      <c r="AG120" s="45">
        <f t="shared" si="22"/>
        <v>4.3397968605724806E-2</v>
      </c>
      <c r="AH120" s="45">
        <f t="shared" si="22"/>
        <v>-1.2333465242052529E-2</v>
      </c>
      <c r="AI120" s="25">
        <f t="shared" si="22"/>
        <v>-1.2333465242052529E-2</v>
      </c>
      <c r="AP120" s="1">
        <v>114</v>
      </c>
      <c r="AQ120" s="73">
        <f t="shared" si="10"/>
        <v>0.17511520737327188</v>
      </c>
      <c r="AR120" s="4">
        <v>-2.3649790047782669E-3</v>
      </c>
      <c r="AS120" s="4">
        <v>-3.284235668789764E-3</v>
      </c>
    </row>
    <row r="121" spans="2:45" x14ac:dyDescent="0.3">
      <c r="B121" s="17"/>
      <c r="C121">
        <v>85</v>
      </c>
      <c r="D121" s="60">
        <f t="shared" si="19"/>
        <v>3478.6</v>
      </c>
      <c r="E121" s="45">
        <f t="shared" si="22"/>
        <v>-1.3223710688207639E-3</v>
      </c>
      <c r="F121" s="45">
        <f t="shared" si="22"/>
        <v>1.7938251020525525E-2</v>
      </c>
      <c r="G121" s="45">
        <f t="shared" si="22"/>
        <v>-7.6352555625826463E-2</v>
      </c>
      <c r="H121" s="45">
        <f t="shared" si="22"/>
        <v>6.3358822514804833E-2</v>
      </c>
      <c r="I121" s="45">
        <f t="shared" si="22"/>
        <v>-3.6221468406830073E-3</v>
      </c>
      <c r="J121" s="45">
        <f t="shared" si="22"/>
        <v>7.3707813488184934E-2</v>
      </c>
      <c r="K121" s="45">
        <f t="shared" si="22"/>
        <v>-5.9679181279825196E-2</v>
      </c>
      <c r="L121" s="45">
        <f t="shared" ref="L121:AI121" si="23">(L71-$D121)/$D121</f>
        <v>1.9088138906456647E-2</v>
      </c>
      <c r="M121" s="45">
        <f t="shared" si="23"/>
        <v>4.5823032254355231E-2</v>
      </c>
      <c r="N121" s="45">
        <f t="shared" si="23"/>
        <v>3.4611625366526788E-2</v>
      </c>
      <c r="O121" s="45">
        <f t="shared" si="23"/>
        <v>7.3017880756626489E-3</v>
      </c>
      <c r="P121" s="45">
        <f t="shared" si="23"/>
        <v>7.5145173345598837E-2</v>
      </c>
      <c r="Q121" s="45">
        <f t="shared" si="23"/>
        <v>5.002012303800406E-3</v>
      </c>
      <c r="R121" s="45">
        <f t="shared" si="23"/>
        <v>4.6110504225838012E-2</v>
      </c>
      <c r="S121" s="45">
        <f t="shared" si="23"/>
        <v>2.2250330592767233E-2</v>
      </c>
      <c r="T121" s="45">
        <f t="shared" si="23"/>
        <v>1.1498878859313832E-4</v>
      </c>
      <c r="U121" s="45">
        <f t="shared" si="23"/>
        <v>6.5946070258149858E-2</v>
      </c>
      <c r="V121" s="45">
        <f t="shared" si="23"/>
        <v>2.1387914678318892E-2</v>
      </c>
      <c r="W121" s="45">
        <f t="shared" si="23"/>
        <v>-3.4381647789340511E-2</v>
      </c>
      <c r="X121" s="45">
        <f t="shared" si="23"/>
        <v>4.9560167883631372E-2</v>
      </c>
      <c r="Y121" s="45">
        <f t="shared" si="23"/>
        <v>-4.8180302420513972E-2</v>
      </c>
      <c r="Z121" s="45">
        <f t="shared" si="23"/>
        <v>-9.8487897430000554E-2</v>
      </c>
      <c r="AA121" s="45">
        <f t="shared" si="23"/>
        <v>-6.0829069165756311E-2</v>
      </c>
      <c r="AB121" s="45">
        <f t="shared" si="23"/>
        <v>3.0587017765767863E-2</v>
      </c>
      <c r="AC121" s="45">
        <f t="shared" si="23"/>
        <v>6.3646294486287613E-2</v>
      </c>
      <c r="AD121" s="45">
        <f t="shared" si="23"/>
        <v>2.6562410165008939E-2</v>
      </c>
      <c r="AE121" s="45">
        <f t="shared" si="23"/>
        <v>1.2476283562352697E-2</v>
      </c>
      <c r="AF121" s="45">
        <f t="shared" si="23"/>
        <v>1.5925947220146064E-2</v>
      </c>
      <c r="AG121" s="45">
        <f t="shared" si="23"/>
        <v>5.35847754843903E-2</v>
      </c>
      <c r="AH121" s="45">
        <f t="shared" si="23"/>
        <v>-2.0582993158167053E-2</v>
      </c>
      <c r="AI121" s="25">
        <f t="shared" si="23"/>
        <v>-1.0234002184786957E-2</v>
      </c>
      <c r="AP121" s="1">
        <v>115</v>
      </c>
      <c r="AQ121" s="73">
        <f t="shared" si="10"/>
        <v>0.17665130568356374</v>
      </c>
      <c r="AR121" s="4">
        <v>-2.2493573264781735E-3</v>
      </c>
      <c r="AS121" s="4">
        <v>-3.284235668789764E-3</v>
      </c>
    </row>
    <row r="122" spans="2:45" x14ac:dyDescent="0.3">
      <c r="B122" s="17"/>
      <c r="C122">
        <v>90</v>
      </c>
      <c r="D122" s="60">
        <f t="shared" si="19"/>
        <v>4083</v>
      </c>
      <c r="E122" s="45">
        <f t="shared" ref="E122:AI123" si="24">(E72-$D122)/$D122</f>
        <v>4.6534410972324273E-3</v>
      </c>
      <c r="F122" s="45">
        <f t="shared" si="24"/>
        <v>1.7144256674014206E-2</v>
      </c>
      <c r="G122" s="45">
        <f t="shared" si="24"/>
        <v>-6.9801616458486412E-2</v>
      </c>
      <c r="H122" s="45">
        <f t="shared" si="24"/>
        <v>4.4819985304922851E-2</v>
      </c>
      <c r="I122" s="45">
        <f t="shared" si="24"/>
        <v>3.1839333823169237E-3</v>
      </c>
      <c r="J122" s="45">
        <f t="shared" si="24"/>
        <v>6.4413421503796225E-2</v>
      </c>
      <c r="K122" s="45">
        <f t="shared" si="24"/>
        <v>-4.1146216017634095E-2</v>
      </c>
      <c r="L122" s="45">
        <f t="shared" si="24"/>
        <v>-7.347538574577516E-4</v>
      </c>
      <c r="M122" s="45">
        <f t="shared" si="24"/>
        <v>3.502326720548616E-2</v>
      </c>
      <c r="N122" s="45">
        <f t="shared" si="24"/>
        <v>4.9718344354641196E-2</v>
      </c>
      <c r="O122" s="45">
        <f t="shared" si="24"/>
        <v>6.3678667646338474E-3</v>
      </c>
      <c r="P122" s="45">
        <f t="shared" si="24"/>
        <v>7.5924565270634334E-2</v>
      </c>
      <c r="Q122" s="45">
        <f t="shared" si="24"/>
        <v>-5.1432770022042619E-3</v>
      </c>
      <c r="R122" s="45">
        <f t="shared" si="24"/>
        <v>2.98799902032819E-2</v>
      </c>
      <c r="S122" s="45">
        <f t="shared" si="24"/>
        <v>2.0083272103845213E-2</v>
      </c>
      <c r="T122" s="45">
        <f t="shared" si="24"/>
        <v>-6.6127847171197646E-3</v>
      </c>
      <c r="U122" s="45">
        <f t="shared" si="24"/>
        <v>5.7555718834190549E-2</v>
      </c>
      <c r="V122" s="45">
        <f t="shared" si="24"/>
        <v>2.2532451628704386E-2</v>
      </c>
      <c r="W122" s="45">
        <f t="shared" si="24"/>
        <v>-1.6164584864070537E-2</v>
      </c>
      <c r="X122" s="45">
        <f t="shared" si="24"/>
        <v>5.4371785451873621E-2</v>
      </c>
      <c r="Y122" s="45">
        <f t="shared" si="24"/>
        <v>-4.9473426402155275E-2</v>
      </c>
      <c r="Z122" s="45">
        <f t="shared" si="24"/>
        <v>-7.1026206220915988E-2</v>
      </c>
      <c r="AA122" s="45">
        <f t="shared" si="24"/>
        <v>-5.4616703404359541E-2</v>
      </c>
      <c r="AB122" s="45">
        <f t="shared" si="24"/>
        <v>1.1266225814352193E-2</v>
      </c>
      <c r="AC122" s="45">
        <f t="shared" si="24"/>
        <v>7.5679647318148427E-2</v>
      </c>
      <c r="AD122" s="45">
        <f t="shared" si="24"/>
        <v>2.9145236345824149E-2</v>
      </c>
      <c r="AE122" s="45">
        <f t="shared" si="24"/>
        <v>1.6899338721528288E-2</v>
      </c>
      <c r="AF122" s="45">
        <f t="shared" si="24"/>
        <v>-2.4491795248591722E-4</v>
      </c>
      <c r="AG122" s="45">
        <f t="shared" si="24"/>
        <v>2.8410482488366397E-2</v>
      </c>
      <c r="AH122" s="45">
        <f t="shared" si="24"/>
        <v>-3.1839333823169237E-3</v>
      </c>
      <c r="AI122" s="25">
        <f t="shared" si="24"/>
        <v>-2.4246877296105803E-2</v>
      </c>
      <c r="AP122" s="1">
        <v>116</v>
      </c>
      <c r="AQ122" s="73">
        <f t="shared" si="10"/>
        <v>0.1781874039938556</v>
      </c>
      <c r="AR122" s="4">
        <v>-1.916986164360689E-3</v>
      </c>
      <c r="AS122" s="4">
        <v>-3.1839333823169237E-3</v>
      </c>
    </row>
    <row r="123" spans="2:45" x14ac:dyDescent="0.3">
      <c r="B123" s="18"/>
      <c r="C123" s="46">
        <v>95</v>
      </c>
      <c r="D123" s="61">
        <f t="shared" si="19"/>
        <v>4843.2</v>
      </c>
      <c r="E123" s="47">
        <f t="shared" si="24"/>
        <v>4.7076313181368071E-3</v>
      </c>
      <c r="F123" s="47">
        <f t="shared" si="24"/>
        <v>3.7950115626032413E-2</v>
      </c>
      <c r="G123" s="47">
        <f t="shared" si="24"/>
        <v>-4.8975883713247403E-2</v>
      </c>
      <c r="H123" s="47">
        <f t="shared" si="24"/>
        <v>2.4322761810373347E-2</v>
      </c>
      <c r="I123" s="47">
        <f t="shared" si="24"/>
        <v>-1.8004625041294974E-2</v>
      </c>
      <c r="J123" s="47">
        <f t="shared" si="24"/>
        <v>2.8452262966633668E-2</v>
      </c>
      <c r="K123" s="47">
        <f t="shared" si="24"/>
        <v>-3.7000330360092468E-2</v>
      </c>
      <c r="L123" s="47">
        <f t="shared" si="24"/>
        <v>-1.1810373306904489E-2</v>
      </c>
      <c r="M123" s="47">
        <f t="shared" si="24"/>
        <v>2.7626362735381604E-2</v>
      </c>
      <c r="N123" s="47">
        <f t="shared" si="24"/>
        <v>5.219689461513053E-2</v>
      </c>
      <c r="O123" s="47">
        <f t="shared" si="24"/>
        <v>-1.222332342253052E-2</v>
      </c>
      <c r="P123" s="47">
        <f t="shared" si="24"/>
        <v>4.9925668979187356E-2</v>
      </c>
      <c r="Q123" s="47">
        <f t="shared" si="24"/>
        <v>-2.9360753221010866E-2</v>
      </c>
      <c r="R123" s="47">
        <f t="shared" si="24"/>
        <v>-6.029071688140035E-3</v>
      </c>
      <c r="S123" s="47">
        <f t="shared" si="24"/>
        <v>5.5335315493888716E-3</v>
      </c>
      <c r="T123" s="47">
        <f t="shared" si="24"/>
        <v>1.1314833168153324E-2</v>
      </c>
      <c r="U123" s="47">
        <f t="shared" si="24"/>
        <v>2.514866204162541E-2</v>
      </c>
      <c r="V123" s="47">
        <f t="shared" si="24"/>
        <v>3.1342913776015897E-2</v>
      </c>
      <c r="W123" s="47">
        <f t="shared" si="24"/>
        <v>1.0075982821275227E-2</v>
      </c>
      <c r="X123" s="47">
        <f t="shared" si="24"/>
        <v>5.8597621407334037E-2</v>
      </c>
      <c r="Y123" s="47">
        <f t="shared" si="24"/>
        <v>-4.8975883713247403E-2</v>
      </c>
      <c r="Z123" s="47">
        <f t="shared" si="24"/>
        <v>-4.9595308886686451E-2</v>
      </c>
      <c r="AA123" s="47">
        <f t="shared" si="24"/>
        <v>-3.3283779319458175E-2</v>
      </c>
      <c r="AB123" s="47">
        <f t="shared" si="24"/>
        <v>-9.7456227287743263E-3</v>
      </c>
      <c r="AC123" s="47">
        <f t="shared" si="24"/>
        <v>7.8419226957383584E-2</v>
      </c>
      <c r="AD123" s="47">
        <f t="shared" si="24"/>
        <v>-1.6972249752229895E-2</v>
      </c>
      <c r="AE123" s="47">
        <f t="shared" si="24"/>
        <v>1.5444334324413649E-2</v>
      </c>
      <c r="AF123" s="47">
        <f t="shared" si="24"/>
        <v>-2.6057152296002608E-2</v>
      </c>
      <c r="AG123" s="47">
        <f t="shared" si="24"/>
        <v>-3.5513709943838412E-3</v>
      </c>
      <c r="AH123" s="47">
        <f t="shared" si="24"/>
        <v>1.4618434093161584E-2</v>
      </c>
      <c r="AI123" s="29">
        <f t="shared" si="24"/>
        <v>-3.2664354146019127E-2</v>
      </c>
      <c r="AP123" s="1">
        <v>117</v>
      </c>
      <c r="AQ123" s="73">
        <f t="shared" si="10"/>
        <v>0.17972350230414746</v>
      </c>
      <c r="AR123" s="4">
        <v>-1.8545502715591169E-3</v>
      </c>
      <c r="AS123" s="4">
        <v>-3.0733768728390754E-3</v>
      </c>
    </row>
    <row r="124" spans="2:45" x14ac:dyDescent="0.3">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P124" s="1">
        <v>118</v>
      </c>
      <c r="AQ124" s="73">
        <f t="shared" si="10"/>
        <v>0.18125960061443933</v>
      </c>
      <c r="AR124" s="4">
        <v>-1.8495684340320592E-3</v>
      </c>
      <c r="AS124" s="4">
        <v>-3.0699628372919331E-3</v>
      </c>
    </row>
    <row r="125" spans="2:45" x14ac:dyDescent="0.3">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P125" s="1">
        <v>119</v>
      </c>
      <c r="AQ125" s="73">
        <f t="shared" si="10"/>
        <v>0.18279569892473119</v>
      </c>
      <c r="AR125" s="4">
        <v>-1.8060572381216374E-3</v>
      </c>
      <c r="AS125" s="4">
        <v>-2.6752273943285178E-3</v>
      </c>
    </row>
    <row r="126" spans="2:45" s="33" customFormat="1" ht="18" x14ac:dyDescent="0.35">
      <c r="B126" s="32" t="s">
        <v>61</v>
      </c>
      <c r="D126" s="32" t="s">
        <v>65</v>
      </c>
      <c r="F126" s="32" t="s">
        <v>62</v>
      </c>
      <c r="I126" s="32" t="s">
        <v>63</v>
      </c>
      <c r="W126" s="32" t="s">
        <v>64</v>
      </c>
      <c r="AP126" s="1">
        <v>120</v>
      </c>
      <c r="AQ126" s="73">
        <f t="shared" si="10"/>
        <v>0.18433179723502305</v>
      </c>
      <c r="AR126" s="4">
        <v>-1.7256255392579811E-3</v>
      </c>
      <c r="AS126" s="4">
        <v>-2.258091494522075E-3</v>
      </c>
    </row>
    <row r="127" spans="2:45" x14ac:dyDescent="0.3">
      <c r="B127" s="50"/>
      <c r="C127" s="41"/>
      <c r="D127" s="41"/>
      <c r="E127" s="41"/>
      <c r="F127" s="41"/>
      <c r="G127" s="41"/>
      <c r="H127" s="41"/>
      <c r="I127" s="41"/>
      <c r="J127" s="41"/>
      <c r="K127" s="41"/>
      <c r="L127" s="41"/>
      <c r="M127" s="41"/>
      <c r="N127" s="41"/>
      <c r="O127" s="41"/>
      <c r="P127" s="41"/>
      <c r="Q127" s="41"/>
      <c r="R127" s="41"/>
      <c r="S127" s="41"/>
      <c r="T127" s="41"/>
      <c r="U127" s="41"/>
      <c r="V127" s="41"/>
      <c r="W127" s="41"/>
      <c r="X127" s="41"/>
      <c r="Y127" s="41"/>
      <c r="Z127" s="41"/>
      <c r="AA127" s="41"/>
      <c r="AB127" s="41"/>
      <c r="AC127" s="41"/>
      <c r="AD127" s="41"/>
      <c r="AE127" s="41"/>
      <c r="AF127" s="41"/>
      <c r="AG127" s="41"/>
      <c r="AH127" s="41"/>
      <c r="AI127" s="42"/>
      <c r="AP127" s="1">
        <v>121</v>
      </c>
      <c r="AQ127" s="73">
        <f t="shared" si="10"/>
        <v>0.18586789554531491</v>
      </c>
      <c r="AR127" s="4">
        <v>-1.5618027666220184E-3</v>
      </c>
      <c r="AS127" s="4">
        <v>-2.209131075110401E-3</v>
      </c>
    </row>
    <row r="128" spans="2:45" x14ac:dyDescent="0.3">
      <c r="B128" s="17"/>
      <c r="D128" t="s">
        <v>57</v>
      </c>
      <c r="E128" s="1">
        <f>E6</f>
        <v>898</v>
      </c>
      <c r="F128" s="1">
        <f t="shared" ref="F128:AI128" si="25">F6</f>
        <v>903</v>
      </c>
      <c r="G128" s="1">
        <f t="shared" si="25"/>
        <v>907</v>
      </c>
      <c r="H128" s="1">
        <f t="shared" si="25"/>
        <v>911</v>
      </c>
      <c r="I128" s="1">
        <f t="shared" si="25"/>
        <v>917</v>
      </c>
      <c r="J128" s="1">
        <f t="shared" si="25"/>
        <v>923</v>
      </c>
      <c r="K128" s="1">
        <f t="shared" si="25"/>
        <v>924</v>
      </c>
      <c r="L128" s="1">
        <f t="shared" si="25"/>
        <v>924</v>
      </c>
      <c r="M128" s="1">
        <f t="shared" si="25"/>
        <v>924</v>
      </c>
      <c r="N128" s="1">
        <f t="shared" si="25"/>
        <v>925</v>
      </c>
      <c r="O128" s="1">
        <f t="shared" si="25"/>
        <v>944</v>
      </c>
      <c r="P128" s="1">
        <f t="shared" si="25"/>
        <v>945</v>
      </c>
      <c r="Q128" s="1">
        <f t="shared" si="25"/>
        <v>946</v>
      </c>
      <c r="R128" s="1">
        <f t="shared" si="25"/>
        <v>947</v>
      </c>
      <c r="S128" s="1">
        <f t="shared" si="25"/>
        <v>952</v>
      </c>
      <c r="T128" s="1">
        <f t="shared" si="25"/>
        <v>953</v>
      </c>
      <c r="U128" s="1">
        <f t="shared" si="25"/>
        <v>953</v>
      </c>
      <c r="V128" s="1">
        <f t="shared" si="25"/>
        <v>966</v>
      </c>
      <c r="W128" s="1">
        <f t="shared" si="25"/>
        <v>970</v>
      </c>
      <c r="X128" s="1">
        <f t="shared" si="25"/>
        <v>972</v>
      </c>
      <c r="Y128" s="1">
        <f t="shared" si="25"/>
        <v>974</v>
      </c>
      <c r="Z128" s="1">
        <f t="shared" si="25"/>
        <v>977</v>
      </c>
      <c r="AA128" s="1">
        <f t="shared" si="25"/>
        <v>983</v>
      </c>
      <c r="AB128" s="1">
        <f t="shared" si="25"/>
        <v>983</v>
      </c>
      <c r="AC128" s="1">
        <f t="shared" si="25"/>
        <v>992</v>
      </c>
      <c r="AD128" s="1">
        <f t="shared" si="25"/>
        <v>997</v>
      </c>
      <c r="AE128" s="1">
        <f t="shared" si="25"/>
        <v>1013</v>
      </c>
      <c r="AF128" s="1">
        <f t="shared" si="25"/>
        <v>1013</v>
      </c>
      <c r="AG128" s="1">
        <f t="shared" si="25"/>
        <v>1014</v>
      </c>
      <c r="AH128" s="1">
        <f t="shared" si="25"/>
        <v>1039</v>
      </c>
      <c r="AI128" s="1">
        <f t="shared" si="25"/>
        <v>1074</v>
      </c>
      <c r="AJ128" t="s">
        <v>59</v>
      </c>
      <c r="AP128" s="1">
        <v>122</v>
      </c>
      <c r="AQ128" s="73">
        <f t="shared" si="10"/>
        <v>0.18740399385560677</v>
      </c>
      <c r="AR128" s="4">
        <v>-1.2952169488390146E-3</v>
      </c>
      <c r="AS128" s="4">
        <v>-2.1401819154628142E-3</v>
      </c>
    </row>
    <row r="129" spans="2:45" x14ac:dyDescent="0.3">
      <c r="B129" s="51" t="s">
        <v>37</v>
      </c>
      <c r="D129">
        <v>1</v>
      </c>
      <c r="E129" s="38">
        <f>E81</f>
        <v>1.2437810945272925E-3</v>
      </c>
      <c r="F129" s="38">
        <f t="shared" ref="E129:AI134" si="26">F81</f>
        <v>1.4458955223880526E-2</v>
      </c>
      <c r="G129" s="38">
        <f t="shared" si="26"/>
        <v>-4.8507462686567235E-2</v>
      </c>
      <c r="H129" s="38">
        <f t="shared" si="26"/>
        <v>4.2444029850746197E-2</v>
      </c>
      <c r="I129" s="38">
        <f t="shared" si="26"/>
        <v>-9.6393034825871353E-3</v>
      </c>
      <c r="J129" s="38">
        <f t="shared" si="26"/>
        <v>3.2338308457711372E-2</v>
      </c>
      <c r="K129" s="38">
        <f t="shared" si="26"/>
        <v>9.0174129353233125E-3</v>
      </c>
      <c r="L129" s="38">
        <f t="shared" si="26"/>
        <v>4.1666666666666595E-2</v>
      </c>
      <c r="M129" s="38">
        <f t="shared" si="26"/>
        <v>2.7985074626864963E-3</v>
      </c>
      <c r="N129" s="38">
        <f t="shared" si="26"/>
        <v>2.9228855721392961E-2</v>
      </c>
      <c r="O129" s="38">
        <f t="shared" si="26"/>
        <v>1.7568407960198932E-2</v>
      </c>
      <c r="P129" s="38">
        <f t="shared" si="26"/>
        <v>2.6119402985074553E-2</v>
      </c>
      <c r="Q129" s="38">
        <f t="shared" si="26"/>
        <v>1.2904228855721322E-2</v>
      </c>
      <c r="R129" s="38">
        <f t="shared" si="26"/>
        <v>8.6753731343283499E-2</v>
      </c>
      <c r="S129" s="38">
        <f t="shared" si="26"/>
        <v>1.2904228855721322E-2</v>
      </c>
      <c r="T129" s="38">
        <f t="shared" si="26"/>
        <v>3.156094527363177E-2</v>
      </c>
      <c r="U129" s="38">
        <f t="shared" si="26"/>
        <v>3.4670398009950178E-2</v>
      </c>
      <c r="V129" s="38">
        <f t="shared" si="26"/>
        <v>6.0323383084577041E-2</v>
      </c>
      <c r="W129" s="38">
        <f t="shared" si="26"/>
        <v>9.7947761194029145E-3</v>
      </c>
      <c r="X129" s="38">
        <f t="shared" si="26"/>
        <v>7.898009950248748E-2</v>
      </c>
      <c r="Y129" s="38">
        <f t="shared" si="26"/>
        <v>2.5342039800994951E-2</v>
      </c>
      <c r="Z129" s="38">
        <f t="shared" si="26"/>
        <v>-2.1299751243781164E-2</v>
      </c>
      <c r="AA129" s="38">
        <f t="shared" si="26"/>
        <v>-3.1405472636815986E-2</v>
      </c>
      <c r="AB129" s="38">
        <f t="shared" si="26"/>
        <v>2.3009950248756145E-2</v>
      </c>
      <c r="AC129" s="38">
        <f t="shared" si="26"/>
        <v>1.9123134328358136E-2</v>
      </c>
      <c r="AD129" s="38">
        <f t="shared" si="26"/>
        <v>5.9546019900497439E-2</v>
      </c>
      <c r="AE129" s="38">
        <f t="shared" si="26"/>
        <v>8.5976368159203898E-2</v>
      </c>
      <c r="AF129" s="38">
        <f t="shared" si="26"/>
        <v>5.9546019900497439E-2</v>
      </c>
      <c r="AG129" s="38">
        <f t="shared" si="26"/>
        <v>0.10618781094527355</v>
      </c>
      <c r="AH129" s="38">
        <f t="shared" si="26"/>
        <v>0.10385572139303474</v>
      </c>
      <c r="AI129" s="52">
        <f t="shared" si="26"/>
        <v>7.2761194029850665E-2</v>
      </c>
      <c r="AP129" s="1">
        <v>123</v>
      </c>
      <c r="AQ129" s="73">
        <f t="shared" si="10"/>
        <v>0.1889400921658986</v>
      </c>
      <c r="AR129" s="4">
        <v>-1.2330456226880395E-3</v>
      </c>
      <c r="AS129" s="125">
        <v>-1.854140914709588E-3</v>
      </c>
    </row>
    <row r="130" spans="2:45" x14ac:dyDescent="0.3">
      <c r="B130" s="17"/>
      <c r="D130">
        <v>3</v>
      </c>
      <c r="E130" s="38">
        <f t="shared" si="26"/>
        <v>6.5295915532092887E-3</v>
      </c>
      <c r="F130" s="38">
        <f t="shared" si="26"/>
        <v>2.9452625729369335E-2</v>
      </c>
      <c r="G130" s="38">
        <f t="shared" si="26"/>
        <v>-3.2370102806335031E-2</v>
      </c>
      <c r="H130" s="38">
        <f t="shared" si="26"/>
        <v>2.5979438732981447E-2</v>
      </c>
      <c r="I130" s="38">
        <f t="shared" si="26"/>
        <v>-2.9591553209224724E-2</v>
      </c>
      <c r="J130" s="38">
        <f t="shared" si="26"/>
        <v>1.4170602945262636E-2</v>
      </c>
      <c r="K130" s="38">
        <f t="shared" si="26"/>
        <v>-1.8060572381216374E-3</v>
      </c>
      <c r="L130" s="38">
        <f t="shared" si="26"/>
        <v>2.4590163934426295E-2</v>
      </c>
      <c r="M130" s="38">
        <f t="shared" si="26"/>
        <v>-1.1530980828007718E-2</v>
      </c>
      <c r="N130" s="38">
        <f t="shared" si="26"/>
        <v>1.6949152542372947E-2</v>
      </c>
      <c r="O130" s="38">
        <f t="shared" si="26"/>
        <v>4.4456793553765573E-3</v>
      </c>
      <c r="P130" s="38">
        <f t="shared" si="26"/>
        <v>2.5284801333703873E-2</v>
      </c>
      <c r="Q130" s="38">
        <f t="shared" si="26"/>
        <v>-1.1114198388440602E-3</v>
      </c>
      <c r="R130" s="38">
        <f t="shared" si="26"/>
        <v>7.390941928313427E-2</v>
      </c>
      <c r="S130" s="38">
        <f t="shared" si="26"/>
        <v>1.625451514309537E-2</v>
      </c>
      <c r="T130" s="38">
        <f t="shared" si="26"/>
        <v>4.1956098916365724E-2</v>
      </c>
      <c r="U130" s="38">
        <f t="shared" si="26"/>
        <v>3.7093637121422683E-2</v>
      </c>
      <c r="V130" s="38">
        <f t="shared" si="26"/>
        <v>7.1130869686023959E-2</v>
      </c>
      <c r="W130" s="38">
        <f t="shared" si="26"/>
        <v>5.0986385106974223E-2</v>
      </c>
      <c r="X130" s="38">
        <f t="shared" si="26"/>
        <v>6.6268407891080919E-2</v>
      </c>
      <c r="Y130" s="38">
        <f t="shared" si="26"/>
        <v>1.4865240344540214E-2</v>
      </c>
      <c r="Z130" s="38">
        <f t="shared" si="26"/>
        <v>-1.2225618227285295E-2</v>
      </c>
      <c r="AA130" s="38">
        <f t="shared" si="26"/>
        <v>1.0697415948874751E-2</v>
      </c>
      <c r="AB130" s="38">
        <f t="shared" si="26"/>
        <v>1.347596554598506E-2</v>
      </c>
      <c r="AC130" s="38">
        <f t="shared" si="26"/>
        <v>7.1130869686023959E-2</v>
      </c>
      <c r="AD130" s="38">
        <f t="shared" si="26"/>
        <v>5.5848846901917264E-2</v>
      </c>
      <c r="AE130" s="38">
        <f t="shared" si="26"/>
        <v>0.10794665184773555</v>
      </c>
      <c r="AF130" s="38">
        <f t="shared" si="26"/>
        <v>5.5154209502639689E-2</v>
      </c>
      <c r="AG130" s="38">
        <f t="shared" si="26"/>
        <v>9.474854126146158E-2</v>
      </c>
      <c r="AH130" s="38">
        <f t="shared" si="26"/>
        <v>0.12183939983328709</v>
      </c>
      <c r="AI130" s="52">
        <f t="shared" si="26"/>
        <v>6.6268407891080919E-2</v>
      </c>
      <c r="AP130" s="1">
        <v>124</v>
      </c>
      <c r="AQ130" s="73">
        <f t="shared" si="10"/>
        <v>0.19047619047619047</v>
      </c>
      <c r="AR130" s="4">
        <v>-1.1782347900600072E-3</v>
      </c>
      <c r="AS130" s="4">
        <v>-1.8534249749016069E-3</v>
      </c>
    </row>
    <row r="131" spans="2:45" x14ac:dyDescent="0.3">
      <c r="B131" s="17"/>
      <c r="D131">
        <v>5</v>
      </c>
      <c r="E131" s="38">
        <f t="shared" si="26"/>
        <v>2.1194860246390554E-3</v>
      </c>
      <c r="F131" s="38">
        <f t="shared" si="26"/>
        <v>3.3911776394224429E-2</v>
      </c>
      <c r="G131" s="38">
        <f t="shared" si="26"/>
        <v>-2.7023446814147541E-2</v>
      </c>
      <c r="H131" s="38">
        <f t="shared" si="26"/>
        <v>1.8015631209431743E-2</v>
      </c>
      <c r="I131" s="38">
        <f t="shared" si="26"/>
        <v>-2.7023446814147541E-2</v>
      </c>
      <c r="J131" s="38">
        <f t="shared" si="26"/>
        <v>9.4052192343357047E-3</v>
      </c>
      <c r="K131" s="38">
        <f t="shared" si="26"/>
        <v>2.7818254073387508E-3</v>
      </c>
      <c r="L131" s="38">
        <f t="shared" si="26"/>
        <v>1.9340309974831132E-2</v>
      </c>
      <c r="M131" s="38">
        <f t="shared" si="26"/>
        <v>-7.8156047158563745E-3</v>
      </c>
      <c r="N131" s="38">
        <f t="shared" si="26"/>
        <v>1.2054576765134486E-2</v>
      </c>
      <c r="O131" s="38">
        <f t="shared" si="26"/>
        <v>2.1194860246390554E-3</v>
      </c>
      <c r="P131" s="38">
        <f t="shared" si="26"/>
        <v>3.1924758246125347E-2</v>
      </c>
      <c r="Q131" s="38">
        <f t="shared" si="26"/>
        <v>-1.8545502715591169E-3</v>
      </c>
      <c r="R131" s="38">
        <f t="shared" si="26"/>
        <v>6.9015763677308287E-2</v>
      </c>
      <c r="S131" s="38">
        <f t="shared" si="26"/>
        <v>8.7428798516360085E-3</v>
      </c>
      <c r="T131" s="38">
        <f t="shared" si="26"/>
        <v>4.9145582196317428E-2</v>
      </c>
      <c r="U131" s="38">
        <f t="shared" si="26"/>
        <v>4.5833885282818947E-2</v>
      </c>
      <c r="V131" s="38">
        <f t="shared" si="26"/>
        <v>7.2327460590806761E-2</v>
      </c>
      <c r="W131" s="38">
        <f t="shared" si="26"/>
        <v>5.510663664061468E-2</v>
      </c>
      <c r="X131" s="38">
        <f t="shared" si="26"/>
        <v>7.828851503510402E-2</v>
      </c>
      <c r="Y131" s="38">
        <f t="shared" si="26"/>
        <v>1.4703934295933268E-2</v>
      </c>
      <c r="Z131" s="38">
        <f t="shared" si="26"/>
        <v>2.1194860246390554E-3</v>
      </c>
      <c r="AA131" s="38">
        <f t="shared" si="26"/>
        <v>1.9340309974831132E-2</v>
      </c>
      <c r="AB131" s="38">
        <f t="shared" si="26"/>
        <v>1.2716916147834181E-2</v>
      </c>
      <c r="AC131" s="38">
        <f t="shared" si="26"/>
        <v>6.9678103060007976E-2</v>
      </c>
      <c r="AD131" s="38">
        <f t="shared" si="26"/>
        <v>4.7820903430918035E-2</v>
      </c>
      <c r="AE131" s="38">
        <f t="shared" si="26"/>
        <v>0.10544442972579153</v>
      </c>
      <c r="AF131" s="38">
        <f t="shared" si="26"/>
        <v>6.437938799841042E-2</v>
      </c>
      <c r="AG131" s="38">
        <f t="shared" si="26"/>
        <v>9.6171678367995797E-2</v>
      </c>
      <c r="AH131" s="38">
        <f t="shared" si="26"/>
        <v>0.11273016293548818</v>
      </c>
      <c r="AI131" s="52">
        <f t="shared" si="26"/>
        <v>6.9015763677308287E-2</v>
      </c>
      <c r="AP131" s="1">
        <v>125</v>
      </c>
      <c r="AQ131" s="73">
        <f t="shared" si="10"/>
        <v>0.19201228878648233</v>
      </c>
      <c r="AR131" s="4">
        <v>-1.1114198388440602E-3</v>
      </c>
      <c r="AS131" s="4">
        <v>-1.8534249749016069E-3</v>
      </c>
    </row>
    <row r="132" spans="2:45" x14ac:dyDescent="0.3">
      <c r="B132" s="17"/>
      <c r="D132">
        <v>10</v>
      </c>
      <c r="E132" s="38">
        <f t="shared" si="26"/>
        <v>-1.2330456226880395E-3</v>
      </c>
      <c r="F132" s="38">
        <f t="shared" si="26"/>
        <v>3.5758323057953144E-2</v>
      </c>
      <c r="G132" s="38">
        <f t="shared" si="26"/>
        <v>-3.0209617755856968E-2</v>
      </c>
      <c r="H132" s="38">
        <f t="shared" si="26"/>
        <v>2.1578298397040691E-2</v>
      </c>
      <c r="I132" s="38">
        <f t="shared" si="26"/>
        <v>-2.5893958076448828E-2</v>
      </c>
      <c r="J132" s="38">
        <f t="shared" si="26"/>
        <v>1.1713933415536375E-2</v>
      </c>
      <c r="K132" s="38">
        <f t="shared" si="26"/>
        <v>6.1652281134401974E-3</v>
      </c>
      <c r="L132" s="38">
        <f t="shared" si="26"/>
        <v>1.1713933415536375E-2</v>
      </c>
      <c r="M132" s="38">
        <f t="shared" si="26"/>
        <v>-4.3156596794081377E-3</v>
      </c>
      <c r="N132" s="38">
        <f t="shared" si="26"/>
        <v>1.4180024660912454E-2</v>
      </c>
      <c r="O132" s="38">
        <f t="shared" si="26"/>
        <v>1.1713933415536375E-2</v>
      </c>
      <c r="P132" s="38">
        <f t="shared" si="26"/>
        <v>4.192355117139334E-2</v>
      </c>
      <c r="Q132" s="38">
        <f t="shared" si="26"/>
        <v>-1.8495684340320592E-3</v>
      </c>
      <c r="R132" s="38">
        <f t="shared" si="26"/>
        <v>6.1652281134401972E-2</v>
      </c>
      <c r="S132" s="38">
        <f t="shared" si="26"/>
        <v>8.0147965474722561E-3</v>
      </c>
      <c r="T132" s="38">
        <f t="shared" si="26"/>
        <v>4.562268803945746E-2</v>
      </c>
      <c r="U132" s="38">
        <f t="shared" si="26"/>
        <v>4.562268803945746E-2</v>
      </c>
      <c r="V132" s="38">
        <f t="shared" si="26"/>
        <v>7.4599260172626386E-2</v>
      </c>
      <c r="W132" s="38">
        <f t="shared" si="26"/>
        <v>6.3501849568434035E-2</v>
      </c>
      <c r="X132" s="38">
        <f t="shared" si="26"/>
        <v>8.0147965474722568E-2</v>
      </c>
      <c r="Y132" s="38">
        <f t="shared" si="26"/>
        <v>1.1713933415536375E-2</v>
      </c>
      <c r="Z132" s="38">
        <f t="shared" si="26"/>
        <v>-3.0826140567200987E-3</v>
      </c>
      <c r="AA132" s="38">
        <f t="shared" si="26"/>
        <v>2.0345252774352653E-2</v>
      </c>
      <c r="AB132" s="38">
        <f t="shared" si="26"/>
        <v>1.4796547472256474E-2</v>
      </c>
      <c r="AC132" s="38">
        <f t="shared" si="26"/>
        <v>7.4599260172626386E-2</v>
      </c>
      <c r="AD132" s="38">
        <f t="shared" si="26"/>
        <v>4.99383477188656E-2</v>
      </c>
      <c r="AE132" s="38">
        <f t="shared" si="26"/>
        <v>0.10357583230579531</v>
      </c>
      <c r="AF132" s="38">
        <f t="shared" si="26"/>
        <v>6.2885326757090007E-2</v>
      </c>
      <c r="AG132" s="38">
        <f t="shared" si="26"/>
        <v>9.4327990135635018E-2</v>
      </c>
      <c r="AH132" s="38">
        <f t="shared" si="26"/>
        <v>0.11467324290998766</v>
      </c>
      <c r="AI132" s="52">
        <f t="shared" si="26"/>
        <v>6.9050554870530204E-2</v>
      </c>
      <c r="AP132" s="1">
        <v>126</v>
      </c>
      <c r="AQ132" s="73">
        <f t="shared" si="10"/>
        <v>0.19354838709677419</v>
      </c>
      <c r="AR132" s="4">
        <v>-1.0761780305942738E-3</v>
      </c>
      <c r="AS132" s="4">
        <v>-1.780767708745578E-3</v>
      </c>
    </row>
    <row r="133" spans="2:45" x14ac:dyDescent="0.3">
      <c r="B133" s="17"/>
      <c r="D133">
        <v>15</v>
      </c>
      <c r="E133" s="38">
        <f t="shared" si="26"/>
        <v>6.6643283058576471E-3</v>
      </c>
      <c r="F133" s="38">
        <f t="shared" si="26"/>
        <v>2.9463346194317837E-2</v>
      </c>
      <c r="G133" s="38">
        <f t="shared" si="26"/>
        <v>-3.1918625043844212E-2</v>
      </c>
      <c r="H133" s="38">
        <f t="shared" si="26"/>
        <v>2.2448263767099318E-2</v>
      </c>
      <c r="I133" s="38">
        <f t="shared" si="26"/>
        <v>-2.6657313223430325E-2</v>
      </c>
      <c r="J133" s="38">
        <f t="shared" si="26"/>
        <v>1.8356132351221847E-2</v>
      </c>
      <c r="K133" s="38">
        <f t="shared" si="26"/>
        <v>7.2489185081258574E-3</v>
      </c>
      <c r="L133" s="38">
        <f t="shared" si="26"/>
        <v>1.2510230328539748E-2</v>
      </c>
      <c r="M133" s="38">
        <f t="shared" si="26"/>
        <v>-5.6120659417747626E-3</v>
      </c>
      <c r="N133" s="38">
        <f t="shared" si="26"/>
        <v>9.5872793171986968E-3</v>
      </c>
      <c r="O133" s="38">
        <f t="shared" si="26"/>
        <v>1.3094820530807957E-2</v>
      </c>
      <c r="P133" s="38">
        <f t="shared" si="26"/>
        <v>4.0570560037413828E-2</v>
      </c>
      <c r="Q133" s="38">
        <f t="shared" si="26"/>
        <v>-9.353443236290829E-4</v>
      </c>
      <c r="R133" s="38">
        <f t="shared" si="26"/>
        <v>5.4600724891850867E-2</v>
      </c>
      <c r="S133" s="38">
        <f t="shared" si="26"/>
        <v>7.8335087103940677E-3</v>
      </c>
      <c r="T133" s="38">
        <f t="shared" si="26"/>
        <v>4.0570560037413828E-2</v>
      </c>
      <c r="U133" s="38">
        <f t="shared" si="26"/>
        <v>4.5831871857827722E-2</v>
      </c>
      <c r="V133" s="38">
        <f t="shared" si="26"/>
        <v>7.0384660353092543E-2</v>
      </c>
      <c r="W133" s="38">
        <f t="shared" si="26"/>
        <v>6.0446626914532967E-2</v>
      </c>
      <c r="X133" s="38">
        <f t="shared" si="26"/>
        <v>7.5645972173506423E-2</v>
      </c>
      <c r="Y133" s="38">
        <f t="shared" si="26"/>
        <v>3.7413772945165975E-3</v>
      </c>
      <c r="Z133" s="38">
        <f t="shared" si="26"/>
        <v>-4.4428855372383429E-3</v>
      </c>
      <c r="AA133" s="38">
        <f t="shared" si="26"/>
        <v>1.3679410733076167E-2</v>
      </c>
      <c r="AB133" s="38">
        <f t="shared" si="26"/>
        <v>1.4848591137612588E-2</v>
      </c>
      <c r="AC133" s="38">
        <f t="shared" si="26"/>
        <v>6.7461709341751483E-2</v>
      </c>
      <c r="AD133" s="38">
        <f t="shared" si="26"/>
        <v>5.1677773880509821E-2</v>
      </c>
      <c r="AE133" s="38">
        <f t="shared" si="26"/>
        <v>9.7275809657430198E-2</v>
      </c>
      <c r="AF133" s="38">
        <f t="shared" si="26"/>
        <v>6.0446626914532967E-2</v>
      </c>
      <c r="AG133" s="38">
        <f t="shared" si="26"/>
        <v>9.6691219455161986E-2</v>
      </c>
      <c r="AH133" s="38">
        <f t="shared" si="26"/>
        <v>0.11072138430959903</v>
      </c>
      <c r="AI133" s="52">
        <f t="shared" si="26"/>
        <v>5.9862036712264761E-2</v>
      </c>
      <c r="AP133" s="1">
        <v>127</v>
      </c>
      <c r="AQ133" s="73">
        <f t="shared" si="10"/>
        <v>0.19508448540706605</v>
      </c>
      <c r="AR133" s="4">
        <v>-9.353443236290829E-4</v>
      </c>
      <c r="AS133" s="4">
        <v>-1.4217613113657651E-3</v>
      </c>
    </row>
    <row r="134" spans="2:45" x14ac:dyDescent="0.3">
      <c r="B134" s="17"/>
      <c r="D134">
        <v>20</v>
      </c>
      <c r="E134" s="38">
        <f t="shared" si="26"/>
        <v>9.0361445783132786E-3</v>
      </c>
      <c r="F134" s="38">
        <f t="shared" si="26"/>
        <v>3.0232039268183873E-2</v>
      </c>
      <c r="G134" s="38">
        <f t="shared" si="26"/>
        <v>-3.7260151717983019E-2</v>
      </c>
      <c r="H134" s="38">
        <f t="shared" si="26"/>
        <v>2.3538598839803686E-2</v>
      </c>
      <c r="I134" s="38">
        <f t="shared" si="26"/>
        <v>-2.5546630968317691E-2</v>
      </c>
      <c r="J134" s="38">
        <f t="shared" si="26"/>
        <v>1.8518518518518545E-2</v>
      </c>
      <c r="K134" s="38">
        <f t="shared" si="26"/>
        <v>1.7849174475680753E-3</v>
      </c>
      <c r="L134" s="38">
        <f t="shared" si="26"/>
        <v>9.5939312806782948E-3</v>
      </c>
      <c r="M134" s="38">
        <f t="shared" si="26"/>
        <v>-4.350736278447097E-3</v>
      </c>
      <c r="N134" s="38">
        <f t="shared" si="26"/>
        <v>5.1316376617581688E-3</v>
      </c>
      <c r="O134" s="38">
        <f t="shared" si="26"/>
        <v>1.0709504685408325E-2</v>
      </c>
      <c r="P134" s="38">
        <f t="shared" si="26"/>
        <v>4.1387773315484183E-2</v>
      </c>
      <c r="Q134" s="38">
        <f t="shared" si="26"/>
        <v>-1.5618027666220184E-3</v>
      </c>
      <c r="R134" s="38">
        <f t="shared" si="26"/>
        <v>5.1985720660419482E-2</v>
      </c>
      <c r="S134" s="38">
        <f t="shared" si="26"/>
        <v>1.3498438197233403E-2</v>
      </c>
      <c r="T134" s="38">
        <f t="shared" si="26"/>
        <v>3.5252119589469014E-2</v>
      </c>
      <c r="U134" s="38">
        <f t="shared" si="26"/>
        <v>4.6965640339134342E-2</v>
      </c>
      <c r="V134" s="38">
        <f t="shared" si="26"/>
        <v>6.6488174921909893E-2</v>
      </c>
      <c r="W134" s="38">
        <f t="shared" si="26"/>
        <v>5.1985720660419482E-2</v>
      </c>
      <c r="X134" s="38">
        <f t="shared" si="26"/>
        <v>7.0392681838465004E-2</v>
      </c>
      <c r="Y134" s="38">
        <f t="shared" si="26"/>
        <v>-2.6773761713520497E-3</v>
      </c>
      <c r="Z134" s="38">
        <f t="shared" si="26"/>
        <v>-1.271753681392233E-2</v>
      </c>
      <c r="AA134" s="38">
        <f t="shared" si="26"/>
        <v>9.5939312806782948E-3</v>
      </c>
      <c r="AB134" s="38">
        <f t="shared" si="26"/>
        <v>1.4614011601963435E-2</v>
      </c>
      <c r="AC134" s="38">
        <f t="shared" si="26"/>
        <v>6.2583668005354781E-2</v>
      </c>
      <c r="AD134" s="38">
        <f t="shared" si="26"/>
        <v>4.5850066934404313E-2</v>
      </c>
      <c r="AE134" s="38">
        <f t="shared" si="26"/>
        <v>9.2704149933065624E-2</v>
      </c>
      <c r="AF134" s="38">
        <f t="shared" si="26"/>
        <v>6.1468094600624745E-2</v>
      </c>
      <c r="AG134" s="38">
        <f t="shared" si="26"/>
        <v>9.3261936635430642E-2</v>
      </c>
      <c r="AH134" s="38">
        <f t="shared" si="26"/>
        <v>0.10274431057563591</v>
      </c>
      <c r="AI134" s="52">
        <f t="shared" si="26"/>
        <v>5.3101294065149511E-2</v>
      </c>
      <c r="AP134" s="1">
        <v>128</v>
      </c>
      <c r="AQ134" s="73">
        <f t="shared" si="10"/>
        <v>0.19662058371735791</v>
      </c>
      <c r="AR134" s="4">
        <v>-8.8452878739137117E-4</v>
      </c>
      <c r="AS134" s="4">
        <v>-1.3223710688207639E-3</v>
      </c>
    </row>
    <row r="135" spans="2:45" x14ac:dyDescent="0.3">
      <c r="B135" s="17"/>
      <c r="D135" s="53" t="s">
        <v>58</v>
      </c>
      <c r="E135" s="38" cm="1">
        <f t="array" ref="E135">AVERAGE(ABS(E129:E134))</f>
        <v>4.4710628632057669E-3</v>
      </c>
      <c r="F135" s="38" cm="1">
        <f t="array" ref="F135">AVERAGE(ABS(F129:F134))</f>
        <v>2.8879510977988191E-2</v>
      </c>
      <c r="G135" s="38" cm="1">
        <f t="array" ref="G135">AVERAGE(ABS(G129:G134))</f>
        <v>3.4548234470788995E-2</v>
      </c>
      <c r="H135" s="38" cm="1">
        <f t="array" ref="H135">AVERAGE(ABS(H129:H134))</f>
        <v>2.566737679951718E-2</v>
      </c>
      <c r="I135" s="38" cm="1">
        <f t="array" ref="I135">AVERAGE(ABS(I129:I134))</f>
        <v>2.4058700962359375E-2</v>
      </c>
      <c r="J135" s="38" cm="1">
        <f t="array" ref="J135">AVERAGE(ABS(J129:J134))</f>
        <v>1.7417119153764413E-2</v>
      </c>
      <c r="K135" s="38" cm="1">
        <f t="array" ref="K135">AVERAGE(ABS(K129:K134))</f>
        <v>4.8007266083196385E-3</v>
      </c>
      <c r="L135" s="38" cm="1">
        <f t="array" ref="L135">AVERAGE(ABS(L129:L134))</f>
        <v>1.9902539266779741E-2</v>
      </c>
      <c r="M135" s="38" cm="1">
        <f t="array" ref="M135">AVERAGE(ABS(M129:M134))</f>
        <v>6.070592484363431E-3</v>
      </c>
      <c r="N135" s="38" cm="1">
        <f t="array" ref="N135">AVERAGE(ABS(N129:N134))</f>
        <v>1.452192111146162E-2</v>
      </c>
      <c r="O135" s="38" cm="1">
        <f t="array" ref="O135">AVERAGE(ABS(O129:O134))</f>
        <v>9.9419719953278678E-3</v>
      </c>
      <c r="P135" s="38" cm="1">
        <f t="array" ref="P135">AVERAGE(ABS(P129:P134))</f>
        <v>3.4535141181532523E-2</v>
      </c>
      <c r="Q135" s="38" cm="1">
        <f t="array" ref="Q135">AVERAGE(ABS(Q129:Q134))</f>
        <v>3.3694857484012765E-3</v>
      </c>
      <c r="R135" s="38" cm="1">
        <f t="array" ref="R135">AVERAGE(ABS(R129:R134))</f>
        <v>6.6319606831733061E-2</v>
      </c>
      <c r="S135" s="38" cm="1">
        <f t="array" ref="S135">AVERAGE(ABS(S129:S134))</f>
        <v>1.1208061217592069E-2</v>
      </c>
      <c r="T135" s="38" cm="1">
        <f t="array" ref="T135">AVERAGE(ABS(T129:T134))</f>
        <v>4.0684665675442537E-2</v>
      </c>
      <c r="U135" s="38" cm="1">
        <f t="array" ref="U135">AVERAGE(ABS(U129:U134))</f>
        <v>4.2669686775101891E-2</v>
      </c>
      <c r="V135" s="38" cm="1">
        <f t="array" ref="V135">AVERAGE(ABS(V129:V134))</f>
        <v>6.9208968134839427E-2</v>
      </c>
      <c r="W135" s="38" cm="1">
        <f t="array" ref="W135">AVERAGE(ABS(W129:W134))</f>
        <v>4.8636999168396387E-2</v>
      </c>
      <c r="X135" s="38" cm="1">
        <f t="array" ref="X135">AVERAGE(ABS(X129:X134))</f>
        <v>7.4953940319227738E-2</v>
      </c>
      <c r="Y135" s="38" cm="1">
        <f t="array" ref="Y135">AVERAGE(ABS(Y129:Y134))</f>
        <v>1.2173983553812244E-2</v>
      </c>
      <c r="Z135" s="38" cm="1">
        <f t="array" ref="Z135">AVERAGE(ABS(Z129:Z134))</f>
        <v>9.3146486505977164E-3</v>
      </c>
      <c r="AA135" s="38" cm="1">
        <f t="array" ref="AA135">AVERAGE(ABS(AA129:AA134))</f>
        <v>1.7510298891438167E-2</v>
      </c>
      <c r="AB135" s="38" cm="1">
        <f t="array" ref="AB135">AVERAGE(ABS(AB129:AB134))</f>
        <v>1.5576997025734646E-2</v>
      </c>
      <c r="AC135" s="38" cm="1">
        <f t="array" ref="AC135">AVERAGE(ABS(AC129:AC134))</f>
        <v>6.0762790765687115E-2</v>
      </c>
      <c r="AD135" s="38" cm="1">
        <f t="array" ref="AD135">AVERAGE(ABS(AD129:AD134))</f>
        <v>5.1780326461185411E-2</v>
      </c>
      <c r="AE135" s="38" cm="1">
        <f t="array" ref="AE135">AVERAGE(ABS(AE129:AE134))</f>
        <v>9.8820540271503679E-2</v>
      </c>
      <c r="AF135" s="38" cm="1">
        <f t="array" ref="AF135">AVERAGE(ABS(AF129:AF134))</f>
        <v>6.0646610945632541E-2</v>
      </c>
      <c r="AG135" s="38" cm="1">
        <f t="array" ref="AG135">AVERAGE(ABS(AG129:AG134))</f>
        <v>9.6898196133493084E-2</v>
      </c>
      <c r="AH135" s="38" cm="1">
        <f t="array" ref="AH135">AVERAGE(ABS(AH129:AH134))</f>
        <v>0.11109403699283878</v>
      </c>
      <c r="AI135" s="52" cm="1">
        <f t="array" ref="AI135">AVERAGE(ABS(AI129:AI134))</f>
        <v>6.5009875207697396E-2</v>
      </c>
      <c r="AP135" s="1">
        <v>129</v>
      </c>
      <c r="AQ135" s="73">
        <f t="shared" si="10"/>
        <v>0.19815668202764977</v>
      </c>
      <c r="AR135" s="4">
        <v>-7.2865643848932585E-4</v>
      </c>
      <c r="AS135" s="4">
        <v>-1.2475741613528935E-3</v>
      </c>
    </row>
    <row r="136" spans="2:45" x14ac:dyDescent="0.3">
      <c r="B136" s="17"/>
      <c r="E136" s="38"/>
      <c r="AI136" s="43"/>
      <c r="AP136" s="1">
        <v>130</v>
      </c>
      <c r="AQ136" s="73">
        <f t="shared" ref="AQ136:AQ199" si="27">AP136/651</f>
        <v>0.19969278033794163</v>
      </c>
      <c r="AR136" s="4">
        <v>-7.1473242204945467E-4</v>
      </c>
      <c r="AS136" s="4">
        <v>-1.1135857461024498E-3</v>
      </c>
    </row>
    <row r="137" spans="2:45" x14ac:dyDescent="0.3">
      <c r="B137" s="17"/>
      <c r="D137" s="53"/>
      <c r="E137" s="38"/>
      <c r="AI137" s="43"/>
      <c r="AP137" s="1">
        <v>131</v>
      </c>
      <c r="AQ137" s="73">
        <f t="shared" si="27"/>
        <v>0.20122887864823349</v>
      </c>
      <c r="AR137" s="4">
        <v>-1.0711225364184097E-4</v>
      </c>
      <c r="AS137" s="4">
        <v>-9.8183603338236939E-4</v>
      </c>
    </row>
    <row r="138" spans="2:45" x14ac:dyDescent="0.3">
      <c r="B138" s="17"/>
      <c r="E138" s="1">
        <f>E128</f>
        <v>898</v>
      </c>
      <c r="F138" s="1">
        <f t="shared" ref="F138:AI138" si="28">F128</f>
        <v>903</v>
      </c>
      <c r="G138" s="1">
        <f t="shared" si="28"/>
        <v>907</v>
      </c>
      <c r="H138" s="1">
        <f t="shared" si="28"/>
        <v>911</v>
      </c>
      <c r="I138" s="1">
        <f t="shared" si="28"/>
        <v>917</v>
      </c>
      <c r="J138" s="1">
        <f t="shared" si="28"/>
        <v>923</v>
      </c>
      <c r="K138" s="1">
        <f t="shared" si="28"/>
        <v>924</v>
      </c>
      <c r="L138" s="1">
        <f t="shared" si="28"/>
        <v>924</v>
      </c>
      <c r="M138" s="1">
        <f t="shared" si="28"/>
        <v>924</v>
      </c>
      <c r="N138" s="1">
        <f t="shared" si="28"/>
        <v>925</v>
      </c>
      <c r="O138" s="1">
        <f t="shared" si="28"/>
        <v>944</v>
      </c>
      <c r="P138" s="1">
        <f t="shared" si="28"/>
        <v>945</v>
      </c>
      <c r="Q138" s="1">
        <f t="shared" si="28"/>
        <v>946</v>
      </c>
      <c r="R138" s="1">
        <f t="shared" si="28"/>
        <v>947</v>
      </c>
      <c r="S138" s="1">
        <f t="shared" si="28"/>
        <v>952</v>
      </c>
      <c r="T138" s="1">
        <f t="shared" si="28"/>
        <v>953</v>
      </c>
      <c r="U138" s="1">
        <f t="shared" si="28"/>
        <v>953</v>
      </c>
      <c r="V138" s="1">
        <f t="shared" si="28"/>
        <v>966</v>
      </c>
      <c r="W138" s="1">
        <f t="shared" si="28"/>
        <v>970</v>
      </c>
      <c r="X138" s="1">
        <f t="shared" si="28"/>
        <v>972</v>
      </c>
      <c r="Y138" s="1">
        <f t="shared" si="28"/>
        <v>974</v>
      </c>
      <c r="Z138" s="1">
        <f t="shared" si="28"/>
        <v>977</v>
      </c>
      <c r="AA138" s="1">
        <f t="shared" si="28"/>
        <v>983</v>
      </c>
      <c r="AB138" s="1">
        <f t="shared" si="28"/>
        <v>983</v>
      </c>
      <c r="AC138" s="1">
        <f t="shared" si="28"/>
        <v>992</v>
      </c>
      <c r="AD138" s="1">
        <f t="shared" si="28"/>
        <v>997</v>
      </c>
      <c r="AE138" s="1">
        <f t="shared" si="28"/>
        <v>1013</v>
      </c>
      <c r="AF138" s="1">
        <f t="shared" si="28"/>
        <v>1013</v>
      </c>
      <c r="AG138" s="1">
        <f t="shared" si="28"/>
        <v>1014</v>
      </c>
      <c r="AH138" s="1">
        <f t="shared" si="28"/>
        <v>1039</v>
      </c>
      <c r="AI138" s="1">
        <f t="shared" si="28"/>
        <v>1074</v>
      </c>
      <c r="AJ138" t="s">
        <v>59</v>
      </c>
      <c r="AP138" s="1">
        <v>132</v>
      </c>
      <c r="AQ138" s="73">
        <f t="shared" si="27"/>
        <v>0.20276497695852536</v>
      </c>
      <c r="AR138" s="4">
        <v>3.4151061528824012E-4</v>
      </c>
      <c r="AS138" s="4">
        <v>-7.9617834394899941E-4</v>
      </c>
    </row>
    <row r="139" spans="2:45" x14ac:dyDescent="0.3">
      <c r="B139" s="51" t="s">
        <v>38</v>
      </c>
      <c r="D139">
        <v>1</v>
      </c>
      <c r="E139" s="38">
        <f t="shared" ref="E139:AI144" si="29">E103</f>
        <v>-1.854140914709588E-3</v>
      </c>
      <c r="F139" s="38">
        <f t="shared" si="29"/>
        <v>1.5142150803460992E-2</v>
      </c>
      <c r="G139" s="38">
        <f t="shared" si="29"/>
        <v>-5.284301606922133E-2</v>
      </c>
      <c r="H139" s="38">
        <f t="shared" si="29"/>
        <v>4.6817058096415252E-2</v>
      </c>
      <c r="I139" s="38">
        <f t="shared" si="29"/>
        <v>-7.2620519159456816E-3</v>
      </c>
      <c r="J139" s="38">
        <f t="shared" si="29"/>
        <v>3.8318912237329965E-2</v>
      </c>
      <c r="K139" s="38">
        <f t="shared" si="29"/>
        <v>-3.0902348578498988E-4</v>
      </c>
      <c r="L139" s="38">
        <f t="shared" si="29"/>
        <v>4.8362175525339855E-2</v>
      </c>
      <c r="M139" s="38">
        <f t="shared" si="29"/>
        <v>-1.4215080346106374E-2</v>
      </c>
      <c r="N139" s="38">
        <f t="shared" si="29"/>
        <v>3.5537700865265055E-3</v>
      </c>
      <c r="O139" s="38">
        <f t="shared" si="29"/>
        <v>2.8275648949320074E-2</v>
      </c>
      <c r="P139" s="38">
        <f t="shared" si="29"/>
        <v>3.1365883807169273E-2</v>
      </c>
      <c r="Q139" s="38">
        <f t="shared" si="29"/>
        <v>1.9004944375772489E-2</v>
      </c>
      <c r="R139" s="38">
        <f t="shared" si="29"/>
        <v>8.3127317676143314E-2</v>
      </c>
      <c r="S139" s="38">
        <f t="shared" si="29"/>
        <v>4.8362175525339855E-2</v>
      </c>
      <c r="T139" s="38">
        <f t="shared" si="29"/>
        <v>4.6044499381952958E-2</v>
      </c>
      <c r="U139" s="38">
        <f t="shared" si="29"/>
        <v>3.2911001236093869E-2</v>
      </c>
      <c r="V139" s="38">
        <f t="shared" si="29"/>
        <v>4.913473423980215E-2</v>
      </c>
      <c r="W139" s="38">
        <f t="shared" si="29"/>
        <v>8.1891223733003005E-3</v>
      </c>
      <c r="X139" s="38">
        <f t="shared" si="29"/>
        <v>6.6903584672435026E-2</v>
      </c>
      <c r="Y139" s="38">
        <f t="shared" si="29"/>
        <v>5.1452410383189047E-2</v>
      </c>
      <c r="Z139" s="38">
        <f t="shared" si="29"/>
        <v>-1.0352286773794878E-2</v>
      </c>
      <c r="AA139" s="38">
        <f t="shared" si="29"/>
        <v>-1.8077873918417867E-2</v>
      </c>
      <c r="AB139" s="38">
        <f t="shared" si="29"/>
        <v>4.2954264524103759E-2</v>
      </c>
      <c r="AC139" s="38">
        <f t="shared" si="29"/>
        <v>1.3597033374536393E-2</v>
      </c>
      <c r="AD139" s="38">
        <f t="shared" si="29"/>
        <v>6.7676143386897328E-2</v>
      </c>
      <c r="AE139" s="38">
        <f t="shared" si="29"/>
        <v>0.10166872682323849</v>
      </c>
      <c r="AF139" s="38">
        <f t="shared" si="29"/>
        <v>6.5358467243510437E-2</v>
      </c>
      <c r="AG139" s="38">
        <f t="shared" si="29"/>
        <v>0.11093943139678608</v>
      </c>
      <c r="AH139" s="38">
        <f t="shared" si="29"/>
        <v>9.08529048207663E-2</v>
      </c>
      <c r="AI139" s="52">
        <f t="shared" si="29"/>
        <v>0.10321384425216308</v>
      </c>
      <c r="AP139" s="1">
        <v>133</v>
      </c>
      <c r="AQ139" s="73">
        <f t="shared" si="27"/>
        <v>0.20430107526881722</v>
      </c>
      <c r="AR139" s="4">
        <v>4.8577095899276118E-4</v>
      </c>
      <c r="AS139" s="4">
        <v>-7.347538574577516E-4</v>
      </c>
    </row>
    <row r="140" spans="2:45" x14ac:dyDescent="0.3">
      <c r="B140" s="17"/>
      <c r="D140">
        <v>3</v>
      </c>
      <c r="E140" s="38">
        <f t="shared" si="29"/>
        <v>2.9110063764901896E-3</v>
      </c>
      <c r="F140" s="38">
        <f t="shared" si="29"/>
        <v>2.6476296090934326E-2</v>
      </c>
      <c r="G140" s="38">
        <f t="shared" si="29"/>
        <v>-2.8278347657332933E-2</v>
      </c>
      <c r="H140" s="38">
        <f t="shared" si="29"/>
        <v>2.994177987247023E-2</v>
      </c>
      <c r="I140" s="38">
        <f t="shared" si="29"/>
        <v>-3.1050734682561656E-2</v>
      </c>
      <c r="J140" s="38">
        <f t="shared" si="29"/>
        <v>2.0238425284169703E-2</v>
      </c>
      <c r="K140" s="38">
        <f t="shared" si="29"/>
        <v>-1.2475741613528935E-3</v>
      </c>
      <c r="L140" s="38">
        <f t="shared" si="29"/>
        <v>2.0238425284169703E-2</v>
      </c>
      <c r="M140" s="38">
        <f t="shared" si="29"/>
        <v>-1.16440255059606E-2</v>
      </c>
      <c r="N140" s="38">
        <f t="shared" si="29"/>
        <v>1.0535070695869175E-2</v>
      </c>
      <c r="O140" s="38">
        <f t="shared" si="29"/>
        <v>1.2614360964790716E-2</v>
      </c>
      <c r="P140" s="38">
        <f t="shared" si="29"/>
        <v>3.9645134460770753E-2</v>
      </c>
      <c r="Q140" s="38">
        <f t="shared" si="29"/>
        <v>6.3764901580260925E-3</v>
      </c>
      <c r="R140" s="38">
        <f t="shared" si="29"/>
        <v>7.7765456057665688E-2</v>
      </c>
      <c r="S140" s="38">
        <f t="shared" si="29"/>
        <v>4.588300526753538E-2</v>
      </c>
      <c r="T140" s="38">
        <f t="shared" si="29"/>
        <v>6.0438037149986169E-2</v>
      </c>
      <c r="U140" s="38">
        <f t="shared" si="29"/>
        <v>3.6179650679234857E-2</v>
      </c>
      <c r="V140" s="38">
        <f t="shared" si="29"/>
        <v>7.4993069032436965E-2</v>
      </c>
      <c r="W140" s="38">
        <f t="shared" si="29"/>
        <v>5.6279456612143092E-2</v>
      </c>
      <c r="X140" s="38">
        <f t="shared" si="29"/>
        <v>7.1527585250901055E-2</v>
      </c>
      <c r="Y140" s="38">
        <f t="shared" si="29"/>
        <v>2.7862489603548687E-2</v>
      </c>
      <c r="Z140" s="38">
        <f t="shared" si="29"/>
        <v>1.5248128638758287E-3</v>
      </c>
      <c r="AA140" s="38">
        <f t="shared" si="29"/>
        <v>2.8555586359855868E-2</v>
      </c>
      <c r="AB140" s="38">
        <f t="shared" si="29"/>
        <v>1.9545328527862522E-2</v>
      </c>
      <c r="AC140" s="38">
        <f t="shared" si="29"/>
        <v>7.0834488494593881E-2</v>
      </c>
      <c r="AD140" s="38">
        <f t="shared" si="29"/>
        <v>6.0438037149986169E-2</v>
      </c>
      <c r="AE140" s="38">
        <f t="shared" si="29"/>
        <v>0.11034100360410316</v>
      </c>
      <c r="AF140" s="38">
        <f t="shared" si="29"/>
        <v>7.4299972276129778E-2</v>
      </c>
      <c r="AG140" s="38">
        <f t="shared" si="29"/>
        <v>0.10271693928472418</v>
      </c>
      <c r="AH140" s="38">
        <f t="shared" si="29"/>
        <v>0.11935126143609652</v>
      </c>
      <c r="AI140" s="52">
        <f t="shared" si="29"/>
        <v>0.10756861657887444</v>
      </c>
      <c r="AP140" s="1">
        <v>134</v>
      </c>
      <c r="AQ140" s="73">
        <f t="shared" si="27"/>
        <v>0.20583717357910905</v>
      </c>
      <c r="AR140" s="4">
        <v>9.6015362457993274E-4</v>
      </c>
      <c r="AS140" s="4">
        <v>-6.0569351907938519E-4</v>
      </c>
    </row>
    <row r="141" spans="2:45" x14ac:dyDescent="0.3">
      <c r="B141" s="17"/>
      <c r="D141">
        <v>5</v>
      </c>
      <c r="E141" s="38">
        <f t="shared" si="29"/>
        <v>2.5079197465680799E-3</v>
      </c>
      <c r="F141" s="38">
        <f t="shared" si="29"/>
        <v>2.9567053854276631E-2</v>
      </c>
      <c r="G141" s="38">
        <f t="shared" si="29"/>
        <v>-2.7851108764519565E-2</v>
      </c>
      <c r="H141" s="38">
        <f t="shared" si="29"/>
        <v>2.3627243928194267E-2</v>
      </c>
      <c r="I141" s="38">
        <f t="shared" si="29"/>
        <v>-2.7851108764519565E-2</v>
      </c>
      <c r="J141" s="38">
        <f t="shared" si="29"/>
        <v>1.3727560718056992E-2</v>
      </c>
      <c r="K141" s="38">
        <f t="shared" si="29"/>
        <v>1.1879619852164431E-3</v>
      </c>
      <c r="L141" s="38">
        <f t="shared" si="29"/>
        <v>1.9007391763463537E-2</v>
      </c>
      <c r="M141" s="38">
        <f t="shared" si="29"/>
        <v>-6.0718057022175588E-3</v>
      </c>
      <c r="N141" s="38">
        <f t="shared" si="29"/>
        <v>9.7676874340020814E-3</v>
      </c>
      <c r="O141" s="38">
        <f t="shared" si="29"/>
        <v>1.1747624076029537E-2</v>
      </c>
      <c r="P141" s="38">
        <f t="shared" si="29"/>
        <v>3.2206969376979908E-2</v>
      </c>
      <c r="Q141" s="38">
        <f t="shared" si="29"/>
        <v>1.8479408658922613E-3</v>
      </c>
      <c r="R141" s="38">
        <f t="shared" si="29"/>
        <v>6.78458289334741E-2</v>
      </c>
      <c r="S141" s="38">
        <f t="shared" si="29"/>
        <v>3.7486800422386453E-2</v>
      </c>
      <c r="T141" s="38">
        <f t="shared" si="29"/>
        <v>5.7286166842661003E-2</v>
      </c>
      <c r="U141" s="38">
        <f t="shared" si="29"/>
        <v>4.5406546990496274E-2</v>
      </c>
      <c r="V141" s="38">
        <f t="shared" si="29"/>
        <v>7.3785638859556468E-2</v>
      </c>
      <c r="W141" s="38">
        <f t="shared" si="29"/>
        <v>6.0586061246040095E-2</v>
      </c>
      <c r="X141" s="38">
        <f t="shared" si="29"/>
        <v>7.9725448785638822E-2</v>
      </c>
      <c r="Y141" s="38">
        <f t="shared" si="29"/>
        <v>2.8247096092924997E-2</v>
      </c>
      <c r="Z141" s="38">
        <f t="shared" si="29"/>
        <v>6.4677930306229897E-3</v>
      </c>
      <c r="AA141" s="38">
        <f t="shared" si="29"/>
        <v>3.2206969376979908E-2</v>
      </c>
      <c r="AB141" s="38">
        <f t="shared" si="29"/>
        <v>1.7027455121436084E-2</v>
      </c>
      <c r="AC141" s="38">
        <f t="shared" si="29"/>
        <v>7.3785638859556468E-2</v>
      </c>
      <c r="AD141" s="38">
        <f t="shared" si="29"/>
        <v>5.5306230200633549E-2</v>
      </c>
      <c r="AE141" s="38">
        <f t="shared" si="29"/>
        <v>0.11140443505807811</v>
      </c>
      <c r="AF141" s="38">
        <f t="shared" si="29"/>
        <v>7.3785638859556468E-2</v>
      </c>
      <c r="AG141" s="38">
        <f t="shared" si="29"/>
        <v>0.10348468848996829</v>
      </c>
      <c r="AH141" s="38">
        <f t="shared" si="29"/>
        <v>0.11140443505807811</v>
      </c>
      <c r="AI141" s="52">
        <f t="shared" si="29"/>
        <v>0.1001847940865892</v>
      </c>
      <c r="AP141" s="1">
        <v>135</v>
      </c>
      <c r="AQ141" s="73">
        <f t="shared" si="27"/>
        <v>0.20737327188940091</v>
      </c>
      <c r="AR141" s="4">
        <v>1.0001666944491128E-3</v>
      </c>
      <c r="AS141" s="4">
        <v>-5.3504547886570354E-4</v>
      </c>
    </row>
    <row r="142" spans="2:45" x14ac:dyDescent="0.3">
      <c r="B142" s="17"/>
      <c r="D142">
        <v>10</v>
      </c>
      <c r="E142" s="38">
        <f t="shared" si="29"/>
        <v>-2.209131075110401E-3</v>
      </c>
      <c r="F142" s="38">
        <f t="shared" si="29"/>
        <v>3.0927835051546448E-2</v>
      </c>
      <c r="G142" s="38">
        <f t="shared" si="29"/>
        <v>-2.982326951399111E-2</v>
      </c>
      <c r="H142" s="38">
        <f t="shared" si="29"/>
        <v>2.663230240549834E-2</v>
      </c>
      <c r="I142" s="38">
        <f t="shared" si="29"/>
        <v>-2.5527736867942998E-2</v>
      </c>
      <c r="J142" s="38">
        <f t="shared" si="29"/>
        <v>1.3132056946489992E-2</v>
      </c>
      <c r="K142" s="38">
        <f t="shared" si="29"/>
        <v>5.7682866961218035E-3</v>
      </c>
      <c r="L142" s="38">
        <f t="shared" si="29"/>
        <v>1.2518409425625977E-2</v>
      </c>
      <c r="M142" s="38">
        <f t="shared" si="29"/>
        <v>-5.8910162002944952E-3</v>
      </c>
      <c r="N142" s="38">
        <f t="shared" si="29"/>
        <v>1.1291114383897946E-2</v>
      </c>
      <c r="O142" s="38">
        <f t="shared" si="29"/>
        <v>1.6200294550810072E-2</v>
      </c>
      <c r="P142" s="38">
        <f t="shared" si="29"/>
        <v>4.5041728031418808E-2</v>
      </c>
      <c r="Q142" s="38">
        <f t="shared" si="29"/>
        <v>-9.8183603338236939E-4</v>
      </c>
      <c r="R142" s="38">
        <f t="shared" si="29"/>
        <v>6.1610211094747236E-2</v>
      </c>
      <c r="S142" s="38">
        <f t="shared" si="29"/>
        <v>2.9700540009818418E-2</v>
      </c>
      <c r="T142" s="38">
        <f t="shared" si="29"/>
        <v>5.2405498281786998E-2</v>
      </c>
      <c r="U142" s="38">
        <f t="shared" si="29"/>
        <v>5.0564555719194951E-2</v>
      </c>
      <c r="V142" s="38">
        <f t="shared" si="29"/>
        <v>7.8178694158075657E-2</v>
      </c>
      <c r="W142" s="38">
        <f t="shared" si="29"/>
        <v>6.7746686303387399E-2</v>
      </c>
      <c r="X142" s="38">
        <f t="shared" si="29"/>
        <v>7.9405989199803698E-2</v>
      </c>
      <c r="Y142" s="38">
        <f t="shared" si="29"/>
        <v>1.9882179675994167E-2</v>
      </c>
      <c r="Z142" s="38">
        <f t="shared" si="29"/>
        <v>6.9955817378498349E-3</v>
      </c>
      <c r="AA142" s="38">
        <f t="shared" si="29"/>
        <v>3.0927835051546448E-2</v>
      </c>
      <c r="AB142" s="38">
        <f t="shared" si="29"/>
        <v>1.6813942071674089E-2</v>
      </c>
      <c r="AC142" s="38">
        <f t="shared" si="29"/>
        <v>7.3883161512027548E-2</v>
      </c>
      <c r="AD142" s="38">
        <f t="shared" si="29"/>
        <v>5.7928325969563141E-2</v>
      </c>
      <c r="AE142" s="38">
        <f t="shared" si="29"/>
        <v>0.10579283259695638</v>
      </c>
      <c r="AF142" s="38">
        <f t="shared" si="29"/>
        <v>7.2042218949435508E-2</v>
      </c>
      <c r="AG142" s="38">
        <f t="shared" si="29"/>
        <v>0.10027000490918023</v>
      </c>
      <c r="AH142" s="38">
        <f t="shared" si="29"/>
        <v>0.10640648011782039</v>
      </c>
      <c r="AI142" s="52">
        <f t="shared" si="29"/>
        <v>8.9837997054491955E-2</v>
      </c>
      <c r="AP142" s="1">
        <v>136</v>
      </c>
      <c r="AQ142" s="73">
        <f t="shared" si="27"/>
        <v>0.20890937019969277</v>
      </c>
      <c r="AR142" s="4">
        <v>1.2437810945272925E-3</v>
      </c>
      <c r="AS142" s="4">
        <v>-3.0902348578498988E-4</v>
      </c>
    </row>
    <row r="143" spans="2:45" x14ac:dyDescent="0.3">
      <c r="B143" s="17"/>
      <c r="D143">
        <v>15</v>
      </c>
      <c r="E143" s="38">
        <f t="shared" si="29"/>
        <v>4.3108470231854193E-3</v>
      </c>
      <c r="F143" s="38">
        <f t="shared" si="29"/>
        <v>2.7030175929162351E-2</v>
      </c>
      <c r="G143" s="38">
        <f t="shared" si="29"/>
        <v>-3.1224513573342601E-2</v>
      </c>
      <c r="H143" s="38">
        <f t="shared" si="29"/>
        <v>2.4699988349062153E-2</v>
      </c>
      <c r="I143" s="38">
        <f t="shared" si="29"/>
        <v>-2.4816497728067058E-2</v>
      </c>
      <c r="J143" s="38">
        <f t="shared" si="29"/>
        <v>1.9457066293836707E-2</v>
      </c>
      <c r="K143" s="38">
        <f t="shared" si="29"/>
        <v>7.2235814983106677E-3</v>
      </c>
      <c r="L143" s="38">
        <f t="shared" si="29"/>
        <v>1.2466503553536113E-2</v>
      </c>
      <c r="M143" s="38">
        <f t="shared" si="29"/>
        <v>-9.0877315623907207E-3</v>
      </c>
      <c r="N143" s="38">
        <f t="shared" si="29"/>
        <v>6.0584877082605687E-3</v>
      </c>
      <c r="O143" s="38">
        <f t="shared" si="29"/>
        <v>1.829197250378661E-2</v>
      </c>
      <c r="P143" s="38">
        <f t="shared" si="29"/>
        <v>4.2758942094838687E-2</v>
      </c>
      <c r="Q143" s="38">
        <f t="shared" si="29"/>
        <v>1.9806594430852214E-3</v>
      </c>
      <c r="R143" s="38">
        <f t="shared" si="29"/>
        <v>5.6157520680414831E-2</v>
      </c>
      <c r="S143" s="38">
        <f t="shared" si="29"/>
        <v>3.052545729931265E-2</v>
      </c>
      <c r="T143" s="38">
        <f t="shared" si="29"/>
        <v>5.0332051730164334E-2</v>
      </c>
      <c r="U143" s="38">
        <f t="shared" si="29"/>
        <v>5.0332051730164334E-2</v>
      </c>
      <c r="V143" s="38">
        <f t="shared" si="29"/>
        <v>7.5964115111266509E-2</v>
      </c>
      <c r="W143" s="38">
        <f t="shared" si="29"/>
        <v>6.6643364790865717E-2</v>
      </c>
      <c r="X143" s="38">
        <f t="shared" si="29"/>
        <v>7.5381568216241465E-2</v>
      </c>
      <c r="Y143" s="38">
        <f t="shared" si="29"/>
        <v>8.9712221833858161E-3</v>
      </c>
      <c r="Z143" s="38">
        <f t="shared" si="29"/>
        <v>1.3981125480601719E-3</v>
      </c>
      <c r="AA143" s="38">
        <f t="shared" si="29"/>
        <v>2.3534894559012056E-2</v>
      </c>
      <c r="AB143" s="38">
        <f t="shared" si="29"/>
        <v>1.3631597343586212E-2</v>
      </c>
      <c r="AC143" s="38">
        <f t="shared" si="29"/>
        <v>7.0138646161016019E-2</v>
      </c>
      <c r="AD143" s="38">
        <f t="shared" si="29"/>
        <v>5.7905161365489975E-2</v>
      </c>
      <c r="AE143" s="38">
        <f t="shared" si="29"/>
        <v>0.1004310847023186</v>
      </c>
      <c r="AF143" s="38">
        <f t="shared" si="29"/>
        <v>6.8391005475940875E-2</v>
      </c>
      <c r="AG143" s="38">
        <f t="shared" si="29"/>
        <v>0.10217872538739374</v>
      </c>
      <c r="AH143" s="38">
        <f t="shared" si="29"/>
        <v>9.8683444017243452E-2</v>
      </c>
      <c r="AI143" s="52">
        <f t="shared" si="29"/>
        <v>7.829430269136671E-2</v>
      </c>
      <c r="AP143" s="1">
        <v>137</v>
      </c>
      <c r="AQ143" s="73">
        <f t="shared" si="27"/>
        <v>0.21044546850998463</v>
      </c>
      <c r="AR143" s="4">
        <v>1.440450468146432E-3</v>
      </c>
      <c r="AS143" s="4">
        <v>-2.4491795248591722E-4</v>
      </c>
    </row>
    <row r="144" spans="2:45" x14ac:dyDescent="0.3">
      <c r="B144" s="17"/>
      <c r="D144">
        <v>20</v>
      </c>
      <c r="E144" s="38">
        <f t="shared" si="29"/>
        <v>6.6815144766146995E-3</v>
      </c>
      <c r="F144" s="38">
        <f t="shared" si="29"/>
        <v>2.8953229398663696E-2</v>
      </c>
      <c r="G144" s="38">
        <f t="shared" si="29"/>
        <v>-3.6191536748329624E-2</v>
      </c>
      <c r="H144" s="38">
        <f t="shared" si="29"/>
        <v>2.6726057906458798E-2</v>
      </c>
      <c r="I144" s="38">
        <f t="shared" si="29"/>
        <v>-2.6169265033407572E-2</v>
      </c>
      <c r="J144" s="38">
        <f t="shared" si="29"/>
        <v>1.8374164810690423E-2</v>
      </c>
      <c r="K144" s="38">
        <f t="shared" si="29"/>
        <v>3.3407572383073497E-3</v>
      </c>
      <c r="L144" s="38">
        <f t="shared" si="29"/>
        <v>1.1692650334075724E-2</v>
      </c>
      <c r="M144" s="38">
        <f t="shared" si="29"/>
        <v>-8.9086859688195987E-3</v>
      </c>
      <c r="N144" s="38">
        <f t="shared" si="29"/>
        <v>4.4543429844097994E-3</v>
      </c>
      <c r="O144" s="38">
        <f t="shared" si="29"/>
        <v>1.7817371937639197E-2</v>
      </c>
      <c r="P144" s="38">
        <f t="shared" si="29"/>
        <v>4.3429844097995544E-2</v>
      </c>
      <c r="Q144" s="38">
        <f t="shared" si="29"/>
        <v>-1.1135857461024498E-3</v>
      </c>
      <c r="R144" s="38">
        <f t="shared" si="29"/>
        <v>5.5679287305122498E-2</v>
      </c>
      <c r="S144" s="38">
        <f t="shared" si="29"/>
        <v>3.0066815144766147E-2</v>
      </c>
      <c r="T144" s="38">
        <f t="shared" si="29"/>
        <v>4.4543429844097995E-2</v>
      </c>
      <c r="U144" s="38">
        <f t="shared" si="29"/>
        <v>5.0111358574610243E-2</v>
      </c>
      <c r="V144" s="38">
        <f t="shared" si="29"/>
        <v>6.9042316258351888E-2</v>
      </c>
      <c r="W144" s="38">
        <f t="shared" si="29"/>
        <v>5.623608017817372E-2</v>
      </c>
      <c r="X144" s="38">
        <f t="shared" si="29"/>
        <v>6.7928730512249444E-2</v>
      </c>
      <c r="Y144" s="38">
        <f t="shared" si="29"/>
        <v>2.2271714922048997E-3</v>
      </c>
      <c r="Z144" s="38">
        <f t="shared" si="29"/>
        <v>-5.5679287305122494E-3</v>
      </c>
      <c r="AA144" s="38">
        <f t="shared" si="29"/>
        <v>2.0044543429844099E-2</v>
      </c>
      <c r="AB144" s="38">
        <f t="shared" si="29"/>
        <v>1.6146993318485525E-2</v>
      </c>
      <c r="AC144" s="38">
        <f t="shared" si="29"/>
        <v>6.5701559020044542E-2</v>
      </c>
      <c r="AD144" s="38">
        <f t="shared" si="29"/>
        <v>5.2895322939866367E-2</v>
      </c>
      <c r="AE144" s="38">
        <f t="shared" si="29"/>
        <v>9.4654788418708238E-2</v>
      </c>
      <c r="AF144" s="38">
        <f t="shared" si="29"/>
        <v>6.9042316258351888E-2</v>
      </c>
      <c r="AG144" s="38">
        <f t="shared" si="29"/>
        <v>9.4097995545657009E-2</v>
      </c>
      <c r="AH144" s="38">
        <f t="shared" si="29"/>
        <v>9.5211581291759467E-2</v>
      </c>
      <c r="AI144" s="52">
        <f t="shared" si="29"/>
        <v>6.9042316258351888E-2</v>
      </c>
      <c r="AP144" s="1">
        <v>138</v>
      </c>
      <c r="AQ144" s="73">
        <f t="shared" si="27"/>
        <v>0.2119815668202765</v>
      </c>
      <c r="AR144" s="4">
        <v>1.5455950540958269E-3</v>
      </c>
      <c r="AS144" s="4">
        <v>1.1498878859313832E-4</v>
      </c>
    </row>
    <row r="145" spans="2:45" x14ac:dyDescent="0.3">
      <c r="B145" s="18"/>
      <c r="C145" s="46"/>
      <c r="D145" s="54" t="s">
        <v>58</v>
      </c>
      <c r="E145" s="55" cm="1">
        <f t="array" ref="E145">AVERAGE(ABS(E139:E144))</f>
        <v>3.4124266021130626E-3</v>
      </c>
      <c r="F145" s="55" cm="1">
        <f t="array" ref="F145">AVERAGE(ABS(F139:F144))</f>
        <v>2.6349456854674075E-2</v>
      </c>
      <c r="G145" s="55" cm="1">
        <f t="array" ref="G145">AVERAGE(ABS(G139:G144))</f>
        <v>3.4368632054456193E-2</v>
      </c>
      <c r="H145" s="55" cm="1">
        <f t="array" ref="H145">AVERAGE(ABS(H139:H144))</f>
        <v>2.9740738426349837E-2</v>
      </c>
      <c r="I145" s="55" cm="1">
        <f t="array" ref="I145">AVERAGE(ABS(I139:I144))</f>
        <v>2.3779565832074089E-2</v>
      </c>
      <c r="J145" s="55" cm="1">
        <f t="array" ref="J145">AVERAGE(ABS(J139:J144))</f>
        <v>2.0541364381762295E-2</v>
      </c>
      <c r="K145" s="55" cm="1">
        <f t="array" ref="K145">AVERAGE(ABS(K139:K144))</f>
        <v>3.1795308441823576E-3</v>
      </c>
      <c r="L145" s="55" cm="1">
        <f t="array" ref="L145">AVERAGE(ABS(L139:L144))</f>
        <v>2.0714259314368485E-2</v>
      </c>
      <c r="M145" s="55" cm="1">
        <f t="array" ref="M145">AVERAGE(ABS(M139:M144))</f>
        <v>9.3030575476315581E-3</v>
      </c>
      <c r="N145" s="55" cm="1">
        <f t="array" ref="N145">AVERAGE(ABS(N139:N144))</f>
        <v>7.6100788821610128E-3</v>
      </c>
      <c r="O145" s="55" cm="1">
        <f t="array" ref="O145">AVERAGE(ABS(O139:O144))</f>
        <v>1.7491212163729369E-2</v>
      </c>
      <c r="P145" s="55" cm="1">
        <f t="array" ref="P145">AVERAGE(ABS(P139:P144))</f>
        <v>3.9074750311528829E-2</v>
      </c>
      <c r="Q145" s="55" cm="1">
        <f t="array" ref="Q145">AVERAGE(ABS(Q139:Q144))</f>
        <v>5.2175761037101471E-3</v>
      </c>
      <c r="R145" s="55" cm="1">
        <f t="array" ref="R145">AVERAGE(ABS(R139:R144))</f>
        <v>6.7030936957927958E-2</v>
      </c>
      <c r="S145" s="55" cm="1">
        <f t="array" ref="S145">AVERAGE(ABS(S139:S144))</f>
        <v>3.7004132278193151E-2</v>
      </c>
      <c r="T145" s="55" cm="1">
        <f t="array" ref="T145">AVERAGE(ABS(T139:T144))</f>
        <v>5.1841613871774904E-2</v>
      </c>
      <c r="U145" s="55" cm="1">
        <f t="array" ref="U145">AVERAGE(ABS(U139:U144))</f>
        <v>4.4250860821632425E-2</v>
      </c>
      <c r="V145" s="55" cm="1">
        <f t="array" ref="V145">AVERAGE(ABS(V139:V144))</f>
        <v>7.0183094609914939E-2</v>
      </c>
      <c r="W145" s="55" cm="1">
        <f t="array" ref="W145">AVERAGE(ABS(W139:W144))</f>
        <v>5.2613461917318388E-2</v>
      </c>
      <c r="X145" s="55" cm="1">
        <f t="array" ref="X145">AVERAGE(ABS(X139:X144))</f>
        <v>7.3478817772878249E-2</v>
      </c>
      <c r="Y145" s="55" cm="1">
        <f t="array" ref="Y145">AVERAGE(ABS(Y139:Y144))</f>
        <v>2.3107094905207935E-2</v>
      </c>
      <c r="Z145" s="55" cm="1">
        <f t="array" ref="Z145">AVERAGE(ABS(Z139:Z144))</f>
        <v>5.3844192807859922E-3</v>
      </c>
      <c r="AA145" s="55" cm="1">
        <f t="array" ref="AA145">AVERAGE(ABS(AA139:AA144))</f>
        <v>2.5557950449276043E-2</v>
      </c>
      <c r="AB145" s="55" cm="1">
        <f t="array" ref="AB145">AVERAGE(ABS(AB139:AB144))</f>
        <v>2.1019930151191361E-2</v>
      </c>
      <c r="AC145" s="55" cm="1">
        <f t="array" ref="AC145">AVERAGE(ABS(AC139:AC144))</f>
        <v>6.1323421236962473E-2</v>
      </c>
      <c r="AD145" s="55" cm="1">
        <f t="array" ref="AD145">AVERAGE(ABS(AD139:AD144))</f>
        <v>5.8691536835406087E-2</v>
      </c>
      <c r="AE145" s="55" cm="1">
        <f t="array" ref="AE145">AVERAGE(ABS(AE139:AE144))</f>
        <v>0.10404881186723382</v>
      </c>
      <c r="AF145" s="55" cm="1">
        <f t="array" ref="AF145">AVERAGE(ABS(AF139:AF144))</f>
        <v>7.0486603177154161E-2</v>
      </c>
      <c r="AG145" s="55" cm="1">
        <f t="array" ref="AG145">AVERAGE(ABS(AG139:AG144))</f>
        <v>0.10228129750228492</v>
      </c>
      <c r="AH145" s="55" cm="1">
        <f t="array" ref="AH145">AVERAGE(ABS(AH139:AH144))</f>
        <v>0.10365168445696071</v>
      </c>
      <c r="AI145" s="56" cm="1">
        <f t="array" ref="AI145">AVERAGE(ABS(AI139:AI144))</f>
        <v>9.1356978486972884E-2</v>
      </c>
      <c r="AP145" s="1">
        <v>139</v>
      </c>
      <c r="AQ145" s="73">
        <f t="shared" si="27"/>
        <v>0.21351766513056836</v>
      </c>
      <c r="AR145" s="4">
        <v>1.7849174475680753E-3</v>
      </c>
      <c r="AS145" s="4">
        <v>4.348141169649315E-4</v>
      </c>
    </row>
    <row r="146" spans="2:45" x14ac:dyDescent="0.3">
      <c r="AP146" s="1">
        <v>140</v>
      </c>
      <c r="AQ146" s="73">
        <f t="shared" si="27"/>
        <v>0.21505376344086022</v>
      </c>
      <c r="AR146" s="4">
        <v>1.889419252187726E-3</v>
      </c>
      <c r="AS146" s="4">
        <v>9.6946194861855352E-4</v>
      </c>
    </row>
    <row r="147" spans="2:45" x14ac:dyDescent="0.3">
      <c r="AP147" s="1">
        <v>141</v>
      </c>
      <c r="AQ147" s="73">
        <f t="shared" si="27"/>
        <v>0.21658986175115208</v>
      </c>
      <c r="AR147" s="4">
        <v>1.9026029227218629E-3</v>
      </c>
      <c r="AS147" s="4">
        <v>1.019084676672141E-3</v>
      </c>
    </row>
    <row r="148" spans="2:45" x14ac:dyDescent="0.3">
      <c r="AP148" s="1">
        <v>142</v>
      </c>
      <c r="AQ148" s="73">
        <f t="shared" si="27"/>
        <v>0.21812596006144394</v>
      </c>
      <c r="AR148" s="4">
        <v>2.0607934054611026E-3</v>
      </c>
      <c r="AS148" s="4">
        <v>1.0700909577314071E-3</v>
      </c>
    </row>
    <row r="149" spans="2:45" x14ac:dyDescent="0.3">
      <c r="AP149" s="1">
        <v>143</v>
      </c>
      <c r="AQ149" s="73">
        <f t="shared" si="27"/>
        <v>0.2196620583717358</v>
      </c>
      <c r="AR149" s="4">
        <v>2.1194860246390554E-3</v>
      </c>
      <c r="AS149" s="4">
        <v>1.1641443538998428E-3</v>
      </c>
    </row>
    <row r="150" spans="2:45" x14ac:dyDescent="0.3">
      <c r="AP150" s="1">
        <v>144</v>
      </c>
      <c r="AQ150" s="73">
        <f t="shared" si="27"/>
        <v>0.22119815668202766</v>
      </c>
      <c r="AR150" s="4">
        <v>2.1194860246390554E-3</v>
      </c>
      <c r="AS150" s="4">
        <v>1.1641443538998428E-3</v>
      </c>
    </row>
    <row r="151" spans="2:45" x14ac:dyDescent="0.3">
      <c r="AP151" s="1">
        <v>145</v>
      </c>
      <c r="AQ151" s="73">
        <f t="shared" si="27"/>
        <v>0.2227342549923195</v>
      </c>
      <c r="AR151" s="4">
        <v>2.1194860246390554E-3</v>
      </c>
      <c r="AS151" s="4">
        <v>1.1871784724970021E-3</v>
      </c>
    </row>
    <row r="152" spans="2:45" x14ac:dyDescent="0.3">
      <c r="AP152" s="1">
        <v>146</v>
      </c>
      <c r="AQ152" s="73">
        <f t="shared" si="27"/>
        <v>0.22427035330261136</v>
      </c>
      <c r="AR152" s="4">
        <v>2.1606049693914295E-3</v>
      </c>
      <c r="AS152" s="4">
        <v>1.1879619852164431E-3</v>
      </c>
    </row>
    <row r="153" spans="2:45" x14ac:dyDescent="0.3">
      <c r="AP153" s="1">
        <v>147</v>
      </c>
      <c r="AQ153" s="73">
        <f t="shared" si="27"/>
        <v>0.22580645161290322</v>
      </c>
      <c r="AR153" s="4">
        <v>2.5207057976233344E-3</v>
      </c>
      <c r="AS153" s="4">
        <v>1.2485593545908129E-3</v>
      </c>
    </row>
    <row r="154" spans="2:45" x14ac:dyDescent="0.3">
      <c r="AP154" s="1">
        <v>148</v>
      </c>
      <c r="AQ154" s="73">
        <f t="shared" si="27"/>
        <v>0.22734254992319508</v>
      </c>
      <c r="AR154" s="4">
        <v>2.5759917568263782E-3</v>
      </c>
      <c r="AS154" s="4">
        <v>1.3981125480601719E-3</v>
      </c>
    </row>
    <row r="155" spans="2:45" x14ac:dyDescent="0.3">
      <c r="AP155" s="1">
        <v>149</v>
      </c>
      <c r="AQ155" s="73">
        <f t="shared" si="27"/>
        <v>0.22887864823348694</v>
      </c>
      <c r="AR155" s="4">
        <v>2.6182480505435191E-3</v>
      </c>
      <c r="AS155" s="4">
        <v>1.5248128638758287E-3</v>
      </c>
    </row>
    <row r="156" spans="2:45" x14ac:dyDescent="0.3">
      <c r="AP156" s="1">
        <v>150</v>
      </c>
      <c r="AQ156" s="73">
        <f t="shared" si="27"/>
        <v>0.2304147465437788</v>
      </c>
      <c r="AR156" s="4">
        <v>2.7028331483179252E-3</v>
      </c>
      <c r="AS156" s="4">
        <v>1.8479408658922613E-3</v>
      </c>
    </row>
    <row r="157" spans="2:45" x14ac:dyDescent="0.3">
      <c r="AP157" s="1">
        <v>151</v>
      </c>
      <c r="AQ157" s="73">
        <f t="shared" si="27"/>
        <v>0.23195084485407066</v>
      </c>
      <c r="AR157" s="4">
        <v>2.7818254073387508E-3</v>
      </c>
      <c r="AS157" s="4">
        <v>1.9235594212594753E-3</v>
      </c>
    </row>
    <row r="158" spans="2:45" x14ac:dyDescent="0.3">
      <c r="AP158" s="1">
        <v>152</v>
      </c>
      <c r="AQ158" s="73">
        <f t="shared" si="27"/>
        <v>0.23348694316436253</v>
      </c>
      <c r="AR158" s="4">
        <v>2.7985074626864963E-3</v>
      </c>
      <c r="AS158" s="4">
        <v>1.9806594430852214E-3</v>
      </c>
    </row>
    <row r="159" spans="2:45" x14ac:dyDescent="0.3">
      <c r="AP159" s="1">
        <v>153</v>
      </c>
      <c r="AQ159" s="73">
        <f t="shared" si="27"/>
        <v>0.23502304147465439</v>
      </c>
      <c r="AR159" s="4">
        <v>3.7413772945165975E-3</v>
      </c>
      <c r="AS159" s="4">
        <v>2.1401819154628142E-3</v>
      </c>
    </row>
    <row r="160" spans="2:45" x14ac:dyDescent="0.3">
      <c r="AP160" s="1">
        <v>154</v>
      </c>
      <c r="AQ160" s="73">
        <f t="shared" si="27"/>
        <v>0.23655913978494625</v>
      </c>
      <c r="AR160" s="4">
        <v>3.7931353501710692E-3</v>
      </c>
      <c r="AS160" s="4">
        <v>2.2089896273530104E-3</v>
      </c>
    </row>
    <row r="161" spans="42:45" x14ac:dyDescent="0.3">
      <c r="AP161" s="1">
        <v>155</v>
      </c>
      <c r="AQ161" s="73">
        <f t="shared" si="27"/>
        <v>0.23809523809523808</v>
      </c>
      <c r="AR161" s="4">
        <v>3.8826574633304572E-3</v>
      </c>
      <c r="AS161" s="4">
        <v>2.2089896273530104E-3</v>
      </c>
    </row>
    <row r="162" spans="42:45" x14ac:dyDescent="0.3">
      <c r="AP162" s="1">
        <v>156</v>
      </c>
      <c r="AQ162" s="73">
        <f t="shared" si="27"/>
        <v>0.23963133640552994</v>
      </c>
      <c r="AR162" s="4">
        <v>4.3754972155926582E-3</v>
      </c>
      <c r="AS162" s="4">
        <v>2.2271714922048997E-3</v>
      </c>
    </row>
    <row r="163" spans="42:45" x14ac:dyDescent="0.3">
      <c r="AP163" s="1">
        <v>157</v>
      </c>
      <c r="AQ163" s="73">
        <f t="shared" si="27"/>
        <v>0.2411674347158218</v>
      </c>
      <c r="AR163" s="4">
        <v>4.3754972155926582E-3</v>
      </c>
      <c r="AS163" s="4">
        <v>2.4714241581711227E-3</v>
      </c>
    </row>
    <row r="164" spans="42:45" x14ac:dyDescent="0.3">
      <c r="AP164" s="1">
        <v>158</v>
      </c>
      <c r="AQ164" s="73">
        <f t="shared" si="27"/>
        <v>0.24270353302611367</v>
      </c>
      <c r="AR164" s="4">
        <v>4.4456793553765573E-3</v>
      </c>
      <c r="AS164" s="4">
        <v>2.5079197465680799E-3</v>
      </c>
    </row>
    <row r="165" spans="42:45" x14ac:dyDescent="0.3">
      <c r="AP165" s="1">
        <v>159</v>
      </c>
      <c r="AQ165" s="73">
        <f t="shared" si="27"/>
        <v>0.24423963133640553</v>
      </c>
      <c r="AR165" s="4">
        <v>4.6334282542593317E-3</v>
      </c>
      <c r="AS165" s="4">
        <v>2.8719659069852779E-3</v>
      </c>
    </row>
    <row r="166" spans="42:45" x14ac:dyDescent="0.3">
      <c r="AP166" s="1">
        <v>160</v>
      </c>
      <c r="AQ166" s="73">
        <f t="shared" si="27"/>
        <v>0.24577572964669739</v>
      </c>
      <c r="AR166" s="4">
        <v>4.8007681228996639E-3</v>
      </c>
      <c r="AS166" s="125">
        <v>2.9110063764901896E-3</v>
      </c>
    </row>
    <row r="167" spans="42:45" x14ac:dyDescent="0.3">
      <c r="AP167" s="1">
        <v>161</v>
      </c>
      <c r="AQ167" s="73">
        <f t="shared" si="27"/>
        <v>0.24731182795698925</v>
      </c>
      <c r="AR167" s="4">
        <v>4.8747526425020069E-3</v>
      </c>
      <c r="AS167" s="4">
        <v>3.1839333823169237E-3</v>
      </c>
    </row>
    <row r="168" spans="42:45" x14ac:dyDescent="0.3">
      <c r="AP168" s="1">
        <v>162</v>
      </c>
      <c r="AQ168" s="73">
        <f t="shared" si="27"/>
        <v>0.24884792626728111</v>
      </c>
      <c r="AR168" s="4">
        <v>5.0924685071026942E-3</v>
      </c>
      <c r="AS168" s="4">
        <v>3.3407572383073497E-3</v>
      </c>
    </row>
    <row r="169" spans="42:45" x14ac:dyDescent="0.3">
      <c r="AP169" s="1">
        <v>163</v>
      </c>
      <c r="AQ169" s="73">
        <f t="shared" si="27"/>
        <v>0.25038402457757297</v>
      </c>
      <c r="AR169" s="4">
        <v>5.1316376617581688E-3</v>
      </c>
      <c r="AS169" s="4">
        <v>3.5537700865265055E-3</v>
      </c>
    </row>
    <row r="170" spans="42:45" x14ac:dyDescent="0.3">
      <c r="AP170" s="1">
        <v>164</v>
      </c>
      <c r="AQ170" s="73">
        <f t="shared" si="27"/>
        <v>0.25192012288786481</v>
      </c>
      <c r="AR170" s="4">
        <v>5.3434805489211094E-3</v>
      </c>
      <c r="AS170" s="4">
        <v>4.0160642570280887E-3</v>
      </c>
    </row>
    <row r="171" spans="42:45" x14ac:dyDescent="0.3">
      <c r="AP171" s="1">
        <v>165</v>
      </c>
      <c r="AQ171" s="73">
        <f t="shared" si="27"/>
        <v>0.25345622119815669</v>
      </c>
      <c r="AR171" s="4">
        <v>5.7840616966580733E-3</v>
      </c>
      <c r="AS171" s="4">
        <v>4.1799363057325291E-3</v>
      </c>
    </row>
    <row r="172" spans="42:45" x14ac:dyDescent="0.3">
      <c r="AP172" s="1">
        <v>166</v>
      </c>
      <c r="AQ172" s="73">
        <f t="shared" si="27"/>
        <v>0.25499231950844853</v>
      </c>
      <c r="AR172" s="4">
        <v>6.1652281134401974E-3</v>
      </c>
      <c r="AS172" s="4">
        <v>4.3108470231854193E-3</v>
      </c>
    </row>
    <row r="173" spans="42:45" x14ac:dyDescent="0.3">
      <c r="AP173" s="1">
        <v>167</v>
      </c>
      <c r="AQ173" s="73">
        <f t="shared" si="27"/>
        <v>0.25652841781874042</v>
      </c>
      <c r="AR173" s="4">
        <v>6.2409985597695634E-3</v>
      </c>
      <c r="AS173" s="4">
        <v>4.4543429844097994E-3</v>
      </c>
    </row>
    <row r="174" spans="42:45" x14ac:dyDescent="0.3">
      <c r="AP174" s="1">
        <v>168</v>
      </c>
      <c r="AQ174" s="73">
        <f t="shared" si="27"/>
        <v>0.25806451612903225</v>
      </c>
      <c r="AR174" s="4">
        <v>6.3643595863166038E-3</v>
      </c>
      <c r="AS174" s="4">
        <v>4.5309442899804106E-3</v>
      </c>
    </row>
    <row r="175" spans="42:45" x14ac:dyDescent="0.3">
      <c r="AP175" s="1">
        <v>169</v>
      </c>
      <c r="AQ175" s="73">
        <f t="shared" si="27"/>
        <v>0.25960061443932414</v>
      </c>
      <c r="AR175" s="4">
        <v>6.5295915532092887E-3</v>
      </c>
      <c r="AS175" s="4">
        <v>4.5859652158864363E-3</v>
      </c>
    </row>
    <row r="176" spans="42:45" x14ac:dyDescent="0.3">
      <c r="AP176" s="1">
        <v>170</v>
      </c>
      <c r="AQ176" s="73">
        <f t="shared" si="27"/>
        <v>0.26113671274961597</v>
      </c>
      <c r="AR176" s="4">
        <v>6.5640233602007377E-3</v>
      </c>
      <c r="AS176" s="4">
        <v>4.6534410972324273E-3</v>
      </c>
    </row>
    <row r="177" spans="42:45" x14ac:dyDescent="0.3">
      <c r="AP177" s="1">
        <v>171</v>
      </c>
      <c r="AQ177" s="73">
        <f t="shared" si="27"/>
        <v>0.26267281105990781</v>
      </c>
      <c r="AR177" s="4">
        <v>6.6643283058576471E-3</v>
      </c>
      <c r="AS177" s="4">
        <v>4.7076313181368071E-3</v>
      </c>
    </row>
    <row r="178" spans="42:45" x14ac:dyDescent="0.3">
      <c r="AP178" s="1">
        <v>172</v>
      </c>
      <c r="AQ178" s="73">
        <f t="shared" si="27"/>
        <v>0.2642089093701997</v>
      </c>
      <c r="AR178" s="4">
        <v>6.8551842330762391E-3</v>
      </c>
      <c r="AS178" s="4">
        <v>4.7829552866149056E-3</v>
      </c>
    </row>
    <row r="179" spans="42:45" x14ac:dyDescent="0.3">
      <c r="AP179" s="1">
        <v>173</v>
      </c>
      <c r="AQ179" s="73">
        <f t="shared" si="27"/>
        <v>0.26574500768049153</v>
      </c>
      <c r="AR179" s="4">
        <v>7.005827276893895E-3</v>
      </c>
      <c r="AS179" s="4">
        <v>5.002012303800406E-3</v>
      </c>
    </row>
    <row r="180" spans="42:45" x14ac:dyDescent="0.3">
      <c r="AP180" s="1">
        <v>174</v>
      </c>
      <c r="AQ180" s="73">
        <f t="shared" si="27"/>
        <v>0.26728110599078342</v>
      </c>
      <c r="AR180" s="4">
        <v>7.2489185081258574E-3</v>
      </c>
      <c r="AS180" s="4">
        <v>5.1751592356688355E-3</v>
      </c>
    </row>
    <row r="181" spans="42:45" x14ac:dyDescent="0.3">
      <c r="AP181" s="1">
        <v>175</v>
      </c>
      <c r="AQ181" s="73">
        <f t="shared" si="27"/>
        <v>0.26881720430107525</v>
      </c>
      <c r="AR181" s="4">
        <v>7.8335087103940677E-3</v>
      </c>
      <c r="AS181" s="4">
        <v>5.5335315493888716E-3</v>
      </c>
    </row>
    <row r="182" spans="42:45" x14ac:dyDescent="0.3">
      <c r="AP182" s="1">
        <v>176</v>
      </c>
      <c r="AQ182" s="73">
        <f t="shared" si="27"/>
        <v>0.27035330261136714</v>
      </c>
      <c r="AR182" s="4">
        <v>8.0147965474722561E-3</v>
      </c>
      <c r="AS182" s="4">
        <v>5.7682866961218035E-3</v>
      </c>
    </row>
    <row r="183" spans="42:45" x14ac:dyDescent="0.3">
      <c r="AP183" s="1">
        <v>177</v>
      </c>
      <c r="AQ183" s="73">
        <f t="shared" si="27"/>
        <v>0.27188940092165897</v>
      </c>
      <c r="AR183" s="4">
        <v>8.1967213114754103E-3</v>
      </c>
      <c r="AS183" s="4">
        <v>6.0584877082605687E-3</v>
      </c>
    </row>
    <row r="184" spans="42:45" x14ac:dyDescent="0.3">
      <c r="AP184" s="1">
        <v>178</v>
      </c>
      <c r="AQ184" s="73">
        <f t="shared" si="27"/>
        <v>0.27342549923195086</v>
      </c>
      <c r="AR184" s="4">
        <v>8.3532219570405502E-3</v>
      </c>
      <c r="AS184" s="4">
        <v>6.3678667646338474E-3</v>
      </c>
    </row>
    <row r="185" spans="42:45" x14ac:dyDescent="0.3">
      <c r="AP185" s="1">
        <v>179</v>
      </c>
      <c r="AQ185" s="73">
        <f t="shared" si="27"/>
        <v>0.2749615975422427</v>
      </c>
      <c r="AR185" s="4">
        <v>8.6427028088784438E-3</v>
      </c>
      <c r="AS185" s="4">
        <v>6.3764901580260925E-3</v>
      </c>
    </row>
    <row r="186" spans="42:45" x14ac:dyDescent="0.3">
      <c r="AP186" s="1">
        <v>180</v>
      </c>
      <c r="AQ186" s="73">
        <f t="shared" si="27"/>
        <v>0.27649769585253459</v>
      </c>
      <c r="AR186" s="4">
        <v>8.6661306173501703E-3</v>
      </c>
      <c r="AS186" s="4">
        <v>6.420545746388443E-3</v>
      </c>
    </row>
    <row r="187" spans="42:45" x14ac:dyDescent="0.3">
      <c r="AP187" s="1">
        <v>181</v>
      </c>
      <c r="AQ187" s="73">
        <f t="shared" si="27"/>
        <v>0.27803379416282642</v>
      </c>
      <c r="AR187" s="4">
        <v>8.7428798516360085E-3</v>
      </c>
      <c r="AS187" s="4">
        <v>6.420545746388443E-3</v>
      </c>
    </row>
    <row r="188" spans="42:45" x14ac:dyDescent="0.3">
      <c r="AP188" s="1">
        <v>182</v>
      </c>
      <c r="AQ188" s="73">
        <f t="shared" si="27"/>
        <v>0.27956989247311825</v>
      </c>
      <c r="AR188" s="4">
        <v>8.9974293059125725E-3</v>
      </c>
      <c r="AS188" s="4">
        <v>6.4677930306229897E-3</v>
      </c>
    </row>
    <row r="189" spans="42:45" x14ac:dyDescent="0.3">
      <c r="AP189" s="1">
        <v>183</v>
      </c>
      <c r="AQ189" s="73">
        <f t="shared" si="27"/>
        <v>0.28110599078341014</v>
      </c>
      <c r="AR189" s="4">
        <v>8.9974293059125725E-3</v>
      </c>
      <c r="AS189" s="4">
        <v>6.6815144766146995E-3</v>
      </c>
    </row>
    <row r="190" spans="42:45" x14ac:dyDescent="0.3">
      <c r="AP190" s="1">
        <v>184</v>
      </c>
      <c r="AQ190" s="73">
        <f t="shared" si="27"/>
        <v>0.28264208909370198</v>
      </c>
      <c r="AR190" s="4">
        <v>9.0174129353233125E-3</v>
      </c>
      <c r="AS190" s="4">
        <v>6.9955817378498349E-3</v>
      </c>
    </row>
    <row r="191" spans="42:45" x14ac:dyDescent="0.3">
      <c r="AP191" s="1">
        <v>185</v>
      </c>
      <c r="AQ191" s="73">
        <f t="shared" si="27"/>
        <v>0.28417818740399386</v>
      </c>
      <c r="AR191" s="4">
        <v>9.0361445783132786E-3</v>
      </c>
      <c r="AS191" s="4">
        <v>7.1817945833693468E-3</v>
      </c>
    </row>
    <row r="192" spans="42:45" x14ac:dyDescent="0.3">
      <c r="AP192" s="1">
        <v>186</v>
      </c>
      <c r="AQ192" s="73">
        <f t="shared" si="27"/>
        <v>0.2857142857142857</v>
      </c>
      <c r="AR192" s="4">
        <v>9.4052192343357047E-3</v>
      </c>
      <c r="AS192" s="4">
        <v>7.2235814983106677E-3</v>
      </c>
    </row>
    <row r="193" spans="42:45" x14ac:dyDescent="0.3">
      <c r="AP193" s="1">
        <v>187</v>
      </c>
      <c r="AQ193" s="73">
        <f t="shared" si="27"/>
        <v>0.28725038402457759</v>
      </c>
      <c r="AR193" s="4">
        <v>9.5872793171986968E-3</v>
      </c>
      <c r="AS193" s="4">
        <v>7.3017880756626489E-3</v>
      </c>
    </row>
    <row r="194" spans="42:45" x14ac:dyDescent="0.3">
      <c r="AP194" s="1">
        <v>188</v>
      </c>
      <c r="AQ194" s="73">
        <f t="shared" si="27"/>
        <v>0.28878648233486942</v>
      </c>
      <c r="AR194" s="4">
        <v>9.5939312806782948E-3</v>
      </c>
      <c r="AS194" s="4">
        <v>8.1891223733003005E-3</v>
      </c>
    </row>
    <row r="195" spans="42:45" x14ac:dyDescent="0.3">
      <c r="AP195" s="1">
        <v>189</v>
      </c>
      <c r="AQ195" s="73">
        <f t="shared" si="27"/>
        <v>0.29032258064516131</v>
      </c>
      <c r="AR195" s="4">
        <v>9.5939312806782948E-3</v>
      </c>
      <c r="AS195" s="4">
        <v>8.9712221833858161E-3</v>
      </c>
    </row>
    <row r="196" spans="42:45" x14ac:dyDescent="0.3">
      <c r="AP196" s="1">
        <v>190</v>
      </c>
      <c r="AQ196" s="73">
        <f t="shared" si="27"/>
        <v>0.29185867895545314</v>
      </c>
      <c r="AR196" s="4">
        <v>9.7887686759402376E-3</v>
      </c>
      <c r="AS196" s="4">
        <v>9.1560509554140593E-3</v>
      </c>
    </row>
    <row r="197" spans="42:45" x14ac:dyDescent="0.3">
      <c r="AP197" s="1">
        <v>191</v>
      </c>
      <c r="AQ197" s="73">
        <f t="shared" si="27"/>
        <v>0.29339477726574503</v>
      </c>
      <c r="AR197" s="4">
        <v>9.7947761194029145E-3</v>
      </c>
      <c r="AS197" s="4">
        <v>9.3449857229384384E-3</v>
      </c>
    </row>
    <row r="198" spans="42:45" x14ac:dyDescent="0.3">
      <c r="AP198" s="1">
        <v>192</v>
      </c>
      <c r="AQ198" s="73">
        <f t="shared" si="27"/>
        <v>0.29493087557603687</v>
      </c>
      <c r="AR198" s="4">
        <v>1.0697415948874751E-2</v>
      </c>
      <c r="AS198" s="4">
        <v>9.3570502130812562E-3</v>
      </c>
    </row>
    <row r="199" spans="42:45" x14ac:dyDescent="0.3">
      <c r="AP199" s="1">
        <v>193</v>
      </c>
      <c r="AQ199" s="73">
        <f t="shared" si="27"/>
        <v>0.2964669738863287</v>
      </c>
      <c r="AR199" s="4">
        <v>1.0709504685408325E-2</v>
      </c>
      <c r="AS199" s="4">
        <v>9.4122166730694918E-3</v>
      </c>
    </row>
    <row r="200" spans="42:45" x14ac:dyDescent="0.3">
      <c r="AP200" s="1">
        <v>194</v>
      </c>
      <c r="AQ200" s="73">
        <f t="shared" ref="AQ200:AQ263" si="30">AP200/651</f>
        <v>0.29800307219662059</v>
      </c>
      <c r="AR200" s="4">
        <v>1.0785159620362382E-2</v>
      </c>
      <c r="AS200" s="4">
        <v>9.7676874340020814E-3</v>
      </c>
    </row>
    <row r="201" spans="42:45" x14ac:dyDescent="0.3">
      <c r="AP201" s="1">
        <v>195</v>
      </c>
      <c r="AQ201" s="73">
        <f t="shared" si="30"/>
        <v>0.29953917050691242</v>
      </c>
      <c r="AR201" s="4">
        <v>1.1041766682669226E-2</v>
      </c>
      <c r="AS201" s="4">
        <v>1.0075982821275227E-2</v>
      </c>
    </row>
    <row r="202" spans="42:45" x14ac:dyDescent="0.3">
      <c r="AP202" s="1">
        <v>196</v>
      </c>
      <c r="AQ202" s="73">
        <f t="shared" si="30"/>
        <v>0.30107526881720431</v>
      </c>
      <c r="AR202" s="4">
        <v>1.1523226503420959E-2</v>
      </c>
      <c r="AS202" s="4">
        <v>1.0535070695869175E-2</v>
      </c>
    </row>
    <row r="203" spans="42:45" x14ac:dyDescent="0.3">
      <c r="AP203" s="1">
        <v>197</v>
      </c>
      <c r="AQ203" s="73">
        <f t="shared" si="30"/>
        <v>0.30261136712749614</v>
      </c>
      <c r="AR203" s="4">
        <v>1.1607348758551701E-2</v>
      </c>
      <c r="AS203" s="4">
        <v>1.0580476846148205E-2</v>
      </c>
    </row>
    <row r="204" spans="42:45" x14ac:dyDescent="0.3">
      <c r="AP204" s="1">
        <v>198</v>
      </c>
      <c r="AQ204" s="73">
        <f t="shared" si="30"/>
        <v>0.30414746543778803</v>
      </c>
      <c r="AR204" s="4">
        <v>1.1618022102578559E-2</v>
      </c>
      <c r="AS204" s="4">
        <v>1.0664081434803721E-2</v>
      </c>
    </row>
    <row r="205" spans="42:45" x14ac:dyDescent="0.3">
      <c r="AP205" s="1">
        <v>199</v>
      </c>
      <c r="AQ205" s="73">
        <f t="shared" si="30"/>
        <v>0.30568356374807987</v>
      </c>
      <c r="AR205" s="4">
        <v>1.1713933415536375E-2</v>
      </c>
      <c r="AS205" s="4">
        <v>1.1123191435978886E-2</v>
      </c>
    </row>
    <row r="206" spans="42:45" x14ac:dyDescent="0.3">
      <c r="AP206" s="1">
        <v>200</v>
      </c>
      <c r="AQ206" s="73">
        <f t="shared" si="30"/>
        <v>0.30721966205837176</v>
      </c>
      <c r="AR206" s="4">
        <v>1.1713933415536375E-2</v>
      </c>
      <c r="AS206" s="4">
        <v>1.1266225814352193E-2</v>
      </c>
    </row>
    <row r="207" spans="42:45" x14ac:dyDescent="0.3">
      <c r="AP207" s="1">
        <v>201</v>
      </c>
      <c r="AQ207" s="73">
        <f t="shared" si="30"/>
        <v>0.30875576036866359</v>
      </c>
      <c r="AR207" s="4">
        <v>1.1713933415536375E-2</v>
      </c>
      <c r="AS207" s="4">
        <v>1.1275001930650945E-2</v>
      </c>
    </row>
    <row r="208" spans="42:45" x14ac:dyDescent="0.3">
      <c r="AP208" s="1">
        <v>202</v>
      </c>
      <c r="AQ208" s="73">
        <f t="shared" si="30"/>
        <v>0.31029185867895548</v>
      </c>
      <c r="AR208" s="4">
        <v>1.1713933415536375E-2</v>
      </c>
      <c r="AS208" s="4">
        <v>1.1291114383897946E-2</v>
      </c>
    </row>
    <row r="209" spans="42:45" x14ac:dyDescent="0.3">
      <c r="AP209" s="1">
        <v>203</v>
      </c>
      <c r="AQ209" s="73">
        <f t="shared" si="30"/>
        <v>0.31182795698924731</v>
      </c>
      <c r="AR209" s="4">
        <v>1.1835305884314092E-2</v>
      </c>
      <c r="AS209" s="4">
        <v>1.1305167041089867E-2</v>
      </c>
    </row>
    <row r="210" spans="42:45" x14ac:dyDescent="0.3">
      <c r="AP210" s="1">
        <v>204</v>
      </c>
      <c r="AQ210" s="73">
        <f t="shared" si="30"/>
        <v>0.31336405529953915</v>
      </c>
      <c r="AR210" s="4">
        <v>1.1916453872847539E-2</v>
      </c>
      <c r="AS210" s="4">
        <v>1.1314833168153324E-2</v>
      </c>
    </row>
    <row r="211" spans="42:45" x14ac:dyDescent="0.3">
      <c r="AP211" s="1">
        <v>205</v>
      </c>
      <c r="AQ211" s="73">
        <f t="shared" si="30"/>
        <v>0.31490015360983103</v>
      </c>
      <c r="AR211" s="4">
        <v>1.2054576765134486E-2</v>
      </c>
      <c r="AS211" s="4">
        <v>1.1644108280254823E-2</v>
      </c>
    </row>
    <row r="212" spans="42:45" x14ac:dyDescent="0.3">
      <c r="AP212" s="1">
        <v>206</v>
      </c>
      <c r="AQ212" s="73">
        <f t="shared" si="30"/>
        <v>0.31643625192012287</v>
      </c>
      <c r="AR212" s="4">
        <v>1.2119530021278479E-2</v>
      </c>
      <c r="AS212" s="4">
        <v>1.1692650334075724E-2</v>
      </c>
    </row>
    <row r="213" spans="42:45" x14ac:dyDescent="0.3">
      <c r="AP213" s="1">
        <v>207</v>
      </c>
      <c r="AQ213" s="73">
        <f t="shared" si="30"/>
        <v>0.31797235023041476</v>
      </c>
      <c r="AR213" s="4">
        <v>1.221079691516707E-2</v>
      </c>
      <c r="AS213" s="4">
        <v>1.1739264751312921E-2</v>
      </c>
    </row>
    <row r="214" spans="42:45" x14ac:dyDescent="0.3">
      <c r="AP214" s="1">
        <v>208</v>
      </c>
      <c r="AQ214" s="73">
        <f t="shared" si="30"/>
        <v>0.31950844854070659</v>
      </c>
      <c r="AR214" s="4">
        <v>1.2364760432766615E-2</v>
      </c>
      <c r="AS214" s="4">
        <v>1.1747624076029537E-2</v>
      </c>
    </row>
    <row r="215" spans="42:45" x14ac:dyDescent="0.3">
      <c r="AP215" s="1">
        <v>209</v>
      </c>
      <c r="AQ215" s="73">
        <f t="shared" si="30"/>
        <v>0.32104454685099848</v>
      </c>
      <c r="AR215" s="4">
        <v>1.2510230328539748E-2</v>
      </c>
      <c r="AS215" s="4">
        <v>1.1813292354974985E-2</v>
      </c>
    </row>
    <row r="216" spans="42:45" x14ac:dyDescent="0.3">
      <c r="AP216" s="1">
        <v>210</v>
      </c>
      <c r="AQ216" s="73">
        <f t="shared" si="30"/>
        <v>0.32258064516129031</v>
      </c>
      <c r="AR216" s="4">
        <v>1.2582107503006668E-2</v>
      </c>
      <c r="AS216" s="4">
        <v>1.2029857236031529E-2</v>
      </c>
    </row>
    <row r="217" spans="42:45" x14ac:dyDescent="0.3">
      <c r="AP217" s="1">
        <v>211</v>
      </c>
      <c r="AQ217" s="73">
        <f t="shared" si="30"/>
        <v>0.3241167434715822</v>
      </c>
      <c r="AR217" s="4">
        <v>1.2716916147834181E-2</v>
      </c>
      <c r="AS217" s="4">
        <v>1.2069647803719795E-2</v>
      </c>
    </row>
    <row r="218" spans="42:45" x14ac:dyDescent="0.3">
      <c r="AP218" s="1">
        <v>212</v>
      </c>
      <c r="AQ218" s="73">
        <f t="shared" si="30"/>
        <v>0.32565284178187404</v>
      </c>
      <c r="AR218" s="4">
        <v>1.2746358183376154E-2</v>
      </c>
      <c r="AS218" s="4">
        <v>1.2069647803719795E-2</v>
      </c>
    </row>
    <row r="219" spans="42:45" x14ac:dyDescent="0.3">
      <c r="AP219" s="1">
        <v>213</v>
      </c>
      <c r="AQ219" s="73">
        <f t="shared" si="30"/>
        <v>0.32718894009216593</v>
      </c>
      <c r="AR219" s="4">
        <v>1.2785461563203676E-2</v>
      </c>
      <c r="AS219" s="4">
        <v>1.2357840064475645E-2</v>
      </c>
    </row>
    <row r="220" spans="42:45" x14ac:dyDescent="0.3">
      <c r="AP220" s="1">
        <v>214</v>
      </c>
      <c r="AQ220" s="73">
        <f t="shared" si="30"/>
        <v>0.32872503840245776</v>
      </c>
      <c r="AR220" s="4">
        <v>1.2904228855721322E-2</v>
      </c>
      <c r="AS220" s="4">
        <v>1.2377686710713352E-2</v>
      </c>
    </row>
    <row r="221" spans="42:45" x14ac:dyDescent="0.3">
      <c r="AP221" s="1">
        <v>215</v>
      </c>
      <c r="AQ221" s="73">
        <f t="shared" si="30"/>
        <v>0.33026113671274959</v>
      </c>
      <c r="AR221" s="4">
        <v>1.2904228855721322E-2</v>
      </c>
      <c r="AS221" s="4">
        <v>1.2392202333502361E-2</v>
      </c>
    </row>
    <row r="222" spans="42:45" x14ac:dyDescent="0.3">
      <c r="AP222" s="1">
        <v>216</v>
      </c>
      <c r="AQ222" s="73">
        <f t="shared" si="30"/>
        <v>0.33179723502304148</v>
      </c>
      <c r="AR222" s="4">
        <v>1.2962073931829092E-2</v>
      </c>
      <c r="AS222" s="4">
        <v>1.2466503553536113E-2</v>
      </c>
    </row>
    <row r="223" spans="42:45" x14ac:dyDescent="0.3">
      <c r="AP223" s="1">
        <v>217</v>
      </c>
      <c r="AQ223" s="73">
        <f t="shared" si="30"/>
        <v>0.33333333333333331</v>
      </c>
      <c r="AR223" s="4">
        <v>1.2962073931829092E-2</v>
      </c>
      <c r="AS223" s="4">
        <v>1.2476283562352697E-2</v>
      </c>
    </row>
    <row r="224" spans="42:45" x14ac:dyDescent="0.3">
      <c r="AP224" s="1">
        <v>218</v>
      </c>
      <c r="AQ224" s="73">
        <f t="shared" si="30"/>
        <v>0.3348694316436252</v>
      </c>
      <c r="AR224" s="4">
        <v>1.3094820530807957E-2</v>
      </c>
      <c r="AS224" s="4">
        <v>1.2518409425625977E-2</v>
      </c>
    </row>
    <row r="225" spans="42:45" x14ac:dyDescent="0.3">
      <c r="AP225" s="1">
        <v>219</v>
      </c>
      <c r="AQ225" s="73">
        <f t="shared" si="30"/>
        <v>0.33640552995391704</v>
      </c>
      <c r="AR225" s="4">
        <v>1.3321106230995659E-2</v>
      </c>
      <c r="AS225" s="4">
        <v>1.2614360964790716E-2</v>
      </c>
    </row>
    <row r="226" spans="42:45" x14ac:dyDescent="0.3">
      <c r="AP226" s="1">
        <v>220</v>
      </c>
      <c r="AQ226" s="73">
        <f t="shared" si="30"/>
        <v>0.33794162826420893</v>
      </c>
      <c r="AR226" s="4">
        <v>1.344215074411906E-2</v>
      </c>
      <c r="AS226" s="4">
        <v>1.2769024817217565E-2</v>
      </c>
    </row>
    <row r="227" spans="42:45" x14ac:dyDescent="0.3">
      <c r="AP227" s="1">
        <v>221</v>
      </c>
      <c r="AQ227" s="73">
        <f t="shared" si="30"/>
        <v>0.33947772657450076</v>
      </c>
      <c r="AR227" s="4">
        <v>1.347596554598506E-2</v>
      </c>
      <c r="AS227" s="4">
        <v>1.2795851802291506E-2</v>
      </c>
    </row>
    <row r="228" spans="42:45" x14ac:dyDescent="0.3">
      <c r="AP228" s="1">
        <v>222</v>
      </c>
      <c r="AQ228" s="73">
        <f t="shared" si="30"/>
        <v>0.34101382488479265</v>
      </c>
      <c r="AR228" s="4">
        <v>1.3498438197233403E-2</v>
      </c>
      <c r="AS228" s="4">
        <v>1.2806091546248987E-2</v>
      </c>
    </row>
    <row r="229" spans="42:45" x14ac:dyDescent="0.3">
      <c r="AP229" s="1">
        <v>223</v>
      </c>
      <c r="AQ229" s="73">
        <f t="shared" si="30"/>
        <v>0.34254992319508448</v>
      </c>
      <c r="AR229" s="4">
        <v>1.3553329404832087E-2</v>
      </c>
      <c r="AS229" s="4">
        <v>1.2841091492776886E-2</v>
      </c>
    </row>
    <row r="230" spans="42:45" x14ac:dyDescent="0.3">
      <c r="AP230" s="1">
        <v>224</v>
      </c>
      <c r="AQ230" s="73">
        <f t="shared" si="30"/>
        <v>0.34408602150537637</v>
      </c>
      <c r="AR230" s="4">
        <v>1.3679410733076167E-2</v>
      </c>
      <c r="AS230" s="4">
        <v>1.3087736306350012E-2</v>
      </c>
    </row>
    <row r="231" spans="42:45" x14ac:dyDescent="0.3">
      <c r="AP231" s="1">
        <v>225</v>
      </c>
      <c r="AQ231" s="73">
        <f t="shared" si="30"/>
        <v>0.34562211981566821</v>
      </c>
      <c r="AR231" s="4">
        <v>1.3805004314063849E-2</v>
      </c>
      <c r="AS231" s="4">
        <v>1.3132056946489992E-2</v>
      </c>
    </row>
    <row r="232" spans="42:45" x14ac:dyDescent="0.3">
      <c r="AP232" s="1">
        <v>226</v>
      </c>
      <c r="AQ232" s="73">
        <f t="shared" si="30"/>
        <v>0.34715821812596004</v>
      </c>
      <c r="AR232" s="4">
        <v>1.38225934765314E-2</v>
      </c>
      <c r="AS232" s="4">
        <v>1.325333572132171E-2</v>
      </c>
    </row>
    <row r="233" spans="42:45" x14ac:dyDescent="0.3">
      <c r="AP233" s="1">
        <v>227</v>
      </c>
      <c r="AQ233" s="73">
        <f t="shared" si="30"/>
        <v>0.34869431643625193</v>
      </c>
      <c r="AR233" s="4">
        <v>1.384447233129572E-2</v>
      </c>
      <c r="AS233" s="4">
        <v>1.3253937764118281E-2</v>
      </c>
    </row>
    <row r="234" spans="42:45" x14ac:dyDescent="0.3">
      <c r="AP234" s="1">
        <v>228</v>
      </c>
      <c r="AQ234" s="73">
        <f t="shared" si="30"/>
        <v>0.35023041474654376</v>
      </c>
      <c r="AR234" s="4">
        <v>1.3910355486862442E-2</v>
      </c>
      <c r="AS234" s="4">
        <v>1.3597033374536393E-2</v>
      </c>
    </row>
    <row r="235" spans="42:45" x14ac:dyDescent="0.3">
      <c r="AP235" s="1">
        <v>229</v>
      </c>
      <c r="AQ235" s="73">
        <f t="shared" si="30"/>
        <v>0.35176651305683565</v>
      </c>
      <c r="AR235" s="4">
        <v>1.3910355486862442E-2</v>
      </c>
      <c r="AS235" s="4">
        <v>1.3631597343586212E-2</v>
      </c>
    </row>
    <row r="236" spans="42:45" x14ac:dyDescent="0.3">
      <c r="AP236" s="1">
        <v>230</v>
      </c>
      <c r="AQ236" s="73">
        <f t="shared" si="30"/>
        <v>0.35330261136712748</v>
      </c>
      <c r="AR236" s="4">
        <v>1.4170602945262636E-2</v>
      </c>
      <c r="AS236" s="4">
        <v>1.3727560718056992E-2</v>
      </c>
    </row>
    <row r="237" spans="42:45" x14ac:dyDescent="0.3">
      <c r="AP237" s="1">
        <v>231</v>
      </c>
      <c r="AQ237" s="73">
        <f t="shared" si="30"/>
        <v>0.35483870967741937</v>
      </c>
      <c r="AR237" s="4">
        <v>1.4180024660912454E-2</v>
      </c>
      <c r="AS237" s="4">
        <v>1.3911182450508293E-2</v>
      </c>
    </row>
    <row r="238" spans="42:45" x14ac:dyDescent="0.3">
      <c r="AP238" s="1">
        <v>232</v>
      </c>
      <c r="AQ238" s="73">
        <f t="shared" si="30"/>
        <v>0.35637480798771121</v>
      </c>
      <c r="AR238" s="4">
        <v>1.4335722620436779E-2</v>
      </c>
      <c r="AS238" s="4">
        <v>1.3989253288864098E-2</v>
      </c>
    </row>
    <row r="239" spans="42:45" x14ac:dyDescent="0.3">
      <c r="AP239" s="1">
        <v>233</v>
      </c>
      <c r="AQ239" s="73">
        <f t="shared" si="30"/>
        <v>0.3579109062980031</v>
      </c>
      <c r="AR239" s="4">
        <v>1.4458955223880526E-2</v>
      </c>
      <c r="AS239" s="4">
        <v>1.4132165605095587E-2</v>
      </c>
    </row>
    <row r="240" spans="42:45" x14ac:dyDescent="0.3">
      <c r="AP240" s="1">
        <v>234</v>
      </c>
      <c r="AQ240" s="73">
        <f t="shared" si="30"/>
        <v>0.35944700460829493</v>
      </c>
      <c r="AR240" s="4">
        <v>1.447333154650232E-2</v>
      </c>
      <c r="AS240" s="4">
        <v>1.4299563742123159E-2</v>
      </c>
    </row>
    <row r="241" spans="42:45" x14ac:dyDescent="0.3">
      <c r="AP241" s="1">
        <v>235</v>
      </c>
      <c r="AQ241" s="73">
        <f t="shared" si="30"/>
        <v>0.36098310291858676</v>
      </c>
      <c r="AR241" s="4">
        <v>1.4614011601963435E-2</v>
      </c>
      <c r="AS241" s="4">
        <v>1.4618434093161584E-2</v>
      </c>
    </row>
    <row r="242" spans="42:45" x14ac:dyDescent="0.3">
      <c r="AP242" s="1">
        <v>236</v>
      </c>
      <c r="AQ242" s="73">
        <f t="shared" si="30"/>
        <v>0.36251920122887865</v>
      </c>
      <c r="AR242" s="4">
        <v>1.4703934295933268E-2</v>
      </c>
      <c r="AS242" s="4">
        <v>1.5044327035013839E-2</v>
      </c>
    </row>
    <row r="243" spans="42:45" x14ac:dyDescent="0.3">
      <c r="AP243" s="1">
        <v>237</v>
      </c>
      <c r="AQ243" s="73">
        <f t="shared" si="30"/>
        <v>0.36405529953917048</v>
      </c>
      <c r="AR243" s="4">
        <v>1.4796547472256474E-2</v>
      </c>
      <c r="AS243" s="4">
        <v>1.5142150803460992E-2</v>
      </c>
    </row>
    <row r="244" spans="42:45" x14ac:dyDescent="0.3">
      <c r="AP244" s="1">
        <v>238</v>
      </c>
      <c r="AQ244" s="73">
        <f t="shared" si="30"/>
        <v>0.36559139784946237</v>
      </c>
      <c r="AR244" s="4">
        <v>1.4817024661893373E-2</v>
      </c>
      <c r="AS244" s="4">
        <v>1.5343424981979175E-2</v>
      </c>
    </row>
    <row r="245" spans="42:45" x14ac:dyDescent="0.3">
      <c r="AP245" s="1">
        <v>239</v>
      </c>
      <c r="AQ245" s="73">
        <f t="shared" si="30"/>
        <v>0.36712749615975421</v>
      </c>
      <c r="AR245" s="4">
        <v>1.4817024661893373E-2</v>
      </c>
      <c r="AS245" s="4">
        <v>1.5444334324413649E-2</v>
      </c>
    </row>
    <row r="246" spans="42:45" x14ac:dyDescent="0.3">
      <c r="AP246" s="1">
        <v>240</v>
      </c>
      <c r="AQ246" s="73">
        <f t="shared" si="30"/>
        <v>0.3686635944700461</v>
      </c>
      <c r="AR246" s="4">
        <v>1.4848591137612588E-2</v>
      </c>
      <c r="AS246" s="4">
        <v>1.5842134519177237E-2</v>
      </c>
    </row>
    <row r="247" spans="42:45" x14ac:dyDescent="0.3">
      <c r="AP247" s="1">
        <v>241</v>
      </c>
      <c r="AQ247" s="73">
        <f t="shared" si="30"/>
        <v>0.37019969278033793</v>
      </c>
      <c r="AR247" s="4">
        <v>1.4865240344540214E-2</v>
      </c>
      <c r="AS247" s="4">
        <v>1.5908564367904787E-2</v>
      </c>
    </row>
    <row r="248" spans="42:45" x14ac:dyDescent="0.3">
      <c r="AP248" s="1">
        <v>242</v>
      </c>
      <c r="AQ248" s="73">
        <f t="shared" si="30"/>
        <v>0.37173579109062982</v>
      </c>
      <c r="AR248" s="4">
        <v>1.4894994911647615E-2</v>
      </c>
      <c r="AS248" s="4">
        <v>1.5925947220146064E-2</v>
      </c>
    </row>
    <row r="249" spans="42:45" x14ac:dyDescent="0.3">
      <c r="AP249" s="1">
        <v>243</v>
      </c>
      <c r="AQ249" s="73">
        <f t="shared" si="30"/>
        <v>0.37327188940092165</v>
      </c>
      <c r="AR249" s="4">
        <v>1.5010376948694391E-2</v>
      </c>
      <c r="AS249" s="4">
        <v>1.5939822691859902E-2</v>
      </c>
    </row>
    <row r="250" spans="42:45" x14ac:dyDescent="0.3">
      <c r="AP250" s="1">
        <v>244</v>
      </c>
      <c r="AQ250" s="73">
        <f t="shared" si="30"/>
        <v>0.37480798771121354</v>
      </c>
      <c r="AR250" s="4">
        <v>1.5140303944447554E-2</v>
      </c>
      <c r="AS250" s="4">
        <v>1.6026909378709903E-2</v>
      </c>
    </row>
    <row r="251" spans="42:45" x14ac:dyDescent="0.3">
      <c r="AP251" s="1">
        <v>245</v>
      </c>
      <c r="AQ251" s="73">
        <f t="shared" si="30"/>
        <v>0.37634408602150538</v>
      </c>
      <c r="AR251" s="4">
        <v>1.5190204936816635E-2</v>
      </c>
      <c r="AS251" s="4">
        <v>1.6122611464968198E-2</v>
      </c>
    </row>
    <row r="252" spans="42:45" x14ac:dyDescent="0.3">
      <c r="AP252" s="1">
        <v>246</v>
      </c>
      <c r="AQ252" s="73">
        <f t="shared" si="30"/>
        <v>0.37788018433179721</v>
      </c>
      <c r="AR252" s="4">
        <v>1.5599871341267363E-2</v>
      </c>
      <c r="AS252" s="4">
        <v>1.6146993318485525E-2</v>
      </c>
    </row>
    <row r="253" spans="42:45" x14ac:dyDescent="0.3">
      <c r="AP253" s="1">
        <v>247</v>
      </c>
      <c r="AQ253" s="73">
        <f t="shared" si="30"/>
        <v>0.3794162826420891</v>
      </c>
      <c r="AR253" s="4">
        <v>1.5709488303261375E-2</v>
      </c>
      <c r="AS253" s="4">
        <v>1.6200294550810072E-2</v>
      </c>
    </row>
    <row r="254" spans="42:45" x14ac:dyDescent="0.3">
      <c r="AP254" s="1">
        <v>248</v>
      </c>
      <c r="AQ254" s="73">
        <f t="shared" si="30"/>
        <v>0.38095238095238093</v>
      </c>
      <c r="AR254" s="4">
        <v>1.5734350113422418E-2</v>
      </c>
      <c r="AS254" s="4">
        <v>1.6294694571009273E-2</v>
      </c>
    </row>
    <row r="255" spans="42:45" x14ac:dyDescent="0.3">
      <c r="AP255" s="1">
        <v>249</v>
      </c>
      <c r="AQ255" s="73">
        <f t="shared" si="30"/>
        <v>0.38248847926267282</v>
      </c>
      <c r="AR255" s="4">
        <v>1.625451514309537E-2</v>
      </c>
      <c r="AS255" s="4">
        <v>1.6377998405681504E-2</v>
      </c>
    </row>
    <row r="256" spans="42:45" x14ac:dyDescent="0.3">
      <c r="AP256" s="1">
        <v>250</v>
      </c>
      <c r="AQ256" s="73">
        <f t="shared" si="30"/>
        <v>0.38402457757296465</v>
      </c>
      <c r="AR256" s="4">
        <v>1.6403988420714131E-2</v>
      </c>
      <c r="AS256" s="4">
        <v>1.668082477411376E-2</v>
      </c>
    </row>
    <row r="257" spans="42:45" x14ac:dyDescent="0.3">
      <c r="AP257" s="1">
        <v>251</v>
      </c>
      <c r="AQ257" s="73">
        <f t="shared" si="30"/>
        <v>0.38556067588325654</v>
      </c>
      <c r="AR257" s="4">
        <v>1.6419403233872351E-2</v>
      </c>
      <c r="AS257" s="4">
        <v>1.6699835597473352E-2</v>
      </c>
    </row>
    <row r="258" spans="42:45" x14ac:dyDescent="0.3">
      <c r="AP258" s="1">
        <v>252</v>
      </c>
      <c r="AQ258" s="73">
        <f t="shared" si="30"/>
        <v>0.38709677419354838</v>
      </c>
      <c r="AR258" s="4">
        <v>1.6847857020889014E-2</v>
      </c>
      <c r="AS258" s="4">
        <v>1.6740343503152337E-2</v>
      </c>
    </row>
    <row r="259" spans="42:45" x14ac:dyDescent="0.3">
      <c r="AP259" s="1">
        <v>253</v>
      </c>
      <c r="AQ259" s="73">
        <f t="shared" si="30"/>
        <v>0.38863287250384027</v>
      </c>
      <c r="AR259" s="4">
        <v>1.6949152542372947E-2</v>
      </c>
      <c r="AS259" s="4">
        <v>1.6768575134333802E-2</v>
      </c>
    </row>
    <row r="260" spans="42:45" x14ac:dyDescent="0.3">
      <c r="AP260" s="1">
        <v>254</v>
      </c>
      <c r="AQ260" s="73">
        <f t="shared" si="30"/>
        <v>0.3901689708141321</v>
      </c>
      <c r="AR260" s="4">
        <v>1.7132449200295923E-2</v>
      </c>
      <c r="AS260" s="4">
        <v>1.6768575134333802E-2</v>
      </c>
    </row>
    <row r="261" spans="42:45" x14ac:dyDescent="0.3">
      <c r="AP261" s="1">
        <v>255</v>
      </c>
      <c r="AQ261" s="73">
        <f t="shared" si="30"/>
        <v>0.39170506912442399</v>
      </c>
      <c r="AR261" s="4">
        <v>1.7153578129187927E-2</v>
      </c>
      <c r="AS261" s="4">
        <v>1.6813942071674089E-2</v>
      </c>
    </row>
    <row r="262" spans="42:45" x14ac:dyDescent="0.3">
      <c r="AP262" s="1">
        <v>256</v>
      </c>
      <c r="AQ262" s="73">
        <f t="shared" si="30"/>
        <v>0.39324116743471582</v>
      </c>
      <c r="AR262" s="4">
        <v>1.7154455575198093E-2</v>
      </c>
      <c r="AS262" s="4">
        <v>1.6888065080836141E-2</v>
      </c>
    </row>
    <row r="263" spans="42:45" x14ac:dyDescent="0.3">
      <c r="AP263" s="1">
        <v>257</v>
      </c>
      <c r="AQ263" s="73">
        <f t="shared" si="30"/>
        <v>0.39477726574500765</v>
      </c>
      <c r="AR263" s="4">
        <v>1.7284839755131436E-2</v>
      </c>
      <c r="AS263" s="4">
        <v>1.6899338721528288E-2</v>
      </c>
    </row>
    <row r="264" spans="42:45" x14ac:dyDescent="0.3">
      <c r="AP264" s="1">
        <v>258</v>
      </c>
      <c r="AQ264" s="73">
        <f t="shared" ref="AQ264:AQ327" si="31">AP264/651</f>
        <v>0.39631336405529954</v>
      </c>
      <c r="AR264" s="4">
        <v>1.7423620831121148E-2</v>
      </c>
      <c r="AS264" s="4">
        <v>1.7027455121436084E-2</v>
      </c>
    </row>
    <row r="265" spans="42:45" x14ac:dyDescent="0.3">
      <c r="AP265" s="1">
        <v>259</v>
      </c>
      <c r="AQ265" s="73">
        <f t="shared" si="31"/>
        <v>0.39784946236559138</v>
      </c>
      <c r="AR265" s="4">
        <v>1.7568407960198932E-2</v>
      </c>
      <c r="AS265" s="4">
        <v>1.7121455323702513E-2</v>
      </c>
    </row>
    <row r="266" spans="42:45" x14ac:dyDescent="0.3">
      <c r="AP266" s="1">
        <v>260</v>
      </c>
      <c r="AQ266" s="73">
        <f t="shared" si="31"/>
        <v>0.39938556067588327</v>
      </c>
      <c r="AR266" s="4">
        <v>1.7644940583363342E-2</v>
      </c>
      <c r="AS266" s="4">
        <v>1.7132473825387171E-2</v>
      </c>
    </row>
    <row r="267" spans="42:45" x14ac:dyDescent="0.3">
      <c r="AP267" s="1">
        <v>261</v>
      </c>
      <c r="AQ267" s="73">
        <f t="shared" si="31"/>
        <v>0.4009216589861751</v>
      </c>
      <c r="AR267" s="4">
        <v>1.7664945219363824E-2</v>
      </c>
      <c r="AS267" s="4">
        <v>1.7144256674014206E-2</v>
      </c>
    </row>
    <row r="268" spans="42:45" x14ac:dyDescent="0.3">
      <c r="AP268" s="1">
        <v>262</v>
      </c>
      <c r="AQ268" s="73">
        <f t="shared" si="31"/>
        <v>0.40245775729646699</v>
      </c>
      <c r="AR268" s="4">
        <v>1.7670459802016751E-2</v>
      </c>
      <c r="AS268" s="4">
        <v>1.7231795441912088E-2</v>
      </c>
    </row>
    <row r="269" spans="42:45" x14ac:dyDescent="0.3">
      <c r="AP269" s="1">
        <v>263</v>
      </c>
      <c r="AQ269" s="73">
        <f t="shared" si="31"/>
        <v>0.40399385560675882</v>
      </c>
      <c r="AR269" s="4">
        <v>1.7701633559109742E-2</v>
      </c>
      <c r="AS269" s="4">
        <v>1.7283066177128999E-2</v>
      </c>
    </row>
    <row r="270" spans="42:45" x14ac:dyDescent="0.3">
      <c r="AP270" s="1">
        <v>264</v>
      </c>
      <c r="AQ270" s="73">
        <f t="shared" si="31"/>
        <v>0.40552995391705071</v>
      </c>
      <c r="AR270" s="4">
        <v>1.8015631209431743E-2</v>
      </c>
      <c r="AS270" s="4">
        <v>1.7575873991548169E-2</v>
      </c>
    </row>
    <row r="271" spans="42:45" x14ac:dyDescent="0.3">
      <c r="AP271" s="1">
        <v>265</v>
      </c>
      <c r="AQ271" s="73">
        <f t="shared" si="31"/>
        <v>0.40706605222734255</v>
      </c>
      <c r="AR271" s="4">
        <v>1.8031942297784646E-2</v>
      </c>
      <c r="AS271" s="4">
        <v>1.7575873991548169E-2</v>
      </c>
    </row>
    <row r="272" spans="42:45" x14ac:dyDescent="0.3">
      <c r="AP272" s="1">
        <v>266</v>
      </c>
      <c r="AQ272" s="73">
        <f t="shared" si="31"/>
        <v>0.40860215053763443</v>
      </c>
      <c r="AR272" s="4">
        <v>1.8297372788730039E-2</v>
      </c>
      <c r="AS272" s="4">
        <v>1.7675768368289112E-2</v>
      </c>
    </row>
    <row r="273" spans="42:45" x14ac:dyDescent="0.3">
      <c r="AP273" s="1">
        <v>267</v>
      </c>
      <c r="AQ273" s="73">
        <f t="shared" si="31"/>
        <v>0.41013824884792627</v>
      </c>
      <c r="AR273" s="4">
        <v>1.8356132351221847E-2</v>
      </c>
      <c r="AS273" s="4">
        <v>1.7817371937639197E-2</v>
      </c>
    </row>
    <row r="274" spans="42:45" x14ac:dyDescent="0.3">
      <c r="AP274" s="1">
        <v>268</v>
      </c>
      <c r="AQ274" s="73">
        <f t="shared" si="31"/>
        <v>0.4116743471582181</v>
      </c>
      <c r="AR274" s="4">
        <v>1.8518518518518545E-2</v>
      </c>
      <c r="AS274" s="4">
        <v>1.7839215383427219E-2</v>
      </c>
    </row>
    <row r="275" spans="42:45" x14ac:dyDescent="0.3">
      <c r="AP275" s="1">
        <v>269</v>
      </c>
      <c r="AQ275" s="73">
        <f t="shared" si="31"/>
        <v>0.41321044546850999</v>
      </c>
      <c r="AR275" s="4">
        <v>1.8909985394726655E-2</v>
      </c>
      <c r="AS275" s="4">
        <v>1.7938251020525525E-2</v>
      </c>
    </row>
    <row r="276" spans="42:45" x14ac:dyDescent="0.3">
      <c r="AP276" s="1">
        <v>270</v>
      </c>
      <c r="AQ276" s="73">
        <f t="shared" si="31"/>
        <v>0.41474654377880182</v>
      </c>
      <c r="AR276" s="4">
        <v>1.9106991053718096E-2</v>
      </c>
      <c r="AS276" s="4">
        <v>1.823199799280752E-2</v>
      </c>
    </row>
    <row r="277" spans="42:45" x14ac:dyDescent="0.3">
      <c r="AP277" s="1">
        <v>271</v>
      </c>
      <c r="AQ277" s="73">
        <f t="shared" si="31"/>
        <v>0.41628264208909371</v>
      </c>
      <c r="AR277" s="4">
        <v>1.9123134328358136E-2</v>
      </c>
      <c r="AS277" s="4">
        <v>1.829197250378661E-2</v>
      </c>
    </row>
    <row r="278" spans="42:45" x14ac:dyDescent="0.3">
      <c r="AP278" s="1">
        <v>272</v>
      </c>
      <c r="AQ278" s="73">
        <f t="shared" si="31"/>
        <v>0.41781874039938555</v>
      </c>
      <c r="AR278" s="4">
        <v>1.9203072491598656E-2</v>
      </c>
      <c r="AS278" s="4">
        <v>1.8335311964120797E-2</v>
      </c>
    </row>
    <row r="279" spans="42:45" x14ac:dyDescent="0.3">
      <c r="AP279" s="1">
        <v>273</v>
      </c>
      <c r="AQ279" s="73">
        <f t="shared" si="31"/>
        <v>0.41935483870967744</v>
      </c>
      <c r="AR279" s="4">
        <v>1.9340309974831132E-2</v>
      </c>
      <c r="AS279" s="4">
        <v>1.8374164810690423E-2</v>
      </c>
    </row>
    <row r="280" spans="42:45" x14ac:dyDescent="0.3">
      <c r="AP280" s="1">
        <v>274</v>
      </c>
      <c r="AQ280" s="73">
        <f t="shared" si="31"/>
        <v>0.42089093701996927</v>
      </c>
      <c r="AR280" s="4">
        <v>1.9340309974831132E-2</v>
      </c>
      <c r="AS280" s="4">
        <v>1.9004944375772489E-2</v>
      </c>
    </row>
    <row r="281" spans="42:45" x14ac:dyDescent="0.3">
      <c r="AP281" s="1">
        <v>275</v>
      </c>
      <c r="AQ281" s="73">
        <f t="shared" si="31"/>
        <v>0.42242703533026116</v>
      </c>
      <c r="AR281" s="4">
        <v>1.9708654670094233E-2</v>
      </c>
      <c r="AS281" s="4">
        <v>1.9007391763463537E-2</v>
      </c>
    </row>
    <row r="282" spans="42:45" x14ac:dyDescent="0.3">
      <c r="AP282" s="1">
        <v>276</v>
      </c>
      <c r="AQ282" s="73">
        <f t="shared" si="31"/>
        <v>0.42396313364055299</v>
      </c>
      <c r="AR282" s="4">
        <v>1.9789180588703239E-2</v>
      </c>
      <c r="AS282" s="4">
        <v>1.9068328175963833E-2</v>
      </c>
    </row>
    <row r="283" spans="42:45" x14ac:dyDescent="0.3">
      <c r="AP283" s="1">
        <v>277</v>
      </c>
      <c r="AQ283" s="73">
        <f t="shared" si="31"/>
        <v>0.42549923195084488</v>
      </c>
      <c r="AR283" s="4">
        <v>1.980554555275477E-2</v>
      </c>
      <c r="AS283" s="4">
        <v>1.9088138906456647E-2</v>
      </c>
    </row>
    <row r="284" spans="42:45" x14ac:dyDescent="0.3">
      <c r="AP284" s="1">
        <v>278</v>
      </c>
      <c r="AQ284" s="73">
        <f t="shared" si="31"/>
        <v>0.42703533026113671</v>
      </c>
      <c r="AR284" s="4">
        <v>1.9983347210657698E-2</v>
      </c>
      <c r="AS284" s="4">
        <v>1.9457066293836707E-2</v>
      </c>
    </row>
    <row r="285" spans="42:45" x14ac:dyDescent="0.3">
      <c r="AP285" s="1">
        <v>279</v>
      </c>
      <c r="AQ285" s="73">
        <f t="shared" si="31"/>
        <v>0.42857142857142855</v>
      </c>
      <c r="AR285" s="4">
        <v>2.0063033284649017E-2</v>
      </c>
      <c r="AS285" s="4">
        <v>1.9462465245597752E-2</v>
      </c>
    </row>
    <row r="286" spans="42:45" x14ac:dyDescent="0.3">
      <c r="AP286" s="1">
        <v>280</v>
      </c>
      <c r="AQ286" s="73">
        <f t="shared" si="31"/>
        <v>0.43010752688172044</v>
      </c>
      <c r="AR286" s="4">
        <v>2.0280532475654468E-2</v>
      </c>
      <c r="AS286" s="4">
        <v>1.9545328527862522E-2</v>
      </c>
    </row>
    <row r="287" spans="42:45" x14ac:dyDescent="0.3">
      <c r="AP287" s="1">
        <v>281</v>
      </c>
      <c r="AQ287" s="73">
        <f t="shared" si="31"/>
        <v>0.43164362519201227</v>
      </c>
      <c r="AR287" s="4">
        <v>2.0345252774352653E-2</v>
      </c>
      <c r="AS287" s="4">
        <v>1.9547896979803508E-2</v>
      </c>
    </row>
    <row r="288" spans="42:45" x14ac:dyDescent="0.3">
      <c r="AP288" s="1">
        <v>282</v>
      </c>
      <c r="AQ288" s="73">
        <f t="shared" si="31"/>
        <v>0.43317972350230416</v>
      </c>
      <c r="AR288" s="4">
        <v>2.0607934054611025E-2</v>
      </c>
      <c r="AS288" s="4">
        <v>1.9796682718031033E-2</v>
      </c>
    </row>
    <row r="289" spans="42:45" x14ac:dyDescent="0.3">
      <c r="AP289" s="1">
        <v>283</v>
      </c>
      <c r="AQ289" s="73">
        <f t="shared" si="31"/>
        <v>0.43471582181259599</v>
      </c>
      <c r="AR289" s="4">
        <v>2.07797772065124E-2</v>
      </c>
      <c r="AS289" s="4">
        <v>1.9882179675994167E-2</v>
      </c>
    </row>
    <row r="290" spans="42:45" x14ac:dyDescent="0.3">
      <c r="AP290" s="1">
        <v>284</v>
      </c>
      <c r="AQ290" s="73">
        <f t="shared" si="31"/>
        <v>0.43625192012288788</v>
      </c>
      <c r="AR290" s="4">
        <v>2.0885848037450486E-2</v>
      </c>
      <c r="AS290" s="4">
        <v>1.995475844239784E-2</v>
      </c>
    </row>
    <row r="291" spans="42:45" x14ac:dyDescent="0.3">
      <c r="AP291" s="1">
        <v>285</v>
      </c>
      <c r="AQ291" s="73">
        <f t="shared" si="31"/>
        <v>0.43778801843317972</v>
      </c>
      <c r="AR291" s="4">
        <v>2.1131036716188243E-2</v>
      </c>
      <c r="AS291" s="4">
        <v>2.0001449380389814E-2</v>
      </c>
    </row>
    <row r="292" spans="42:45" x14ac:dyDescent="0.3">
      <c r="AP292" s="1">
        <v>286</v>
      </c>
      <c r="AQ292" s="73">
        <f t="shared" si="31"/>
        <v>0.4393241167434716</v>
      </c>
      <c r="AR292" s="4">
        <v>2.1371079655842267E-2</v>
      </c>
      <c r="AS292" s="4">
        <v>2.0044543429844099E-2</v>
      </c>
    </row>
    <row r="293" spans="42:45" x14ac:dyDescent="0.3">
      <c r="AP293" s="1">
        <v>287</v>
      </c>
      <c r="AQ293" s="73">
        <f t="shared" si="31"/>
        <v>0.44086021505376344</v>
      </c>
      <c r="AR293" s="4">
        <v>2.1410331958357919E-2</v>
      </c>
      <c r="AS293" s="4">
        <v>2.0083272103845213E-2</v>
      </c>
    </row>
    <row r="294" spans="42:45" x14ac:dyDescent="0.3">
      <c r="AP294" s="1">
        <v>288</v>
      </c>
      <c r="AQ294" s="73">
        <f t="shared" si="31"/>
        <v>0.44239631336405533</v>
      </c>
      <c r="AR294" s="4">
        <v>2.1578298397040691E-2</v>
      </c>
      <c r="AS294" s="4">
        <v>2.0238425284169703E-2</v>
      </c>
    </row>
    <row r="295" spans="42:45" x14ac:dyDescent="0.3">
      <c r="AP295" s="1">
        <v>289</v>
      </c>
      <c r="AQ295" s="73">
        <f t="shared" si="31"/>
        <v>0.44393241167434716</v>
      </c>
      <c r="AR295" s="4">
        <v>2.1966150522146202E-2</v>
      </c>
      <c r="AS295" s="4">
        <v>2.0238425284169703E-2</v>
      </c>
    </row>
    <row r="296" spans="42:45" x14ac:dyDescent="0.3">
      <c r="AP296" s="1">
        <v>290</v>
      </c>
      <c r="AQ296" s="73">
        <f t="shared" si="31"/>
        <v>0.44546850998463899</v>
      </c>
      <c r="AR296" s="4">
        <v>2.2001725625539259E-2</v>
      </c>
      <c r="AS296" s="4">
        <v>2.0313942751615851E-2</v>
      </c>
    </row>
    <row r="297" spans="42:45" x14ac:dyDescent="0.3">
      <c r="AP297" s="1">
        <v>291</v>
      </c>
      <c r="AQ297" s="73">
        <f t="shared" si="31"/>
        <v>0.44700460829493088</v>
      </c>
      <c r="AR297" s="4">
        <v>2.2448263767099318E-2</v>
      </c>
      <c r="AS297" s="4">
        <v>2.0331728196896735E-2</v>
      </c>
    </row>
    <row r="298" spans="42:45" x14ac:dyDescent="0.3">
      <c r="AP298" s="1">
        <v>292</v>
      </c>
      <c r="AQ298" s="73">
        <f t="shared" si="31"/>
        <v>0.44854070660522272</v>
      </c>
      <c r="AR298" s="4">
        <v>2.2514071294559141E-2</v>
      </c>
      <c r="AS298" s="4">
        <v>2.0417300976090225E-2</v>
      </c>
    </row>
    <row r="299" spans="42:45" x14ac:dyDescent="0.3">
      <c r="AP299" s="1">
        <v>293</v>
      </c>
      <c r="AQ299" s="73">
        <f t="shared" si="31"/>
        <v>0.45007680491551461</v>
      </c>
      <c r="AR299" s="4">
        <v>2.2753478361134529E-2</v>
      </c>
      <c r="AS299" s="4">
        <v>2.0865048804513255E-2</v>
      </c>
    </row>
    <row r="300" spans="42:45" x14ac:dyDescent="0.3">
      <c r="AP300" s="1">
        <v>294</v>
      </c>
      <c r="AQ300" s="73">
        <f t="shared" si="31"/>
        <v>0.45161290322580644</v>
      </c>
      <c r="AR300" s="4">
        <v>2.2772474144789157E-2</v>
      </c>
      <c r="AS300" s="4">
        <v>2.0928257008263115E-2</v>
      </c>
    </row>
    <row r="301" spans="42:45" x14ac:dyDescent="0.3">
      <c r="AP301" s="1">
        <v>295</v>
      </c>
      <c r="AQ301" s="73">
        <f t="shared" si="31"/>
        <v>0.45314900153609833</v>
      </c>
      <c r="AR301" s="4">
        <v>2.2960779058340076E-2</v>
      </c>
      <c r="AS301" s="4">
        <v>2.1026217876611537E-2</v>
      </c>
    </row>
    <row r="302" spans="42:45" x14ac:dyDescent="0.3">
      <c r="AP302" s="1">
        <v>296</v>
      </c>
      <c r="AQ302" s="73">
        <f t="shared" si="31"/>
        <v>0.45468509984639016</v>
      </c>
      <c r="AR302" s="4">
        <v>2.3009950248756145E-2</v>
      </c>
      <c r="AS302" s="4">
        <v>2.1098726114649729E-2</v>
      </c>
    </row>
    <row r="303" spans="42:45" x14ac:dyDescent="0.3">
      <c r="AP303" s="1">
        <v>297</v>
      </c>
      <c r="AQ303" s="73">
        <f t="shared" si="31"/>
        <v>0.45622119815668205</v>
      </c>
      <c r="AR303" s="4">
        <v>2.3043686989918388E-2</v>
      </c>
      <c r="AS303" s="4">
        <v>2.1159153633854608E-2</v>
      </c>
    </row>
    <row r="304" spans="42:45" x14ac:dyDescent="0.3">
      <c r="AP304" s="1">
        <v>298</v>
      </c>
      <c r="AQ304" s="73">
        <f t="shared" si="31"/>
        <v>0.45775729646697388</v>
      </c>
      <c r="AR304" s="4">
        <v>2.3137827657775313E-2</v>
      </c>
      <c r="AS304" s="4">
        <v>2.1387914678318892E-2</v>
      </c>
    </row>
    <row r="305" spans="42:45" x14ac:dyDescent="0.3">
      <c r="AP305" s="1">
        <v>299</v>
      </c>
      <c r="AQ305" s="73">
        <f t="shared" si="31"/>
        <v>0.45929339477726572</v>
      </c>
      <c r="AR305" s="4">
        <v>2.3221389582755027E-2</v>
      </c>
      <c r="AS305" s="4">
        <v>2.1596337579617882E-2</v>
      </c>
    </row>
    <row r="306" spans="42:45" x14ac:dyDescent="0.3">
      <c r="AP306" s="1">
        <v>300</v>
      </c>
      <c r="AQ306" s="73">
        <f t="shared" si="31"/>
        <v>0.46082949308755761</v>
      </c>
      <c r="AR306" s="4">
        <v>2.3407486822121008E-2</v>
      </c>
      <c r="AS306" s="4">
        <v>2.1813174867743972E-2</v>
      </c>
    </row>
    <row r="307" spans="42:45" x14ac:dyDescent="0.3">
      <c r="AP307" s="1">
        <v>301</v>
      </c>
      <c r="AQ307" s="73">
        <f t="shared" si="31"/>
        <v>0.46236559139784944</v>
      </c>
      <c r="AR307" s="4">
        <v>2.3503917319553296E-2</v>
      </c>
      <c r="AS307" s="4">
        <v>2.1891494332439174E-2</v>
      </c>
    </row>
    <row r="308" spans="42:45" x14ac:dyDescent="0.3">
      <c r="AP308" s="1">
        <v>302</v>
      </c>
      <c r="AQ308" s="73">
        <f t="shared" si="31"/>
        <v>0.46390168970814133</v>
      </c>
      <c r="AR308" s="4">
        <v>2.3538598839803686E-2</v>
      </c>
      <c r="AS308" s="4">
        <v>2.1974470835353085E-2</v>
      </c>
    </row>
    <row r="309" spans="42:45" x14ac:dyDescent="0.3">
      <c r="AP309" s="1">
        <v>303</v>
      </c>
      <c r="AQ309" s="73">
        <f t="shared" si="31"/>
        <v>0.46543778801843316</v>
      </c>
      <c r="AR309" s="4">
        <v>2.4158757549611734E-2</v>
      </c>
      <c r="AS309" s="4">
        <v>2.2250330592767233E-2</v>
      </c>
    </row>
    <row r="310" spans="42:45" x14ac:dyDescent="0.3">
      <c r="AP310" s="1">
        <v>304</v>
      </c>
      <c r="AQ310" s="73">
        <f t="shared" si="31"/>
        <v>0.46697388632872505</v>
      </c>
      <c r="AR310" s="4">
        <v>2.4531845864875581E-2</v>
      </c>
      <c r="AS310" s="4">
        <v>2.2292573539110905E-2</v>
      </c>
    </row>
    <row r="311" spans="42:45" x14ac:dyDescent="0.3">
      <c r="AP311" s="1">
        <v>305</v>
      </c>
      <c r="AQ311" s="73">
        <f t="shared" si="31"/>
        <v>0.46850998463901689</v>
      </c>
      <c r="AR311" s="4">
        <v>2.457191434238749E-2</v>
      </c>
      <c r="AS311" s="4">
        <v>2.2532451628704386E-2</v>
      </c>
    </row>
    <row r="312" spans="42:45" x14ac:dyDescent="0.3">
      <c r="AP312" s="1">
        <v>306</v>
      </c>
      <c r="AQ312" s="73">
        <f t="shared" si="31"/>
        <v>0.47004608294930877</v>
      </c>
      <c r="AR312" s="4">
        <v>2.4590163934426229E-2</v>
      </c>
      <c r="AS312" s="4">
        <v>2.2782355792535181E-2</v>
      </c>
    </row>
    <row r="313" spans="42:45" x14ac:dyDescent="0.3">
      <c r="AP313" s="1">
        <v>307</v>
      </c>
      <c r="AQ313" s="73">
        <f t="shared" si="31"/>
        <v>0.47158218125960061</v>
      </c>
      <c r="AR313" s="4">
        <v>2.4590163934426295E-2</v>
      </c>
      <c r="AS313" s="4">
        <v>2.2900210160156465E-2</v>
      </c>
    </row>
    <row r="314" spans="42:45" x14ac:dyDescent="0.3">
      <c r="AP314" s="1">
        <v>308</v>
      </c>
      <c r="AQ314" s="73">
        <f t="shared" si="31"/>
        <v>0.4731182795698925</v>
      </c>
      <c r="AR314" s="4">
        <v>2.5064267352185064E-2</v>
      </c>
      <c r="AS314" s="4">
        <v>2.3245038226890037E-2</v>
      </c>
    </row>
    <row r="315" spans="42:45" x14ac:dyDescent="0.3">
      <c r="AP315" s="1">
        <v>309</v>
      </c>
      <c r="AQ315" s="73">
        <f t="shared" si="31"/>
        <v>0.47465437788018433</v>
      </c>
      <c r="AR315" s="4">
        <v>2.5284801333703873E-2</v>
      </c>
      <c r="AS315" s="4">
        <v>2.3249979091745383E-2</v>
      </c>
    </row>
    <row r="316" spans="42:45" x14ac:dyDescent="0.3">
      <c r="AP316" s="1">
        <v>310</v>
      </c>
      <c r="AQ316" s="73">
        <f t="shared" si="31"/>
        <v>0.47619047619047616</v>
      </c>
      <c r="AR316" s="4">
        <v>2.5342039800994951E-2</v>
      </c>
      <c r="AS316" s="4">
        <v>2.328188893285843E-2</v>
      </c>
    </row>
    <row r="317" spans="42:45" x14ac:dyDescent="0.3">
      <c r="AP317" s="1">
        <v>311</v>
      </c>
      <c r="AQ317" s="73">
        <f t="shared" si="31"/>
        <v>0.47772657450076805</v>
      </c>
      <c r="AR317" s="4">
        <v>2.558759793298887E-2</v>
      </c>
      <c r="AS317" s="4">
        <v>2.3534894559012056E-2</v>
      </c>
    </row>
    <row r="318" spans="42:45" x14ac:dyDescent="0.3">
      <c r="AP318" s="1">
        <v>312</v>
      </c>
      <c r="AQ318" s="73">
        <f t="shared" si="31"/>
        <v>0.47926267281105989</v>
      </c>
      <c r="AR318" s="4">
        <v>2.5828272734260825E-2</v>
      </c>
      <c r="AS318" s="4">
        <v>2.3590240749717276E-2</v>
      </c>
    </row>
    <row r="319" spans="42:45" x14ac:dyDescent="0.3">
      <c r="AP319" s="1">
        <v>313</v>
      </c>
      <c r="AQ319" s="73">
        <f t="shared" si="31"/>
        <v>0.48079877112135178</v>
      </c>
      <c r="AR319" s="4">
        <v>2.5869974419614802E-2</v>
      </c>
      <c r="AS319" s="4">
        <v>2.3627243928194267E-2</v>
      </c>
    </row>
    <row r="320" spans="42:45" x14ac:dyDescent="0.3">
      <c r="AP320" s="1">
        <v>314</v>
      </c>
      <c r="AQ320" s="73">
        <f t="shared" si="31"/>
        <v>0.48233486943164361</v>
      </c>
      <c r="AR320" s="4">
        <v>2.5884383088869714E-2</v>
      </c>
      <c r="AS320" s="4">
        <v>2.4322761810373347E-2</v>
      </c>
    </row>
    <row r="321" spans="42:45" x14ac:dyDescent="0.3">
      <c r="AP321" s="1">
        <v>315</v>
      </c>
      <c r="AQ321" s="73">
        <f t="shared" si="31"/>
        <v>0.4838709677419355</v>
      </c>
      <c r="AR321" s="4">
        <v>2.5979438732981447E-2</v>
      </c>
      <c r="AS321" s="4">
        <v>2.4699988349062153E-2</v>
      </c>
    </row>
    <row r="322" spans="42:45" x14ac:dyDescent="0.3">
      <c r="AP322" s="1">
        <v>316</v>
      </c>
      <c r="AQ322" s="73">
        <f t="shared" si="31"/>
        <v>0.48540706605222733</v>
      </c>
      <c r="AR322" s="4">
        <v>2.6004334055675985E-2</v>
      </c>
      <c r="AS322" s="4">
        <v>2.4779101037264651E-2</v>
      </c>
    </row>
    <row r="323" spans="42:45" x14ac:dyDescent="0.3">
      <c r="AP323" s="1">
        <v>317</v>
      </c>
      <c r="AQ323" s="73">
        <f t="shared" si="31"/>
        <v>0.48694316436251922</v>
      </c>
      <c r="AR323" s="4">
        <v>2.6053393374075341E-2</v>
      </c>
      <c r="AS323" s="4">
        <v>2.5079617834394951E-2</v>
      </c>
    </row>
    <row r="324" spans="42:45" x14ac:dyDescent="0.3">
      <c r="AP324" s="1">
        <v>318</v>
      </c>
      <c r="AQ324" s="73">
        <f t="shared" si="31"/>
        <v>0.48847926267281105</v>
      </c>
      <c r="AR324" s="4">
        <v>2.6053393374075341E-2</v>
      </c>
      <c r="AS324" s="4">
        <v>2.514866204162541E-2</v>
      </c>
    </row>
    <row r="325" spans="42:45" x14ac:dyDescent="0.3">
      <c r="AP325" s="1">
        <v>319</v>
      </c>
      <c r="AQ325" s="73">
        <f t="shared" si="31"/>
        <v>0.49001536098310294</v>
      </c>
      <c r="AR325" s="4">
        <v>2.6119402985074553E-2</v>
      </c>
      <c r="AS325" s="4">
        <v>2.6476296090934326E-2</v>
      </c>
    </row>
    <row r="326" spans="42:45" x14ac:dyDescent="0.3">
      <c r="AP326" s="1">
        <v>320</v>
      </c>
      <c r="AQ326" s="73">
        <f t="shared" si="31"/>
        <v>0.49155145929339478</v>
      </c>
      <c r="AR326" s="4">
        <v>2.6191150872363605E-2</v>
      </c>
      <c r="AS326" s="4">
        <v>2.6562410165008939E-2</v>
      </c>
    </row>
    <row r="327" spans="42:45" x14ac:dyDescent="0.3">
      <c r="AP327" s="1">
        <v>321</v>
      </c>
      <c r="AQ327" s="73">
        <f t="shared" si="31"/>
        <v>0.49308755760368661</v>
      </c>
      <c r="AR327" s="4">
        <v>2.6404224675948152E-2</v>
      </c>
      <c r="AS327" s="4">
        <v>2.663230240549834E-2</v>
      </c>
    </row>
    <row r="328" spans="42:45" x14ac:dyDescent="0.3">
      <c r="AP328" s="1">
        <v>322</v>
      </c>
      <c r="AQ328" s="73">
        <f t="shared" ref="AQ328:AQ391" si="32">AP328/651</f>
        <v>0.4946236559139785</v>
      </c>
      <c r="AR328" s="4">
        <v>2.65969713275424E-2</v>
      </c>
      <c r="AS328" s="4">
        <v>2.667078570693026E-2</v>
      </c>
    </row>
    <row r="329" spans="42:45" x14ac:dyDescent="0.3">
      <c r="AP329" s="1">
        <v>323</v>
      </c>
      <c r="AQ329" s="73">
        <f t="shared" si="32"/>
        <v>0.49615975422427033</v>
      </c>
      <c r="AR329" s="4">
        <v>2.6750198886237048E-2</v>
      </c>
      <c r="AS329" s="4">
        <v>2.6720210054830416E-2</v>
      </c>
    </row>
    <row r="330" spans="42:45" x14ac:dyDescent="0.3">
      <c r="AP330" s="1">
        <v>324</v>
      </c>
      <c r="AQ330" s="73">
        <f t="shared" si="32"/>
        <v>0.49769585253456222</v>
      </c>
      <c r="AR330" s="4">
        <v>2.6808583300130858E-2</v>
      </c>
      <c r="AS330" s="4">
        <v>2.6726057906458798E-2</v>
      </c>
    </row>
    <row r="331" spans="42:45" x14ac:dyDescent="0.3">
      <c r="AP331" s="1">
        <v>325</v>
      </c>
      <c r="AQ331" s="73">
        <f t="shared" si="32"/>
        <v>0.49923195084485406</v>
      </c>
      <c r="AR331" s="4">
        <v>2.6857510453522106E-2</v>
      </c>
      <c r="AS331" s="4">
        <v>2.6909378709932697E-2</v>
      </c>
    </row>
    <row r="332" spans="42:45" x14ac:dyDescent="0.3">
      <c r="AP332" s="1">
        <v>326</v>
      </c>
      <c r="AQ332" s="73">
        <f t="shared" si="32"/>
        <v>0.50076804915514594</v>
      </c>
      <c r="AR332" s="4">
        <v>2.6922009436580539E-2</v>
      </c>
      <c r="AS332" s="4">
        <v>2.7030175929162351E-2</v>
      </c>
    </row>
    <row r="333" spans="42:45" x14ac:dyDescent="0.3">
      <c r="AP333" s="1">
        <v>327</v>
      </c>
      <c r="AQ333" s="73">
        <f t="shared" si="32"/>
        <v>0.50230414746543783</v>
      </c>
      <c r="AR333" s="4">
        <v>2.7305512622359609E-2</v>
      </c>
      <c r="AS333" s="4">
        <v>2.7287319422150885E-2</v>
      </c>
    </row>
    <row r="334" spans="42:45" x14ac:dyDescent="0.3">
      <c r="AP334" s="1">
        <v>328</v>
      </c>
      <c r="AQ334" s="73">
        <f t="shared" si="32"/>
        <v>0.50384024577572961</v>
      </c>
      <c r="AR334" s="4">
        <v>2.7317920749070856E-2</v>
      </c>
      <c r="AS334" s="4">
        <v>2.761069642727727E-2</v>
      </c>
    </row>
    <row r="335" spans="42:45" x14ac:dyDescent="0.3">
      <c r="AP335" s="1">
        <v>329</v>
      </c>
      <c r="AQ335" s="73">
        <f t="shared" si="32"/>
        <v>0.5053763440860215</v>
      </c>
      <c r="AR335" s="4">
        <v>2.7727763773856679E-2</v>
      </c>
      <c r="AS335" s="4">
        <v>2.7626362735381604E-2</v>
      </c>
    </row>
    <row r="336" spans="42:45" x14ac:dyDescent="0.3">
      <c r="AP336" s="1">
        <v>330</v>
      </c>
      <c r="AQ336" s="73">
        <f t="shared" si="32"/>
        <v>0.50691244239631339</v>
      </c>
      <c r="AR336" s="4">
        <v>2.7744630071599021E-2</v>
      </c>
      <c r="AS336" s="4">
        <v>2.766039185555124E-2</v>
      </c>
    </row>
    <row r="337" spans="42:45" x14ac:dyDescent="0.3">
      <c r="AP337" s="1">
        <v>331</v>
      </c>
      <c r="AQ337" s="73">
        <f t="shared" si="32"/>
        <v>0.50844854070660517</v>
      </c>
      <c r="AR337" s="4">
        <v>2.8324531925108018E-2</v>
      </c>
      <c r="AS337" s="4">
        <v>2.7862489603548687E-2</v>
      </c>
    </row>
    <row r="338" spans="42:45" x14ac:dyDescent="0.3">
      <c r="AP338" s="1">
        <v>332</v>
      </c>
      <c r="AQ338" s="73">
        <f t="shared" si="32"/>
        <v>0.50998463901689706</v>
      </c>
      <c r="AR338" s="4">
        <v>2.9085320735386139E-2</v>
      </c>
      <c r="AS338" s="4">
        <v>2.8065286624203867E-2</v>
      </c>
    </row>
    <row r="339" spans="42:45" x14ac:dyDescent="0.3">
      <c r="AP339" s="1">
        <v>333</v>
      </c>
      <c r="AQ339" s="73">
        <f t="shared" si="32"/>
        <v>0.51152073732718895</v>
      </c>
      <c r="AR339" s="4">
        <v>2.9228855721392961E-2</v>
      </c>
      <c r="AS339" s="4">
        <v>2.8247096092924997E-2</v>
      </c>
    </row>
    <row r="340" spans="42:45" x14ac:dyDescent="0.3">
      <c r="AP340" s="1">
        <v>334</v>
      </c>
      <c r="AQ340" s="73">
        <f t="shared" si="32"/>
        <v>0.51305683563748083</v>
      </c>
      <c r="AR340" s="4">
        <v>2.93382230371729E-2</v>
      </c>
      <c r="AS340" s="4">
        <v>2.8264730867248365E-2</v>
      </c>
    </row>
    <row r="341" spans="42:45" x14ac:dyDescent="0.3">
      <c r="AP341" s="1">
        <v>335</v>
      </c>
      <c r="AQ341" s="73">
        <f t="shared" si="32"/>
        <v>0.51459293394777261</v>
      </c>
      <c r="AR341" s="4">
        <v>2.9452625729369335E-2</v>
      </c>
      <c r="AS341" s="4">
        <v>2.8275648949320074E-2</v>
      </c>
    </row>
    <row r="342" spans="42:45" x14ac:dyDescent="0.3">
      <c r="AP342" s="1">
        <v>336</v>
      </c>
      <c r="AQ342" s="73">
        <f t="shared" si="32"/>
        <v>0.5161290322580645</v>
      </c>
      <c r="AR342" s="4">
        <v>2.9463346194317837E-2</v>
      </c>
      <c r="AS342" s="4">
        <v>2.8410482488366397E-2</v>
      </c>
    </row>
    <row r="343" spans="42:45" x14ac:dyDescent="0.3">
      <c r="AP343" s="1">
        <v>337</v>
      </c>
      <c r="AQ343" s="73">
        <f t="shared" si="32"/>
        <v>0.51766513056835639</v>
      </c>
      <c r="AR343" s="4">
        <v>2.9881504379185988E-2</v>
      </c>
      <c r="AS343" s="4">
        <v>2.8452262966633668E-2</v>
      </c>
    </row>
    <row r="344" spans="42:45" x14ac:dyDescent="0.3">
      <c r="AP344" s="1">
        <v>338</v>
      </c>
      <c r="AQ344" s="73">
        <f t="shared" si="32"/>
        <v>0.51920122887864828</v>
      </c>
      <c r="AR344" s="4">
        <v>3.0232039268183873E-2</v>
      </c>
      <c r="AS344" s="4">
        <v>2.8555586359855868E-2</v>
      </c>
    </row>
    <row r="345" spans="42:45" x14ac:dyDescent="0.3">
      <c r="AP345" s="1">
        <v>339</v>
      </c>
      <c r="AQ345" s="73">
        <f t="shared" si="32"/>
        <v>0.52073732718894006</v>
      </c>
      <c r="AR345" s="4">
        <v>3.0476037311032562E-2</v>
      </c>
      <c r="AS345" s="4">
        <v>2.8888009497427748E-2</v>
      </c>
    </row>
    <row r="346" spans="42:45" x14ac:dyDescent="0.3">
      <c r="AP346" s="1">
        <v>340</v>
      </c>
      <c r="AQ346" s="73">
        <f t="shared" si="32"/>
        <v>0.52227342549923195</v>
      </c>
      <c r="AR346" s="4">
        <v>3.0508281632420687E-2</v>
      </c>
      <c r="AS346" s="4">
        <v>2.8892455858747994E-2</v>
      </c>
    </row>
    <row r="347" spans="42:45" x14ac:dyDescent="0.3">
      <c r="AP347" s="1">
        <v>341</v>
      </c>
      <c r="AQ347" s="73">
        <f t="shared" si="32"/>
        <v>0.52380952380952384</v>
      </c>
      <c r="AR347" s="4">
        <v>3.0588431405234245E-2</v>
      </c>
      <c r="AS347" s="4">
        <v>2.8953229398663696E-2</v>
      </c>
    </row>
    <row r="348" spans="42:45" x14ac:dyDescent="0.3">
      <c r="AP348" s="1">
        <v>342</v>
      </c>
      <c r="AQ348" s="73">
        <f t="shared" si="32"/>
        <v>0.52534562211981561</v>
      </c>
      <c r="AR348" s="4">
        <v>3.0608570399711918E-2</v>
      </c>
      <c r="AS348" s="4">
        <v>2.9145236345824149E-2</v>
      </c>
    </row>
    <row r="349" spans="42:45" x14ac:dyDescent="0.3">
      <c r="AP349" s="1">
        <v>343</v>
      </c>
      <c r="AQ349" s="73">
        <f t="shared" si="32"/>
        <v>0.5268817204301075</v>
      </c>
      <c r="AR349" s="4">
        <v>3.0644051329797924E-2</v>
      </c>
      <c r="AS349" s="4">
        <v>2.9567053854276631E-2</v>
      </c>
    </row>
    <row r="350" spans="42:45" x14ac:dyDescent="0.3">
      <c r="AP350" s="1">
        <v>344</v>
      </c>
      <c r="AQ350" s="73">
        <f t="shared" si="32"/>
        <v>0.52841781874039939</v>
      </c>
      <c r="AR350" s="4">
        <v>3.1558960256662112E-2</v>
      </c>
      <c r="AS350" s="4">
        <v>2.9700540009818418E-2</v>
      </c>
    </row>
    <row r="351" spans="42:45" x14ac:dyDescent="0.3">
      <c r="AP351" s="1">
        <v>345</v>
      </c>
      <c r="AQ351" s="73">
        <f t="shared" si="32"/>
        <v>0.52995391705069128</v>
      </c>
      <c r="AR351" s="4">
        <v>3.156094527363177E-2</v>
      </c>
      <c r="AS351" s="4">
        <v>2.9760065904644195E-2</v>
      </c>
    </row>
    <row r="352" spans="42:45" x14ac:dyDescent="0.3">
      <c r="AP352" s="1">
        <v>346</v>
      </c>
      <c r="AQ352" s="73">
        <f t="shared" si="32"/>
        <v>0.53149001536098306</v>
      </c>
      <c r="AR352" s="4">
        <v>3.1656074161032999E-2</v>
      </c>
      <c r="AS352" s="4">
        <v>2.98799902032819E-2</v>
      </c>
    </row>
    <row r="353" spans="42:45" x14ac:dyDescent="0.3">
      <c r="AP353" s="1">
        <v>347</v>
      </c>
      <c r="AQ353" s="73">
        <f t="shared" si="32"/>
        <v>0.53302611367127495</v>
      </c>
      <c r="AR353" s="4">
        <v>3.1924758246125347E-2</v>
      </c>
      <c r="AS353" s="4">
        <v>2.994177987247023E-2</v>
      </c>
    </row>
    <row r="354" spans="42:45" x14ac:dyDescent="0.3">
      <c r="AP354" s="1">
        <v>348</v>
      </c>
      <c r="AQ354" s="73">
        <f t="shared" si="32"/>
        <v>0.53456221198156684</v>
      </c>
      <c r="AR354" s="4">
        <v>3.216514642342775E-2</v>
      </c>
      <c r="AS354" s="4">
        <v>3.0066815144766147E-2</v>
      </c>
    </row>
    <row r="355" spans="42:45" x14ac:dyDescent="0.3">
      <c r="AP355" s="1">
        <v>349</v>
      </c>
      <c r="AQ355" s="73">
        <f t="shared" si="32"/>
        <v>0.53609831029185873</v>
      </c>
      <c r="AR355" s="4">
        <v>3.2338308457711372E-2</v>
      </c>
      <c r="AS355" s="4">
        <v>3.052545729931265E-2</v>
      </c>
    </row>
    <row r="356" spans="42:45" x14ac:dyDescent="0.3">
      <c r="AP356" s="1">
        <v>350</v>
      </c>
      <c r="AQ356" s="73">
        <f t="shared" si="32"/>
        <v>0.5376344086021505</v>
      </c>
      <c r="AR356" s="4">
        <v>3.2355478861087146E-2</v>
      </c>
      <c r="AS356" s="4">
        <v>3.0587017765767863E-2</v>
      </c>
    </row>
    <row r="357" spans="42:45" x14ac:dyDescent="0.3">
      <c r="AP357" s="1">
        <v>351</v>
      </c>
      <c r="AQ357" s="73">
        <f t="shared" si="32"/>
        <v>0.53917050691244239</v>
      </c>
      <c r="AR357" s="4">
        <v>3.2746560073794992E-2</v>
      </c>
      <c r="AS357" s="4">
        <v>3.0927835051546448E-2</v>
      </c>
    </row>
    <row r="358" spans="42:45" x14ac:dyDescent="0.3">
      <c r="AP358" s="1">
        <v>352</v>
      </c>
      <c r="AQ358" s="73">
        <f t="shared" si="32"/>
        <v>0.54070660522273428</v>
      </c>
      <c r="AR358" s="4">
        <v>3.276917536910335E-2</v>
      </c>
      <c r="AS358" s="4">
        <v>3.0927835051546448E-2</v>
      </c>
    </row>
    <row r="359" spans="42:45" x14ac:dyDescent="0.3">
      <c r="AP359" s="1">
        <v>353</v>
      </c>
      <c r="AQ359" s="73">
        <f t="shared" si="32"/>
        <v>0.54224270353302606</v>
      </c>
      <c r="AR359" s="4">
        <v>3.2888388549372864E-2</v>
      </c>
      <c r="AS359" s="4">
        <v>3.1234147401985584E-2</v>
      </c>
    </row>
    <row r="360" spans="42:45" x14ac:dyDescent="0.3">
      <c r="AP360" s="1">
        <v>354</v>
      </c>
      <c r="AQ360" s="73">
        <f t="shared" si="32"/>
        <v>0.54377880184331795</v>
      </c>
      <c r="AR360" s="4">
        <v>3.309768637532131E-2</v>
      </c>
      <c r="AS360" s="4">
        <v>3.1304706003501159E-2</v>
      </c>
    </row>
    <row r="361" spans="42:45" x14ac:dyDescent="0.3">
      <c r="AP361" s="1">
        <v>355</v>
      </c>
      <c r="AQ361" s="73">
        <f t="shared" si="32"/>
        <v>0.54531490015360984</v>
      </c>
      <c r="AR361" s="4">
        <v>3.3235057625301573E-2</v>
      </c>
      <c r="AS361" s="4">
        <v>3.1342913776015897E-2</v>
      </c>
    </row>
    <row r="362" spans="42:45" x14ac:dyDescent="0.3">
      <c r="AP362" s="1">
        <v>356</v>
      </c>
      <c r="AQ362" s="73">
        <f t="shared" si="32"/>
        <v>0.54685099846390173</v>
      </c>
      <c r="AR362" s="4">
        <v>3.3515258667076567E-2</v>
      </c>
      <c r="AS362" s="4">
        <v>3.1365883807169273E-2</v>
      </c>
    </row>
    <row r="363" spans="42:45" x14ac:dyDescent="0.3">
      <c r="AP363" s="1">
        <v>357</v>
      </c>
      <c r="AQ363" s="73">
        <f t="shared" si="32"/>
        <v>0.54838709677419351</v>
      </c>
      <c r="AR363" s="4">
        <v>3.3523210895043572E-2</v>
      </c>
      <c r="AS363" s="4">
        <v>3.2046178343949093E-2</v>
      </c>
    </row>
    <row r="364" spans="42:45" x14ac:dyDescent="0.3">
      <c r="AP364" s="1">
        <v>358</v>
      </c>
      <c r="AQ364" s="73">
        <f t="shared" si="32"/>
        <v>0.54992319508448539</v>
      </c>
      <c r="AR364" s="4">
        <v>3.386067166250338E-2</v>
      </c>
      <c r="AS364" s="4">
        <v>3.2206969376979908E-2</v>
      </c>
    </row>
    <row r="365" spans="42:45" x14ac:dyDescent="0.3">
      <c r="AP365" s="1">
        <v>359</v>
      </c>
      <c r="AQ365" s="73">
        <f t="shared" si="32"/>
        <v>0.55145929339477728</v>
      </c>
      <c r="AR365" s="4">
        <v>3.3911776394224429E-2</v>
      </c>
      <c r="AS365" s="4">
        <v>3.2206969376979908E-2</v>
      </c>
    </row>
    <row r="366" spans="42:45" x14ac:dyDescent="0.3">
      <c r="AP366" s="1">
        <v>360</v>
      </c>
      <c r="AQ366" s="73">
        <f t="shared" si="32"/>
        <v>0.55299539170506917</v>
      </c>
      <c r="AR366" s="4">
        <v>3.4287333522244189E-2</v>
      </c>
      <c r="AS366" s="4">
        <v>3.2518065591995465E-2</v>
      </c>
    </row>
    <row r="367" spans="42:45" x14ac:dyDescent="0.3">
      <c r="AP367" s="1">
        <v>361</v>
      </c>
      <c r="AQ367" s="73">
        <f t="shared" si="32"/>
        <v>0.55453149001536095</v>
      </c>
      <c r="AR367" s="4">
        <v>3.4496622708266401E-2</v>
      </c>
      <c r="AS367" s="4">
        <v>3.2880917757311397E-2</v>
      </c>
    </row>
    <row r="368" spans="42:45" x14ac:dyDescent="0.3">
      <c r="AP368" s="1">
        <v>362</v>
      </c>
      <c r="AQ368" s="73">
        <f t="shared" si="32"/>
        <v>0.55606758832565284</v>
      </c>
      <c r="AR368" s="4">
        <v>3.4670398009950178E-2</v>
      </c>
      <c r="AS368" s="4">
        <v>3.2911001236093869E-2</v>
      </c>
    </row>
    <row r="369" spans="42:45" x14ac:dyDescent="0.3">
      <c r="AP369" s="1">
        <v>363</v>
      </c>
      <c r="AQ369" s="73">
        <f t="shared" si="32"/>
        <v>0.55760368663594473</v>
      </c>
      <c r="AR369" s="4">
        <v>3.5252119589469014E-2</v>
      </c>
      <c r="AS369" s="4">
        <v>3.2942758355743326E-2</v>
      </c>
    </row>
    <row r="370" spans="42:45" x14ac:dyDescent="0.3">
      <c r="AP370" s="1">
        <v>364</v>
      </c>
      <c r="AQ370" s="73">
        <f t="shared" si="32"/>
        <v>0.55913978494623651</v>
      </c>
      <c r="AR370" s="4">
        <v>3.5468596444206239E-2</v>
      </c>
      <c r="AS370" s="4">
        <v>3.3172819689673623E-2</v>
      </c>
    </row>
    <row r="371" spans="42:45" x14ac:dyDescent="0.3">
      <c r="AP371" s="1">
        <v>365</v>
      </c>
      <c r="AQ371" s="73">
        <f t="shared" si="32"/>
        <v>0.5606758832565284</v>
      </c>
      <c r="AR371" s="4">
        <v>3.5589264877479619E-2</v>
      </c>
      <c r="AS371" s="4">
        <v>3.3670553710711176E-2</v>
      </c>
    </row>
    <row r="372" spans="42:45" x14ac:dyDescent="0.3">
      <c r="AP372" s="1">
        <v>366</v>
      </c>
      <c r="AQ372" s="73">
        <f t="shared" si="32"/>
        <v>0.56221198156682028</v>
      </c>
      <c r="AR372" s="4">
        <v>3.5758323057953144E-2</v>
      </c>
      <c r="AS372" s="4">
        <v>3.412227147277741E-2</v>
      </c>
    </row>
    <row r="373" spans="42:45" x14ac:dyDescent="0.3">
      <c r="AP373" s="1">
        <v>367</v>
      </c>
      <c r="AQ373" s="73">
        <f t="shared" si="32"/>
        <v>0.56374807987711217</v>
      </c>
      <c r="AR373" s="4">
        <v>3.5775492716366729E-2</v>
      </c>
      <c r="AS373" s="4">
        <v>3.412227147277741E-2</v>
      </c>
    </row>
    <row r="374" spans="42:45" x14ac:dyDescent="0.3">
      <c r="AP374" s="1">
        <v>368</v>
      </c>
      <c r="AQ374" s="73">
        <f t="shared" si="32"/>
        <v>0.56528417818740395</v>
      </c>
      <c r="AR374" s="4">
        <v>3.6010082823190494E-2</v>
      </c>
      <c r="AS374" s="4">
        <v>3.4164358264081228E-2</v>
      </c>
    </row>
    <row r="375" spans="42:45" x14ac:dyDescent="0.3">
      <c r="AP375" s="1">
        <v>369</v>
      </c>
      <c r="AQ375" s="73">
        <f t="shared" si="32"/>
        <v>0.56682027649769584</v>
      </c>
      <c r="AR375" s="4">
        <v>3.6205703743562079E-2</v>
      </c>
      <c r="AS375" s="4">
        <v>3.4611625366526788E-2</v>
      </c>
    </row>
    <row r="376" spans="42:45" x14ac:dyDescent="0.3">
      <c r="AP376" s="1">
        <v>370</v>
      </c>
      <c r="AQ376" s="73">
        <f t="shared" si="32"/>
        <v>0.56835637480798773</v>
      </c>
      <c r="AR376" s="4">
        <v>3.6636136552872518E-2</v>
      </c>
      <c r="AS376" s="4">
        <v>3.502326720548616E-2</v>
      </c>
    </row>
    <row r="377" spans="42:45" x14ac:dyDescent="0.3">
      <c r="AP377" s="1">
        <v>371</v>
      </c>
      <c r="AQ377" s="73">
        <f t="shared" si="32"/>
        <v>0.56989247311827962</v>
      </c>
      <c r="AR377" s="4">
        <v>3.6796961959012671E-2</v>
      </c>
      <c r="AS377" s="4">
        <v>3.5601204726233612E-2</v>
      </c>
    </row>
    <row r="378" spans="42:45" x14ac:dyDescent="0.3">
      <c r="AP378" s="1">
        <v>372</v>
      </c>
      <c r="AQ378" s="73">
        <f t="shared" si="32"/>
        <v>0.5714285714285714</v>
      </c>
      <c r="AR378" s="4">
        <v>3.6918592883455371E-2</v>
      </c>
      <c r="AS378" s="4">
        <v>3.6179650679234857E-2</v>
      </c>
    </row>
    <row r="379" spans="42:45" x14ac:dyDescent="0.3">
      <c r="AP379" s="1">
        <v>373</v>
      </c>
      <c r="AQ379" s="73">
        <f t="shared" si="32"/>
        <v>0.57296466973886329</v>
      </c>
      <c r="AR379" s="4">
        <v>3.7093637121422683E-2</v>
      </c>
      <c r="AS379" s="4">
        <v>3.6304264310411019E-2</v>
      </c>
    </row>
    <row r="380" spans="42:45" x14ac:dyDescent="0.3">
      <c r="AP380" s="1">
        <v>374</v>
      </c>
      <c r="AQ380" s="73">
        <f t="shared" si="32"/>
        <v>0.57450076804915517</v>
      </c>
      <c r="AR380" s="4">
        <v>3.7094281298299843E-2</v>
      </c>
      <c r="AS380" s="4">
        <v>3.6306978766577222E-2</v>
      </c>
    </row>
    <row r="381" spans="42:45" x14ac:dyDescent="0.3">
      <c r="AP381" s="1">
        <v>375</v>
      </c>
      <c r="AQ381" s="73">
        <f t="shared" si="32"/>
        <v>0.57603686635944695</v>
      </c>
      <c r="AR381" s="4">
        <v>3.75612915163289E-2</v>
      </c>
      <c r="AS381" s="4">
        <v>3.6601194081509004E-2</v>
      </c>
    </row>
    <row r="382" spans="42:45" x14ac:dyDescent="0.3">
      <c r="AP382" s="1">
        <v>376</v>
      </c>
      <c r="AQ382" s="73">
        <f t="shared" si="32"/>
        <v>0.57757296466973884</v>
      </c>
      <c r="AR382" s="4">
        <v>3.7694869443505918E-2</v>
      </c>
      <c r="AS382" s="4">
        <v>3.6920342543221886E-2</v>
      </c>
    </row>
    <row r="383" spans="42:45" x14ac:dyDescent="0.3">
      <c r="AP383" s="1">
        <v>377</v>
      </c>
      <c r="AQ383" s="73">
        <f t="shared" si="32"/>
        <v>0.57910906298003073</v>
      </c>
      <c r="AR383" s="4">
        <v>3.8476862655814167E-2</v>
      </c>
      <c r="AS383" s="4">
        <v>3.7486800422386453E-2</v>
      </c>
    </row>
    <row r="384" spans="42:45" x14ac:dyDescent="0.3">
      <c r="AP384" s="1">
        <v>378</v>
      </c>
      <c r="AQ384" s="73">
        <f t="shared" si="32"/>
        <v>0.58064516129032262</v>
      </c>
      <c r="AR384" s="4">
        <v>3.8890889449045736E-2</v>
      </c>
      <c r="AS384" s="4">
        <v>3.7613488975356595E-2</v>
      </c>
    </row>
    <row r="385" spans="42:45" x14ac:dyDescent="0.3">
      <c r="AP385" s="1">
        <v>379</v>
      </c>
      <c r="AQ385" s="73">
        <f t="shared" si="32"/>
        <v>0.5821812596006144</v>
      </c>
      <c r="AR385" s="4">
        <v>3.9180588703261708E-2</v>
      </c>
      <c r="AS385" s="4">
        <v>3.7950115626032413E-2</v>
      </c>
    </row>
    <row r="386" spans="42:45" x14ac:dyDescent="0.3">
      <c r="AP386" s="1">
        <v>380</v>
      </c>
      <c r="AQ386" s="73">
        <f t="shared" si="32"/>
        <v>0.58371735791090629</v>
      </c>
      <c r="AR386" s="4">
        <v>4.033129276197335E-2</v>
      </c>
      <c r="AS386" s="4">
        <v>3.8318912237329965E-2</v>
      </c>
    </row>
    <row r="387" spans="42:45" x14ac:dyDescent="0.3">
      <c r="AP387" s="1">
        <v>381</v>
      </c>
      <c r="AQ387" s="73">
        <f t="shared" si="32"/>
        <v>0.58525345622119818</v>
      </c>
      <c r="AR387" s="4">
        <v>4.0359470509654619E-2</v>
      </c>
      <c r="AS387" s="4">
        <v>3.8774961941434545E-2</v>
      </c>
    </row>
    <row r="388" spans="42:45" x14ac:dyDescent="0.3">
      <c r="AP388" s="1">
        <v>382</v>
      </c>
      <c r="AQ388" s="73">
        <f t="shared" si="32"/>
        <v>0.58678955453149007</v>
      </c>
      <c r="AR388" s="4">
        <v>4.0570560037413828E-2</v>
      </c>
      <c r="AS388" s="4">
        <v>3.9205739546343869E-2</v>
      </c>
    </row>
    <row r="389" spans="42:45" x14ac:dyDescent="0.3">
      <c r="AP389" s="1">
        <v>383</v>
      </c>
      <c r="AQ389" s="73">
        <f t="shared" si="32"/>
        <v>0.58832565284178184</v>
      </c>
      <c r="AR389" s="4">
        <v>4.0570560037413828E-2</v>
      </c>
      <c r="AS389" s="4">
        <v>3.9558417663293426E-2</v>
      </c>
    </row>
    <row r="390" spans="42:45" x14ac:dyDescent="0.3">
      <c r="AP390" s="1">
        <v>384</v>
      </c>
      <c r="AQ390" s="73">
        <f t="shared" si="32"/>
        <v>0.58986175115207373</v>
      </c>
      <c r="AR390" s="4">
        <v>4.0590762102418028E-2</v>
      </c>
      <c r="AS390" s="4">
        <v>3.9645134460770753E-2</v>
      </c>
    </row>
    <row r="391" spans="42:45" x14ac:dyDescent="0.3">
      <c r="AP391" s="1">
        <v>385</v>
      </c>
      <c r="AQ391" s="73">
        <f t="shared" si="32"/>
        <v>0.59139784946236562</v>
      </c>
      <c r="AR391" s="4">
        <v>4.0753600091069445E-2</v>
      </c>
      <c r="AS391" s="4">
        <v>3.9670457598280605E-2</v>
      </c>
    </row>
    <row r="392" spans="42:45" x14ac:dyDescent="0.3">
      <c r="AP392" s="1">
        <v>386</v>
      </c>
      <c r="AQ392" s="73">
        <f t="shared" ref="AQ392:AQ455" si="33">AP392/651</f>
        <v>0.5929339477726574</v>
      </c>
      <c r="AR392" s="4">
        <v>4.1052838342172493E-2</v>
      </c>
      <c r="AS392" s="4">
        <v>4.0151882371950269E-2</v>
      </c>
    </row>
    <row r="393" spans="42:45" x14ac:dyDescent="0.3">
      <c r="AP393" s="1">
        <v>387</v>
      </c>
      <c r="AQ393" s="73">
        <f t="shared" si="33"/>
        <v>0.59447004608294929</v>
      </c>
      <c r="AR393" s="4">
        <v>4.1052838342172493E-2</v>
      </c>
      <c r="AS393" s="4">
        <v>4.1319251435982869E-2</v>
      </c>
    </row>
    <row r="394" spans="42:45" x14ac:dyDescent="0.3">
      <c r="AP394" s="1">
        <v>388</v>
      </c>
      <c r="AQ394" s="73">
        <f t="shared" si="33"/>
        <v>0.59600614439324118</v>
      </c>
      <c r="AR394" s="4">
        <v>4.1073410878903378E-2</v>
      </c>
      <c r="AS394" s="4">
        <v>4.1360214588561005E-2</v>
      </c>
    </row>
    <row r="395" spans="42:45" x14ac:dyDescent="0.3">
      <c r="AP395" s="1">
        <v>389</v>
      </c>
      <c r="AQ395" s="73">
        <f t="shared" si="33"/>
        <v>0.59754224270353307</v>
      </c>
      <c r="AR395" s="4">
        <v>4.1286605856937109E-2</v>
      </c>
      <c r="AS395" s="4">
        <v>4.1360214588561005E-2</v>
      </c>
    </row>
    <row r="396" spans="42:45" x14ac:dyDescent="0.3">
      <c r="AP396" s="1">
        <v>390</v>
      </c>
      <c r="AQ396" s="73">
        <f t="shared" si="33"/>
        <v>0.59907834101382484</v>
      </c>
      <c r="AR396" s="4">
        <v>4.1331617883563924E-2</v>
      </c>
      <c r="AS396" s="4">
        <v>4.1379810131168857E-2</v>
      </c>
    </row>
    <row r="397" spans="42:45" x14ac:dyDescent="0.3">
      <c r="AP397" s="1">
        <v>391</v>
      </c>
      <c r="AQ397" s="73">
        <f t="shared" si="33"/>
        <v>0.60061443932411673</v>
      </c>
      <c r="AR397" s="4">
        <v>4.1387773315484183E-2</v>
      </c>
      <c r="AS397" s="4">
        <v>4.2575537243496567E-2</v>
      </c>
    </row>
    <row r="398" spans="42:45" x14ac:dyDescent="0.3">
      <c r="AP398" s="1">
        <v>392</v>
      </c>
      <c r="AQ398" s="73">
        <f t="shared" si="33"/>
        <v>0.60215053763440862</v>
      </c>
      <c r="AR398" s="4">
        <v>4.1415012942191541E-2</v>
      </c>
      <c r="AS398" s="4">
        <v>4.2758942094838687E-2</v>
      </c>
    </row>
    <row r="399" spans="42:45" x14ac:dyDescent="0.3">
      <c r="AP399" s="1">
        <v>393</v>
      </c>
      <c r="AQ399" s="73">
        <f t="shared" si="33"/>
        <v>0.60368663594470051</v>
      </c>
      <c r="AR399" s="4">
        <v>4.142357059509922E-2</v>
      </c>
      <c r="AS399" s="4">
        <v>4.2803638309256285E-2</v>
      </c>
    </row>
    <row r="400" spans="42:45" x14ac:dyDescent="0.3">
      <c r="AP400" s="1">
        <v>394</v>
      </c>
      <c r="AQ400" s="73">
        <f t="shared" si="33"/>
        <v>0.60522273425499229</v>
      </c>
      <c r="AR400" s="4">
        <v>4.1666666666666595E-2</v>
      </c>
      <c r="AS400" s="4">
        <v>4.2804692397241828E-2</v>
      </c>
    </row>
    <row r="401" spans="42:45" x14ac:dyDescent="0.3">
      <c r="AP401" s="1">
        <v>395</v>
      </c>
      <c r="AQ401" s="73">
        <f t="shared" si="33"/>
        <v>0.60675883256528418</v>
      </c>
      <c r="AR401" s="4">
        <v>4.1722505137139328E-2</v>
      </c>
      <c r="AS401" s="4">
        <v>4.2954264524103759E-2</v>
      </c>
    </row>
    <row r="402" spans="42:45" x14ac:dyDescent="0.3">
      <c r="AP402" s="1">
        <v>396</v>
      </c>
      <c r="AQ402" s="73">
        <f t="shared" si="33"/>
        <v>0.60829493087557607</v>
      </c>
      <c r="AR402" s="4">
        <v>4.1846419327006043E-2</v>
      </c>
      <c r="AS402" s="4">
        <v>4.3172132666295999E-2</v>
      </c>
    </row>
    <row r="403" spans="42:45" x14ac:dyDescent="0.3">
      <c r="AP403" s="1">
        <v>397</v>
      </c>
      <c r="AQ403" s="73">
        <f t="shared" si="33"/>
        <v>0.60983102918586785</v>
      </c>
      <c r="AR403" s="4">
        <v>4.192355117139334E-2</v>
      </c>
      <c r="AS403" s="4">
        <v>4.3397968605724806E-2</v>
      </c>
    </row>
    <row r="404" spans="42:45" x14ac:dyDescent="0.3">
      <c r="AP404" s="1">
        <v>398</v>
      </c>
      <c r="AQ404" s="73">
        <f t="shared" si="33"/>
        <v>0.61136712749615973</v>
      </c>
      <c r="AR404" s="4">
        <v>4.1956098916365724E-2</v>
      </c>
      <c r="AS404" s="4">
        <v>4.3429844097995544E-2</v>
      </c>
    </row>
    <row r="405" spans="42:45" x14ac:dyDescent="0.3">
      <c r="AP405" s="1">
        <v>399</v>
      </c>
      <c r="AQ405" s="73">
        <f t="shared" si="33"/>
        <v>0.61290322580645162</v>
      </c>
      <c r="AR405" s="4">
        <v>4.2444029850746197E-2</v>
      </c>
      <c r="AS405" s="4">
        <v>4.4278570910935504E-2</v>
      </c>
    </row>
    <row r="406" spans="42:45" x14ac:dyDescent="0.3">
      <c r="AP406" s="1">
        <v>400</v>
      </c>
      <c r="AQ406" s="73">
        <f t="shared" si="33"/>
        <v>0.61443932411674351</v>
      </c>
      <c r="AR406" s="4">
        <v>4.2709232096635033E-2</v>
      </c>
      <c r="AS406" s="4">
        <v>4.4543429844097995E-2</v>
      </c>
    </row>
    <row r="407" spans="42:45" x14ac:dyDescent="0.3">
      <c r="AP407" s="1">
        <v>401</v>
      </c>
      <c r="AQ407" s="73">
        <f t="shared" si="33"/>
        <v>0.61597542242703529</v>
      </c>
      <c r="AR407" s="4">
        <v>4.3509336192263062E-2</v>
      </c>
      <c r="AS407" s="4">
        <v>4.4691586860261534E-2</v>
      </c>
    </row>
    <row r="408" spans="42:45" x14ac:dyDescent="0.3">
      <c r="AP408" s="1">
        <v>402</v>
      </c>
      <c r="AQ408" s="73">
        <f t="shared" si="33"/>
        <v>0.61751152073732718</v>
      </c>
      <c r="AR408" s="4">
        <v>4.3743969121904223E-2</v>
      </c>
      <c r="AS408" s="4">
        <v>4.4819985304922851E-2</v>
      </c>
    </row>
    <row r="409" spans="42:45" x14ac:dyDescent="0.3">
      <c r="AP409" s="1">
        <v>403</v>
      </c>
      <c r="AQ409" s="73">
        <f t="shared" si="33"/>
        <v>0.61904761904761907</v>
      </c>
      <c r="AR409" s="4">
        <v>4.3969303537815488E-2</v>
      </c>
      <c r="AS409" s="4">
        <v>4.4868329600741295E-2</v>
      </c>
    </row>
    <row r="410" spans="42:45" x14ac:dyDescent="0.3">
      <c r="AP410" s="1">
        <v>404</v>
      </c>
      <c r="AQ410" s="73">
        <f t="shared" si="33"/>
        <v>0.62058371735791096</v>
      </c>
      <c r="AR410" s="4">
        <v>4.3999214299744675E-2</v>
      </c>
      <c r="AS410" s="4">
        <v>4.4999192115042858E-2</v>
      </c>
    </row>
    <row r="411" spans="42:45" x14ac:dyDescent="0.3">
      <c r="AP411" s="1">
        <v>405</v>
      </c>
      <c r="AQ411" s="73">
        <f t="shared" si="33"/>
        <v>0.62211981566820274</v>
      </c>
      <c r="AR411" s="4">
        <v>4.4205157268347894E-2</v>
      </c>
      <c r="AS411" s="4">
        <v>4.5041728031418808E-2</v>
      </c>
    </row>
    <row r="412" spans="42:45" x14ac:dyDescent="0.3">
      <c r="AP412" s="1">
        <v>406</v>
      </c>
      <c r="AQ412" s="73">
        <f t="shared" si="33"/>
        <v>0.62365591397849462</v>
      </c>
      <c r="AR412" s="4">
        <v>4.4210627926058163E-2</v>
      </c>
      <c r="AS412" s="4">
        <v>4.5406546990496274E-2</v>
      </c>
    </row>
    <row r="413" spans="42:45" x14ac:dyDescent="0.3">
      <c r="AP413" s="1">
        <v>407</v>
      </c>
      <c r="AQ413" s="73">
        <f t="shared" si="33"/>
        <v>0.62519201228878651</v>
      </c>
      <c r="AR413" s="4">
        <v>4.5607297167546808E-2</v>
      </c>
      <c r="AS413" s="4">
        <v>4.5412728945387601E-2</v>
      </c>
    </row>
    <row r="414" spans="42:45" x14ac:dyDescent="0.3">
      <c r="AP414" s="1">
        <v>408</v>
      </c>
      <c r="AQ414" s="73">
        <f t="shared" si="33"/>
        <v>0.62672811059907829</v>
      </c>
      <c r="AR414" s="4">
        <v>4.562268803945746E-2</v>
      </c>
      <c r="AS414" s="4">
        <v>4.5428351901651898E-2</v>
      </c>
    </row>
    <row r="415" spans="42:45" x14ac:dyDescent="0.3">
      <c r="AP415" s="1">
        <v>409</v>
      </c>
      <c r="AQ415" s="73">
        <f t="shared" si="33"/>
        <v>0.62826420890937018</v>
      </c>
      <c r="AR415" s="4">
        <v>4.562268803945746E-2</v>
      </c>
      <c r="AS415" s="4">
        <v>4.5823032254355231E-2</v>
      </c>
    </row>
    <row r="416" spans="42:45" x14ac:dyDescent="0.3">
      <c r="AP416" s="1">
        <v>410</v>
      </c>
      <c r="AQ416" s="73">
        <f t="shared" si="33"/>
        <v>0.62980030721966207</v>
      </c>
      <c r="AR416" s="4">
        <v>4.5831871857827722E-2</v>
      </c>
      <c r="AS416" s="4">
        <v>4.588300526753538E-2</v>
      </c>
    </row>
    <row r="417" spans="42:45" x14ac:dyDescent="0.3">
      <c r="AP417" s="1">
        <v>411</v>
      </c>
      <c r="AQ417" s="73">
        <f t="shared" si="33"/>
        <v>0.63133640552995396</v>
      </c>
      <c r="AR417" s="4">
        <v>4.5833885282818947E-2</v>
      </c>
      <c r="AS417" s="4">
        <v>4.6044499381952958E-2</v>
      </c>
    </row>
    <row r="418" spans="42:45" x14ac:dyDescent="0.3">
      <c r="AP418" s="1">
        <v>412</v>
      </c>
      <c r="AQ418" s="73">
        <f t="shared" si="33"/>
        <v>0.63287250384024574</v>
      </c>
      <c r="AR418" s="4">
        <v>4.5850066934404313E-2</v>
      </c>
      <c r="AS418" s="4">
        <v>4.6110504225838012E-2</v>
      </c>
    </row>
    <row r="419" spans="42:45" x14ac:dyDescent="0.3">
      <c r="AP419" s="1">
        <v>413</v>
      </c>
      <c r="AQ419" s="73">
        <f t="shared" si="33"/>
        <v>0.63440860215053763</v>
      </c>
      <c r="AR419" s="4">
        <v>4.6007667944657479E-2</v>
      </c>
      <c r="AS419" s="4">
        <v>4.6119235095613005E-2</v>
      </c>
    </row>
    <row r="420" spans="42:45" x14ac:dyDescent="0.3">
      <c r="AP420" s="1">
        <v>414</v>
      </c>
      <c r="AQ420" s="73">
        <f t="shared" si="33"/>
        <v>0.63594470046082952</v>
      </c>
      <c r="AR420" s="4">
        <v>4.6189582774948675E-2</v>
      </c>
      <c r="AS420" s="4">
        <v>4.6817058096415252E-2</v>
      </c>
    </row>
    <row r="421" spans="42:45" x14ac:dyDescent="0.3">
      <c r="AP421" s="1">
        <v>415</v>
      </c>
      <c r="AQ421" s="73">
        <f t="shared" si="33"/>
        <v>0.6374807987711214</v>
      </c>
      <c r="AR421" s="4">
        <v>4.6367851622874809E-2</v>
      </c>
      <c r="AS421" s="4">
        <v>4.6834422853049118E-2</v>
      </c>
    </row>
    <row r="422" spans="42:45" x14ac:dyDescent="0.3">
      <c r="AP422" s="1">
        <v>416</v>
      </c>
      <c r="AQ422" s="73">
        <f t="shared" si="33"/>
        <v>0.63901689708141318</v>
      </c>
      <c r="AR422" s="4">
        <v>4.6453006841915737E-2</v>
      </c>
      <c r="AS422" s="4">
        <v>4.7349212447176291E-2</v>
      </c>
    </row>
    <row r="423" spans="42:45" x14ac:dyDescent="0.3">
      <c r="AP423" s="1">
        <v>417</v>
      </c>
      <c r="AQ423" s="73">
        <f t="shared" si="33"/>
        <v>0.64055299539170507</v>
      </c>
      <c r="AR423" s="4">
        <v>4.6453006841915737E-2</v>
      </c>
      <c r="AS423" s="4">
        <v>4.7472133757961832E-2</v>
      </c>
    </row>
    <row r="424" spans="42:45" x14ac:dyDescent="0.3">
      <c r="AP424" s="1">
        <v>418</v>
      </c>
      <c r="AQ424" s="73">
        <f t="shared" si="33"/>
        <v>0.64208909370199696</v>
      </c>
      <c r="AR424" s="4">
        <v>4.6965640339134342E-2</v>
      </c>
      <c r="AS424" s="4">
        <v>4.7472133757961832E-2</v>
      </c>
    </row>
    <row r="425" spans="42:45" x14ac:dyDescent="0.3">
      <c r="AP425" s="1">
        <v>419</v>
      </c>
      <c r="AQ425" s="73">
        <f t="shared" si="33"/>
        <v>0.64362519201228874</v>
      </c>
      <c r="AR425" s="4">
        <v>4.7022279348757474E-2</v>
      </c>
      <c r="AS425" s="4">
        <v>4.7685001978630757E-2</v>
      </c>
    </row>
    <row r="426" spans="42:45" x14ac:dyDescent="0.3">
      <c r="AP426" s="1">
        <v>420</v>
      </c>
      <c r="AQ426" s="73">
        <f t="shared" si="33"/>
        <v>0.64516129032258063</v>
      </c>
      <c r="AR426" s="4">
        <v>4.7136038186157497E-2</v>
      </c>
      <c r="AS426" s="4">
        <v>4.8014773776546602E-2</v>
      </c>
    </row>
    <row r="427" spans="42:45" x14ac:dyDescent="0.3">
      <c r="AP427" s="1">
        <v>421</v>
      </c>
      <c r="AQ427" s="73">
        <f t="shared" si="33"/>
        <v>0.64669738863287252</v>
      </c>
      <c r="AR427" s="4">
        <v>4.7454702329594478E-2</v>
      </c>
      <c r="AS427" s="4">
        <v>4.8177666338318215E-2</v>
      </c>
    </row>
    <row r="428" spans="42:45" x14ac:dyDescent="0.3">
      <c r="AP428" s="1">
        <v>422</v>
      </c>
      <c r="AQ428" s="73">
        <f t="shared" si="33"/>
        <v>0.64823348694316441</v>
      </c>
      <c r="AR428" s="4">
        <v>4.7557840616966558E-2</v>
      </c>
      <c r="AS428" s="4">
        <v>4.8230731943771248E-2</v>
      </c>
    </row>
    <row r="429" spans="42:45" x14ac:dyDescent="0.3">
      <c r="AP429" s="1">
        <v>423</v>
      </c>
      <c r="AQ429" s="73">
        <f t="shared" si="33"/>
        <v>0.64976958525345618</v>
      </c>
      <c r="AR429" s="4">
        <v>4.7820903430918035E-2</v>
      </c>
      <c r="AS429" s="4">
        <v>4.8339884586434685E-2</v>
      </c>
    </row>
    <row r="430" spans="42:45" x14ac:dyDescent="0.3">
      <c r="AP430" s="1">
        <v>424</v>
      </c>
      <c r="AQ430" s="73">
        <f t="shared" si="33"/>
        <v>0.65130568356374807</v>
      </c>
      <c r="AR430" s="4">
        <v>4.8313142526183649E-2</v>
      </c>
      <c r="AS430" s="4">
        <v>4.8343501428681677E-2</v>
      </c>
    </row>
    <row r="431" spans="42:45" x14ac:dyDescent="0.3">
      <c r="AP431" s="1">
        <v>425</v>
      </c>
      <c r="AQ431" s="73">
        <f t="shared" si="33"/>
        <v>0.65284178187403996</v>
      </c>
      <c r="AR431" s="4">
        <v>4.8428645028335909E-2</v>
      </c>
      <c r="AS431" s="4">
        <v>4.8362175525339855E-2</v>
      </c>
    </row>
    <row r="432" spans="42:45" x14ac:dyDescent="0.3">
      <c r="AP432" s="1">
        <v>426</v>
      </c>
      <c r="AQ432" s="73">
        <f t="shared" si="33"/>
        <v>0.65437788018433185</v>
      </c>
      <c r="AR432" s="4">
        <v>4.8568671598584828E-2</v>
      </c>
      <c r="AS432" s="4">
        <v>4.8362175525339855E-2</v>
      </c>
    </row>
    <row r="433" spans="42:45" x14ac:dyDescent="0.3">
      <c r="AP433" s="1">
        <v>427</v>
      </c>
      <c r="AQ433" s="73">
        <f t="shared" si="33"/>
        <v>0.65591397849462363</v>
      </c>
      <c r="AR433" s="4">
        <v>4.8663151077805444E-2</v>
      </c>
      <c r="AS433" s="4">
        <v>4.881062712388011E-2</v>
      </c>
    </row>
    <row r="434" spans="42:45" x14ac:dyDescent="0.3">
      <c r="AP434" s="1">
        <v>428</v>
      </c>
      <c r="AQ434" s="73">
        <f t="shared" si="33"/>
        <v>0.65745007680491552</v>
      </c>
      <c r="AR434" s="4">
        <v>4.888923053270805E-2</v>
      </c>
      <c r="AS434" s="4">
        <v>4.913473423980215E-2</v>
      </c>
    </row>
    <row r="435" spans="42:45" x14ac:dyDescent="0.3">
      <c r="AP435" s="1">
        <v>429</v>
      </c>
      <c r="AQ435" s="73">
        <f t="shared" si="33"/>
        <v>0.65898617511520741</v>
      </c>
      <c r="AR435" s="4">
        <v>4.8924820803467287E-2</v>
      </c>
      <c r="AS435" s="4">
        <v>4.9176214769590998E-2</v>
      </c>
    </row>
    <row r="436" spans="42:45" x14ac:dyDescent="0.3">
      <c r="AP436" s="1">
        <v>430</v>
      </c>
      <c r="AQ436" s="73">
        <f t="shared" si="33"/>
        <v>0.66052227342549918</v>
      </c>
      <c r="AR436" s="4">
        <v>4.9124900556881443E-2</v>
      </c>
      <c r="AS436" s="4">
        <v>4.9442559379544393E-2</v>
      </c>
    </row>
    <row r="437" spans="42:45" x14ac:dyDescent="0.3">
      <c r="AP437" s="1">
        <v>431</v>
      </c>
      <c r="AQ437" s="73">
        <f t="shared" si="33"/>
        <v>0.66205837173579107</v>
      </c>
      <c r="AR437" s="4">
        <v>4.9145582196317428E-2</v>
      </c>
      <c r="AS437" s="4">
        <v>4.950189203799514E-2</v>
      </c>
    </row>
    <row r="438" spans="42:45" x14ac:dyDescent="0.3">
      <c r="AP438" s="1">
        <v>432</v>
      </c>
      <c r="AQ438" s="73">
        <f t="shared" si="33"/>
        <v>0.66359447004608296</v>
      </c>
      <c r="AR438" s="4">
        <v>4.945904173106646E-2</v>
      </c>
      <c r="AS438" s="4">
        <v>4.950189203799514E-2</v>
      </c>
    </row>
    <row r="439" spans="42:45" x14ac:dyDescent="0.3">
      <c r="AP439" s="1">
        <v>433</v>
      </c>
      <c r="AQ439" s="73">
        <f t="shared" si="33"/>
        <v>0.66513056835637485</v>
      </c>
      <c r="AR439" s="4">
        <v>4.9588306041261826E-2</v>
      </c>
      <c r="AS439" s="4">
        <v>4.9560167883631372E-2</v>
      </c>
    </row>
    <row r="440" spans="42:45" x14ac:dyDescent="0.3">
      <c r="AP440" s="1">
        <v>434</v>
      </c>
      <c r="AQ440" s="73">
        <f t="shared" si="33"/>
        <v>0.66666666666666663</v>
      </c>
      <c r="AR440" s="4">
        <v>4.99383477188656E-2</v>
      </c>
      <c r="AS440" s="4">
        <v>4.9594379861169151E-2</v>
      </c>
    </row>
    <row r="441" spans="42:45" x14ac:dyDescent="0.3">
      <c r="AP441" s="1">
        <v>435</v>
      </c>
      <c r="AQ441" s="73">
        <f t="shared" si="33"/>
        <v>0.66820276497695852</v>
      </c>
      <c r="AR441" s="4">
        <v>5.0145142011497466E-2</v>
      </c>
      <c r="AS441" s="4">
        <v>4.9657216972391983E-2</v>
      </c>
    </row>
    <row r="442" spans="42:45" x14ac:dyDescent="0.3">
      <c r="AP442" s="1">
        <v>436</v>
      </c>
      <c r="AQ442" s="73">
        <f t="shared" si="33"/>
        <v>0.66973886328725041</v>
      </c>
      <c r="AR442" s="4">
        <v>5.0408065290446474E-2</v>
      </c>
      <c r="AS442" s="4">
        <v>4.9718344354641196E-2</v>
      </c>
    </row>
    <row r="443" spans="42:45" x14ac:dyDescent="0.3">
      <c r="AP443" s="1">
        <v>437</v>
      </c>
      <c r="AQ443" s="73">
        <f t="shared" si="33"/>
        <v>0.6712749615975423</v>
      </c>
      <c r="AR443" s="4">
        <v>5.0771208226221054E-2</v>
      </c>
      <c r="AS443" s="4">
        <v>4.9750288129081784E-2</v>
      </c>
    </row>
    <row r="444" spans="42:45" x14ac:dyDescent="0.3">
      <c r="AP444" s="1">
        <v>438</v>
      </c>
      <c r="AQ444" s="73">
        <f t="shared" si="33"/>
        <v>0.67281105990783407</v>
      </c>
      <c r="AR444" s="4">
        <v>5.0888142102736435E-2</v>
      </c>
      <c r="AS444" s="4">
        <v>4.9925668979187356E-2</v>
      </c>
    </row>
    <row r="445" spans="42:45" x14ac:dyDescent="0.3">
      <c r="AP445" s="1">
        <v>439</v>
      </c>
      <c r="AQ445" s="73">
        <f t="shared" si="33"/>
        <v>0.67434715821812596</v>
      </c>
      <c r="AR445" s="4">
        <v>5.0986385106974223E-2</v>
      </c>
      <c r="AS445" s="4">
        <v>5.0012979146837375E-2</v>
      </c>
    </row>
    <row r="446" spans="42:45" x14ac:dyDescent="0.3">
      <c r="AP446" s="1">
        <v>440</v>
      </c>
      <c r="AQ446" s="73">
        <f t="shared" si="33"/>
        <v>0.67588325652841785</v>
      </c>
      <c r="AR446" s="4">
        <v>5.1579675609193562E-2</v>
      </c>
      <c r="AS446" s="4">
        <v>5.0111358574610243E-2</v>
      </c>
    </row>
    <row r="447" spans="42:45" x14ac:dyDescent="0.3">
      <c r="AP447" s="1">
        <v>441</v>
      </c>
      <c r="AQ447" s="73">
        <f t="shared" si="33"/>
        <v>0.67741935483870963</v>
      </c>
      <c r="AR447" s="4">
        <v>5.1677773880509821E-2</v>
      </c>
      <c r="AS447" s="4">
        <v>5.0274152444204113E-2</v>
      </c>
    </row>
    <row r="448" spans="42:45" x14ac:dyDescent="0.3">
      <c r="AP448" s="1">
        <v>442</v>
      </c>
      <c r="AQ448" s="73">
        <f t="shared" si="33"/>
        <v>0.67895545314900152</v>
      </c>
      <c r="AR448" s="4">
        <v>5.1985720660419482E-2</v>
      </c>
      <c r="AS448" s="4">
        <v>5.0323176361957496E-2</v>
      </c>
    </row>
    <row r="449" spans="42:45" x14ac:dyDescent="0.3">
      <c r="AP449" s="1">
        <v>443</v>
      </c>
      <c r="AQ449" s="73">
        <f t="shared" si="33"/>
        <v>0.68049155145929341</v>
      </c>
      <c r="AR449" s="4">
        <v>5.1985720660419482E-2</v>
      </c>
      <c r="AS449" s="4">
        <v>5.0332051730164334E-2</v>
      </c>
    </row>
    <row r="450" spans="42:45" x14ac:dyDescent="0.3">
      <c r="AP450" s="1">
        <v>444</v>
      </c>
      <c r="AQ450" s="73">
        <f t="shared" si="33"/>
        <v>0.6820276497695853</v>
      </c>
      <c r="AR450" s="4">
        <v>5.2348374202475137E-2</v>
      </c>
      <c r="AS450" s="4">
        <v>5.0332051730164334E-2</v>
      </c>
    </row>
    <row r="451" spans="42:45" x14ac:dyDescent="0.3">
      <c r="AP451" s="1">
        <v>445</v>
      </c>
      <c r="AQ451" s="73">
        <f t="shared" si="33"/>
        <v>0.68356374807987708</v>
      </c>
      <c r="AR451" s="4">
        <v>5.2605409705648344E-2</v>
      </c>
      <c r="AS451" s="4">
        <v>5.0564555719194951E-2</v>
      </c>
    </row>
    <row r="452" spans="42:45" x14ac:dyDescent="0.3">
      <c r="AP452" s="1">
        <v>446</v>
      </c>
      <c r="AQ452" s="73">
        <f t="shared" si="33"/>
        <v>0.68509984639016897</v>
      </c>
      <c r="AR452" s="4">
        <v>5.2913453299057389E-2</v>
      </c>
      <c r="AS452" s="4">
        <v>5.0583657587548549E-2</v>
      </c>
    </row>
    <row r="453" spans="42:45" x14ac:dyDescent="0.3">
      <c r="AP453" s="1">
        <v>447</v>
      </c>
      <c r="AQ453" s="73">
        <f t="shared" si="33"/>
        <v>0.68663594470046085</v>
      </c>
      <c r="AR453" s="4">
        <v>5.2913453299057389E-2</v>
      </c>
      <c r="AS453" s="4">
        <v>5.0660282647308597E-2</v>
      </c>
    </row>
    <row r="454" spans="42:45" x14ac:dyDescent="0.3">
      <c r="AP454" s="1">
        <v>448</v>
      </c>
      <c r="AQ454" s="73">
        <f t="shared" si="33"/>
        <v>0.68817204301075274</v>
      </c>
      <c r="AR454" s="4">
        <v>5.2991315535542052E-2</v>
      </c>
      <c r="AS454" s="4">
        <v>5.1311901137279445E-2</v>
      </c>
    </row>
    <row r="455" spans="42:45" x14ac:dyDescent="0.3">
      <c r="AP455" s="1">
        <v>449</v>
      </c>
      <c r="AQ455" s="73">
        <f t="shared" si="33"/>
        <v>0.68970814132104452</v>
      </c>
      <c r="AR455" s="4">
        <v>5.3101294065149511E-2</v>
      </c>
      <c r="AS455" s="4">
        <v>5.1452410383189047E-2</v>
      </c>
    </row>
    <row r="456" spans="42:45" x14ac:dyDescent="0.3">
      <c r="AP456" s="1">
        <v>450</v>
      </c>
      <c r="AQ456" s="73">
        <f t="shared" ref="AQ456:AQ519" si="34">AP456/651</f>
        <v>0.69124423963133641</v>
      </c>
      <c r="AR456" s="4">
        <v>5.3560248164380389E-2</v>
      </c>
      <c r="AS456" s="4">
        <v>5.174353205849265E-2</v>
      </c>
    </row>
    <row r="457" spans="42:45" x14ac:dyDescent="0.3">
      <c r="AP457" s="1">
        <v>451</v>
      </c>
      <c r="AQ457" s="73">
        <f t="shared" si="34"/>
        <v>0.6927803379416283</v>
      </c>
      <c r="AR457" s="4">
        <v>5.3820467491651966E-2</v>
      </c>
      <c r="AS457" s="4">
        <v>5.1899411449973246E-2</v>
      </c>
    </row>
    <row r="458" spans="42:45" x14ac:dyDescent="0.3">
      <c r="AP458" s="1">
        <v>452</v>
      </c>
      <c r="AQ458" s="73">
        <f t="shared" si="34"/>
        <v>0.69431643625192008</v>
      </c>
      <c r="AR458" s="4">
        <v>5.3920576448204596E-2</v>
      </c>
      <c r="AS458" s="4">
        <v>5.2151363810987277E-2</v>
      </c>
    </row>
    <row r="459" spans="42:45" x14ac:dyDescent="0.3">
      <c r="AP459" s="1">
        <v>453</v>
      </c>
      <c r="AQ459" s="73">
        <f t="shared" si="34"/>
        <v>0.69585253456221197</v>
      </c>
      <c r="AR459" s="4">
        <v>5.4095826893353939E-2</v>
      </c>
      <c r="AS459" s="4">
        <v>5.2176170286406469E-2</v>
      </c>
    </row>
    <row r="460" spans="42:45" x14ac:dyDescent="0.3">
      <c r="AP460" s="1">
        <v>454</v>
      </c>
      <c r="AQ460" s="73">
        <f t="shared" si="34"/>
        <v>0.69738863287250386</v>
      </c>
      <c r="AR460" s="4">
        <v>5.4147842598048876E-2</v>
      </c>
      <c r="AS460" s="4">
        <v>5.219689461513053E-2</v>
      </c>
    </row>
    <row r="461" spans="42:45" x14ac:dyDescent="0.3">
      <c r="AP461" s="1">
        <v>455</v>
      </c>
      <c r="AQ461" s="73">
        <f t="shared" si="34"/>
        <v>0.69892473118279574</v>
      </c>
      <c r="AR461" s="4">
        <v>5.4520137103684634E-2</v>
      </c>
      <c r="AS461" s="4">
        <v>5.2405498281786998E-2</v>
      </c>
    </row>
    <row r="462" spans="42:45" x14ac:dyDescent="0.3">
      <c r="AP462" s="1">
        <v>456</v>
      </c>
      <c r="AQ462" s="73">
        <f t="shared" si="34"/>
        <v>0.70046082949308752</v>
      </c>
      <c r="AR462" s="4">
        <v>5.4600724891850867E-2</v>
      </c>
      <c r="AS462" s="4">
        <v>5.2434456928838954E-2</v>
      </c>
    </row>
    <row r="463" spans="42:45" x14ac:dyDescent="0.3">
      <c r="AP463" s="1">
        <v>457</v>
      </c>
      <c r="AQ463" s="73">
        <f t="shared" si="34"/>
        <v>0.70199692780337941</v>
      </c>
      <c r="AR463" s="4">
        <v>5.4611025244719218E-2</v>
      </c>
      <c r="AS463" s="4">
        <v>5.2448248407643359E-2</v>
      </c>
    </row>
    <row r="464" spans="42:45" x14ac:dyDescent="0.3">
      <c r="AP464" s="1">
        <v>458</v>
      </c>
      <c r="AQ464" s="73">
        <f t="shared" si="34"/>
        <v>0.7035330261136713</v>
      </c>
      <c r="AR464" s="4">
        <v>5.5038819278960649E-2</v>
      </c>
      <c r="AS464" s="4">
        <v>5.2895322939866367E-2</v>
      </c>
    </row>
    <row r="465" spans="42:45" x14ac:dyDescent="0.3">
      <c r="AP465" s="1">
        <v>459</v>
      </c>
      <c r="AQ465" s="73">
        <f t="shared" si="34"/>
        <v>0.70506912442396308</v>
      </c>
      <c r="AR465" s="4">
        <v>5.510663664061468E-2</v>
      </c>
      <c r="AS465" s="4">
        <v>5.2899759125439968E-2</v>
      </c>
    </row>
    <row r="466" spans="42:45" x14ac:dyDescent="0.3">
      <c r="AP466" s="1">
        <v>460</v>
      </c>
      <c r="AQ466" s="73">
        <f t="shared" si="34"/>
        <v>0.70660522273425497</v>
      </c>
      <c r="AR466" s="4">
        <v>5.5154209502639689E-2</v>
      </c>
      <c r="AS466" s="4">
        <v>5.3102892450971571E-2</v>
      </c>
    </row>
    <row r="467" spans="42:45" x14ac:dyDescent="0.3">
      <c r="AP467" s="1">
        <v>461</v>
      </c>
      <c r="AQ467" s="73">
        <f t="shared" si="34"/>
        <v>0.70814132104454686</v>
      </c>
      <c r="AR467" s="4">
        <v>5.5175862643774005E-2</v>
      </c>
      <c r="AS467" s="4">
        <v>5.35847754843903E-2</v>
      </c>
    </row>
    <row r="468" spans="42:45" x14ac:dyDescent="0.3">
      <c r="AP468" s="1">
        <v>462</v>
      </c>
      <c r="AQ468" s="73">
        <f t="shared" si="34"/>
        <v>0.70967741935483875</v>
      </c>
      <c r="AR468" s="4">
        <v>5.5208833413346134E-2</v>
      </c>
      <c r="AS468" s="4">
        <v>5.3885926644045928E-2</v>
      </c>
    </row>
    <row r="469" spans="42:45" x14ac:dyDescent="0.3">
      <c r="AP469" s="1">
        <v>463</v>
      </c>
      <c r="AQ469" s="73">
        <f t="shared" si="34"/>
        <v>0.71121351766513052</v>
      </c>
      <c r="AR469" s="4">
        <v>5.5403666773882351E-2</v>
      </c>
      <c r="AS469" s="4">
        <v>5.403959336543606E-2</v>
      </c>
    </row>
    <row r="470" spans="42:45" x14ac:dyDescent="0.3">
      <c r="AP470" s="1">
        <v>464</v>
      </c>
      <c r="AQ470" s="73">
        <f t="shared" si="34"/>
        <v>0.71274961597542241</v>
      </c>
      <c r="AR470" s="4">
        <v>5.5588703261734262E-2</v>
      </c>
      <c r="AS470" s="4">
        <v>5.4371785451873621E-2</v>
      </c>
    </row>
    <row r="471" spans="42:45" x14ac:dyDescent="0.3">
      <c r="AP471" s="1">
        <v>465</v>
      </c>
      <c r="AQ471" s="73">
        <f t="shared" si="34"/>
        <v>0.7142857142857143</v>
      </c>
      <c r="AR471" s="4">
        <v>5.5807517872242217E-2</v>
      </c>
      <c r="AS471" s="4">
        <v>5.4474307486355657E-2</v>
      </c>
    </row>
    <row r="472" spans="42:45" x14ac:dyDescent="0.3">
      <c r="AP472" s="1">
        <v>466</v>
      </c>
      <c r="AQ472" s="73">
        <f t="shared" si="34"/>
        <v>0.71582181259600619</v>
      </c>
      <c r="AR472" s="4">
        <v>5.5848846901917264E-2</v>
      </c>
      <c r="AS472" s="4">
        <v>5.4474307486355657E-2</v>
      </c>
    </row>
    <row r="473" spans="42:45" x14ac:dyDescent="0.3">
      <c r="AP473" s="1">
        <v>467</v>
      </c>
      <c r="AQ473" s="73">
        <f t="shared" si="34"/>
        <v>0.71735791090629797</v>
      </c>
      <c r="AR473" s="4">
        <v>5.6017153578129232E-2</v>
      </c>
      <c r="AS473" s="4">
        <v>5.4936305732484127E-2</v>
      </c>
    </row>
    <row r="474" spans="42:45" x14ac:dyDescent="0.3">
      <c r="AP474" s="1">
        <v>468</v>
      </c>
      <c r="AQ474" s="73">
        <f t="shared" si="34"/>
        <v>0.71889400921658986</v>
      </c>
      <c r="AR474" s="4">
        <v>5.6085918854415252E-2</v>
      </c>
      <c r="AS474" s="4">
        <v>5.4989187519307973E-2</v>
      </c>
    </row>
    <row r="475" spans="42:45" x14ac:dyDescent="0.3">
      <c r="AP475" s="1">
        <v>469</v>
      </c>
      <c r="AQ475" s="73">
        <f t="shared" si="34"/>
        <v>0.72043010752688175</v>
      </c>
      <c r="AR475" s="4">
        <v>5.614702667692175E-2</v>
      </c>
      <c r="AS475" s="4">
        <v>5.5306230200633549E-2</v>
      </c>
    </row>
    <row r="476" spans="42:45" x14ac:dyDescent="0.3">
      <c r="AP476" s="1">
        <v>470</v>
      </c>
      <c r="AQ476" s="73">
        <f t="shared" si="34"/>
        <v>0.72196620583717352</v>
      </c>
      <c r="AR476" s="4">
        <v>5.6156620298815046E-2</v>
      </c>
      <c r="AS476" s="4">
        <v>5.551126893253127E-2</v>
      </c>
    </row>
    <row r="477" spans="42:45" x14ac:dyDescent="0.3">
      <c r="AP477" s="1">
        <v>471</v>
      </c>
      <c r="AQ477" s="73">
        <f t="shared" si="34"/>
        <v>0.72350230414746541</v>
      </c>
      <c r="AR477" s="4">
        <v>5.6276847338191952E-2</v>
      </c>
      <c r="AS477" s="4">
        <v>5.5679287305122498E-2</v>
      </c>
    </row>
    <row r="478" spans="42:45" x14ac:dyDescent="0.3">
      <c r="AP478" s="1">
        <v>472</v>
      </c>
      <c r="AQ478" s="73">
        <f t="shared" si="34"/>
        <v>0.7250384024577573</v>
      </c>
      <c r="AR478" s="4">
        <v>5.6426071011835346E-2</v>
      </c>
      <c r="AS478" s="4">
        <v>5.6157520680414831E-2</v>
      </c>
    </row>
    <row r="479" spans="42:45" x14ac:dyDescent="0.3">
      <c r="AP479" s="1">
        <v>473</v>
      </c>
      <c r="AQ479" s="73">
        <f t="shared" si="34"/>
        <v>0.72657450076804919</v>
      </c>
      <c r="AR479" s="4">
        <v>5.6535830032409078E-2</v>
      </c>
      <c r="AS479" s="4">
        <v>5.623608017817372E-2</v>
      </c>
    </row>
    <row r="480" spans="42:45" x14ac:dyDescent="0.3">
      <c r="AP480" s="1">
        <v>474</v>
      </c>
      <c r="AQ480" s="73">
        <f t="shared" si="34"/>
        <v>0.72811059907834097</v>
      </c>
      <c r="AR480" s="4">
        <v>5.6576216465523792E-2</v>
      </c>
      <c r="AS480" s="4">
        <v>5.6279456612143092E-2</v>
      </c>
    </row>
    <row r="481" spans="42:45" x14ac:dyDescent="0.3">
      <c r="AP481" s="1">
        <v>475</v>
      </c>
      <c r="AQ481" s="73">
        <f t="shared" si="34"/>
        <v>0.72964669738863286</v>
      </c>
      <c r="AR481" s="4">
        <v>5.6945642795513375E-2</v>
      </c>
      <c r="AS481" s="4">
        <v>5.6703186417997785E-2</v>
      </c>
    </row>
    <row r="482" spans="42:45" x14ac:dyDescent="0.3">
      <c r="AP482" s="1">
        <v>476</v>
      </c>
      <c r="AQ482" s="73">
        <f t="shared" si="34"/>
        <v>0.73118279569892475</v>
      </c>
      <c r="AR482" s="4">
        <v>5.6945642795513375E-2</v>
      </c>
      <c r="AS482" s="4">
        <v>5.6838365896980388E-2</v>
      </c>
    </row>
    <row r="483" spans="42:45" x14ac:dyDescent="0.3">
      <c r="AP483" s="1">
        <v>477</v>
      </c>
      <c r="AQ483" s="73">
        <f t="shared" si="34"/>
        <v>0.73271889400921664</v>
      </c>
      <c r="AR483" s="4">
        <v>5.6989545748912851E-2</v>
      </c>
      <c r="AS483" s="4">
        <v>5.6953515174798262E-2</v>
      </c>
    </row>
    <row r="484" spans="42:45" x14ac:dyDescent="0.3">
      <c r="AP484" s="1">
        <v>478</v>
      </c>
      <c r="AQ484" s="73">
        <f t="shared" si="34"/>
        <v>0.73425499231950841</v>
      </c>
      <c r="AR484" s="4">
        <v>5.7702215352910868E-2</v>
      </c>
      <c r="AS484" s="4">
        <v>5.7249866238630286E-2</v>
      </c>
    </row>
    <row r="485" spans="42:45" x14ac:dyDescent="0.3">
      <c r="AP485" s="1">
        <v>479</v>
      </c>
      <c r="AQ485" s="73">
        <f t="shared" si="34"/>
        <v>0.7357910906298003</v>
      </c>
      <c r="AR485" s="4">
        <v>5.7914700712369233E-2</v>
      </c>
      <c r="AS485" s="4">
        <v>5.7286166842661003E-2</v>
      </c>
    </row>
    <row r="486" spans="42:45" x14ac:dyDescent="0.3">
      <c r="AP486" s="1">
        <v>480</v>
      </c>
      <c r="AQ486" s="73">
        <f t="shared" si="34"/>
        <v>0.73732718894009219</v>
      </c>
      <c r="AR486" s="4">
        <v>5.820744244413336E-2</v>
      </c>
      <c r="AS486" s="4">
        <v>5.7521408951365365E-2</v>
      </c>
    </row>
    <row r="487" spans="42:45" x14ac:dyDescent="0.3">
      <c r="AP487" s="1">
        <v>481</v>
      </c>
      <c r="AQ487" s="73">
        <f t="shared" si="34"/>
        <v>0.73886328725038397</v>
      </c>
      <c r="AR487" s="4">
        <v>5.826906598114822E-2</v>
      </c>
      <c r="AS487" s="4">
        <v>5.7555718834190549E-2</v>
      </c>
    </row>
    <row r="488" spans="42:45" x14ac:dyDescent="0.3">
      <c r="AP488" s="1">
        <v>482</v>
      </c>
      <c r="AQ488" s="73">
        <f t="shared" si="34"/>
        <v>0.74039938556067586</v>
      </c>
      <c r="AR488" s="4">
        <v>5.9049447911665866E-2</v>
      </c>
      <c r="AS488" s="4">
        <v>5.7563587684069585E-2</v>
      </c>
    </row>
    <row r="489" spans="42:45" x14ac:dyDescent="0.3">
      <c r="AP489" s="1">
        <v>483</v>
      </c>
      <c r="AQ489" s="73">
        <f t="shared" si="34"/>
        <v>0.74193548387096775</v>
      </c>
      <c r="AR489" s="4">
        <v>5.9144107924595769E-2</v>
      </c>
      <c r="AS489" s="4">
        <v>5.7905161365489975E-2</v>
      </c>
    </row>
    <row r="490" spans="42:45" x14ac:dyDescent="0.3">
      <c r="AP490" s="1">
        <v>484</v>
      </c>
      <c r="AQ490" s="73">
        <f t="shared" si="34"/>
        <v>0.74347158218125964</v>
      </c>
      <c r="AR490" s="4">
        <v>5.9340188517566381E-2</v>
      </c>
      <c r="AS490" s="4">
        <v>5.7928325969563141E-2</v>
      </c>
    </row>
    <row r="491" spans="42:45" x14ac:dyDescent="0.3">
      <c r="AP491" s="1">
        <v>485</v>
      </c>
      <c r="AQ491" s="73">
        <f t="shared" si="34"/>
        <v>0.74500768049155142</v>
      </c>
      <c r="AR491" s="4">
        <v>5.9424252171116194E-2</v>
      </c>
      <c r="AS491" s="4">
        <v>5.7957681692732251E-2</v>
      </c>
    </row>
    <row r="492" spans="42:45" x14ac:dyDescent="0.3">
      <c r="AP492" s="1">
        <v>486</v>
      </c>
      <c r="AQ492" s="73">
        <f t="shared" si="34"/>
        <v>0.74654377880184331</v>
      </c>
      <c r="AR492" s="4">
        <v>5.9546019900497439E-2</v>
      </c>
      <c r="AS492" s="4">
        <v>5.8078467717021909E-2</v>
      </c>
    </row>
    <row r="493" spans="42:45" x14ac:dyDescent="0.3">
      <c r="AP493" s="1">
        <v>487</v>
      </c>
      <c r="AQ493" s="73">
        <f t="shared" si="34"/>
        <v>0.74807987711213519</v>
      </c>
      <c r="AR493" s="4">
        <v>5.9546019900497439E-2</v>
      </c>
      <c r="AS493" s="4">
        <v>5.8319957196361689E-2</v>
      </c>
    </row>
    <row r="494" spans="42:45" x14ac:dyDescent="0.3">
      <c r="AP494" s="1">
        <v>488</v>
      </c>
      <c r="AQ494" s="73">
        <f t="shared" si="34"/>
        <v>0.74961597542242708</v>
      </c>
      <c r="AR494" s="4">
        <v>5.9566428003182154E-2</v>
      </c>
      <c r="AS494" s="4">
        <v>5.8597621407334037E-2</v>
      </c>
    </row>
    <row r="495" spans="42:45" x14ac:dyDescent="0.3">
      <c r="AP495" s="1">
        <v>489</v>
      </c>
      <c r="AQ495" s="73">
        <f t="shared" si="34"/>
        <v>0.75115207373271886</v>
      </c>
      <c r="AR495" s="4">
        <v>5.9651010838650091E-2</v>
      </c>
      <c r="AS495" s="4">
        <v>5.9134719907239584E-2</v>
      </c>
    </row>
    <row r="496" spans="42:45" x14ac:dyDescent="0.3">
      <c r="AP496" s="1">
        <v>490</v>
      </c>
      <c r="AQ496" s="73">
        <f t="shared" si="34"/>
        <v>0.75268817204301075</v>
      </c>
      <c r="AR496" s="4">
        <v>5.9862036712264761E-2</v>
      </c>
      <c r="AS496" s="4">
        <v>5.9556786703601074E-2</v>
      </c>
    </row>
    <row r="497" spans="42:45" x14ac:dyDescent="0.3">
      <c r="AP497" s="1">
        <v>491</v>
      </c>
      <c r="AQ497" s="73">
        <f t="shared" si="34"/>
        <v>0.75422427035330264</v>
      </c>
      <c r="AR497" s="4">
        <v>6.0195118001862044E-2</v>
      </c>
      <c r="AS497" s="4">
        <v>5.9819109877317055E-2</v>
      </c>
    </row>
    <row r="498" spans="42:45" x14ac:dyDescent="0.3">
      <c r="AP498" s="1">
        <v>492</v>
      </c>
      <c r="AQ498" s="73">
        <f t="shared" si="34"/>
        <v>0.75576036866359442</v>
      </c>
      <c r="AR498" s="4">
        <v>6.0323383084577041E-2</v>
      </c>
      <c r="AS498" s="4">
        <v>5.9848063739114235E-2</v>
      </c>
    </row>
    <row r="499" spans="42:45" x14ac:dyDescent="0.3">
      <c r="AP499" s="1">
        <v>493</v>
      </c>
      <c r="AQ499" s="73">
        <f t="shared" si="34"/>
        <v>0.75729646697388631</v>
      </c>
      <c r="AR499" s="4">
        <v>6.0367969619590157E-2</v>
      </c>
      <c r="AS499" s="4">
        <v>5.9912420382165654E-2</v>
      </c>
    </row>
    <row r="500" spans="42:45" x14ac:dyDescent="0.3">
      <c r="AP500" s="1">
        <v>494</v>
      </c>
      <c r="AQ500" s="73">
        <f t="shared" si="34"/>
        <v>0.7588325652841782</v>
      </c>
      <c r="AR500" s="4">
        <v>6.0390460470146227E-2</v>
      </c>
      <c r="AS500" s="4">
        <v>5.9925093632958802E-2</v>
      </c>
    </row>
    <row r="501" spans="42:45" x14ac:dyDescent="0.3">
      <c r="AP501" s="1">
        <v>495</v>
      </c>
      <c r="AQ501" s="73">
        <f t="shared" si="34"/>
        <v>0.76036866359447008</v>
      </c>
      <c r="AR501" s="4">
        <v>6.0446626914532967E-2</v>
      </c>
      <c r="AS501" s="4">
        <v>5.9945063822911655E-2</v>
      </c>
    </row>
    <row r="502" spans="42:45" x14ac:dyDescent="0.3">
      <c r="AP502" s="1">
        <v>496</v>
      </c>
      <c r="AQ502" s="73">
        <f t="shared" si="34"/>
        <v>0.76190476190476186</v>
      </c>
      <c r="AR502" s="4">
        <v>6.0446626914532967E-2</v>
      </c>
      <c r="AS502" s="4">
        <v>6.0311284046692518E-2</v>
      </c>
    </row>
    <row r="503" spans="42:45" x14ac:dyDescent="0.3">
      <c r="AP503" s="1">
        <v>497</v>
      </c>
      <c r="AQ503" s="73">
        <f t="shared" si="34"/>
        <v>0.76344086021505375</v>
      </c>
      <c r="AR503" s="4">
        <v>6.0695344725987067E-2</v>
      </c>
      <c r="AS503" s="4">
        <v>6.0396296616769013E-2</v>
      </c>
    </row>
    <row r="504" spans="42:45" x14ac:dyDescent="0.3">
      <c r="AP504" s="1">
        <v>498</v>
      </c>
      <c r="AQ504" s="73">
        <f t="shared" si="34"/>
        <v>0.76497695852534564</v>
      </c>
      <c r="AR504" s="4">
        <v>6.0930938979719511E-2</v>
      </c>
      <c r="AS504" s="4">
        <v>6.0438037149986169E-2</v>
      </c>
    </row>
    <row r="505" spans="42:45" x14ac:dyDescent="0.3">
      <c r="AP505" s="1">
        <v>499</v>
      </c>
      <c r="AQ505" s="73">
        <f t="shared" si="34"/>
        <v>0.76651305683563753</v>
      </c>
      <c r="AR505" s="4">
        <v>6.1152743084466561E-2</v>
      </c>
      <c r="AS505" s="4">
        <v>6.0438037149986169E-2</v>
      </c>
    </row>
    <row r="506" spans="42:45" x14ac:dyDescent="0.3">
      <c r="AP506" s="1">
        <v>500</v>
      </c>
      <c r="AQ506" s="73">
        <f t="shared" si="34"/>
        <v>0.76804915514592931</v>
      </c>
      <c r="AR506" s="4">
        <v>6.1468094600624745E-2</v>
      </c>
      <c r="AS506" s="4">
        <v>6.0586061246040095E-2</v>
      </c>
    </row>
    <row r="507" spans="42:45" x14ac:dyDescent="0.3">
      <c r="AP507" s="1">
        <v>501</v>
      </c>
      <c r="AQ507" s="73">
        <f t="shared" si="34"/>
        <v>0.7695852534562212</v>
      </c>
      <c r="AR507" s="4">
        <v>6.1652281134401972E-2</v>
      </c>
      <c r="AS507" s="4">
        <v>6.0795236265847055E-2</v>
      </c>
    </row>
    <row r="508" spans="42:45" x14ac:dyDescent="0.3">
      <c r="AP508" s="1">
        <v>502</v>
      </c>
      <c r="AQ508" s="73">
        <f t="shared" si="34"/>
        <v>0.77112135176651309</v>
      </c>
      <c r="AR508" s="4">
        <v>6.1823802163833076E-2</v>
      </c>
      <c r="AS508" s="4">
        <v>6.0828934844682832E-2</v>
      </c>
    </row>
    <row r="509" spans="42:45" x14ac:dyDescent="0.3">
      <c r="AP509" s="1">
        <v>503</v>
      </c>
      <c r="AQ509" s="73">
        <f t="shared" si="34"/>
        <v>0.77265745007680486</v>
      </c>
      <c r="AR509" s="4">
        <v>6.2004845151574707E-2</v>
      </c>
      <c r="AS509" s="4">
        <v>6.0884837333779335E-2</v>
      </c>
    </row>
    <row r="510" spans="42:45" x14ac:dyDescent="0.3">
      <c r="AP510" s="1">
        <v>504</v>
      </c>
      <c r="AQ510" s="73">
        <f t="shared" si="34"/>
        <v>0.77419354838709675</v>
      </c>
      <c r="AR510" s="4">
        <v>6.2098013546587685E-2</v>
      </c>
      <c r="AS510" s="4">
        <v>6.090764331210196E-2</v>
      </c>
    </row>
    <row r="511" spans="42:45" x14ac:dyDescent="0.3">
      <c r="AP511" s="1">
        <v>505</v>
      </c>
      <c r="AQ511" s="73">
        <f t="shared" si="34"/>
        <v>0.77572964669738864</v>
      </c>
      <c r="AR511" s="4">
        <v>6.2583668005354781E-2</v>
      </c>
      <c r="AS511" s="4">
        <v>6.1085798131129743E-2</v>
      </c>
    </row>
    <row r="512" spans="42:45" x14ac:dyDescent="0.3">
      <c r="AP512" s="1">
        <v>506</v>
      </c>
      <c r="AQ512" s="73">
        <f t="shared" si="34"/>
        <v>0.77726574500768053</v>
      </c>
      <c r="AR512" s="4">
        <v>6.2677112852142058E-2</v>
      </c>
      <c r="AS512" s="4">
        <v>6.1610211094747236E-2</v>
      </c>
    </row>
    <row r="513" spans="42:45" x14ac:dyDescent="0.3">
      <c r="AP513" s="1">
        <v>507</v>
      </c>
      <c r="AQ513" s="73">
        <f t="shared" si="34"/>
        <v>0.77880184331797231</v>
      </c>
      <c r="AR513" s="4">
        <v>6.2885326757090007E-2</v>
      </c>
      <c r="AS513" s="4">
        <v>6.1671135589535402E-2</v>
      </c>
    </row>
    <row r="514" spans="42:45" x14ac:dyDescent="0.3">
      <c r="AP514" s="1">
        <v>508</v>
      </c>
      <c r="AQ514" s="73">
        <f t="shared" si="34"/>
        <v>0.7803379416282642</v>
      </c>
      <c r="AR514" s="4">
        <v>6.2985332182916312E-2</v>
      </c>
      <c r="AS514" s="4">
        <v>6.1694211300510469E-2</v>
      </c>
    </row>
    <row r="515" spans="42:45" x14ac:dyDescent="0.3">
      <c r="AP515" s="1">
        <v>509</v>
      </c>
      <c r="AQ515" s="73">
        <f t="shared" si="34"/>
        <v>0.78187403993855609</v>
      </c>
      <c r="AR515" s="4">
        <v>6.3164477798624177E-2</v>
      </c>
      <c r="AS515" s="4">
        <v>6.1865189289011975E-2</v>
      </c>
    </row>
    <row r="516" spans="42:45" x14ac:dyDescent="0.3">
      <c r="AP516" s="1">
        <v>510</v>
      </c>
      <c r="AQ516" s="73">
        <f t="shared" si="34"/>
        <v>0.78341013824884798</v>
      </c>
      <c r="AR516" s="4">
        <v>6.3501849568434035E-2</v>
      </c>
      <c r="AS516" s="4">
        <v>6.2033480687006232E-2</v>
      </c>
    </row>
    <row r="517" spans="42:45" x14ac:dyDescent="0.3">
      <c r="AP517" s="1">
        <v>511</v>
      </c>
      <c r="AQ517" s="73">
        <f t="shared" si="34"/>
        <v>0.78494623655913975</v>
      </c>
      <c r="AR517" s="4">
        <v>6.3516578985472222E-2</v>
      </c>
      <c r="AS517" s="4">
        <v>6.2395825784477069E-2</v>
      </c>
    </row>
    <row r="518" spans="42:45" x14ac:dyDescent="0.3">
      <c r="AP518" s="1">
        <v>512</v>
      </c>
      <c r="AQ518" s="73">
        <f t="shared" si="34"/>
        <v>0.78648233486943164</v>
      </c>
      <c r="AR518" s="4">
        <v>6.3544152744630045E-2</v>
      </c>
      <c r="AS518" s="4">
        <v>6.2712388013592801E-2</v>
      </c>
    </row>
    <row r="519" spans="42:45" x14ac:dyDescent="0.3">
      <c r="AP519" s="1">
        <v>513</v>
      </c>
      <c r="AQ519" s="73">
        <f t="shared" si="34"/>
        <v>0.78801843317972353</v>
      </c>
      <c r="AR519" s="4">
        <v>6.364172068355925E-2</v>
      </c>
      <c r="AS519" s="4">
        <v>6.2898089171974564E-2</v>
      </c>
    </row>
    <row r="520" spans="42:45" x14ac:dyDescent="0.3">
      <c r="AP520" s="1">
        <v>514</v>
      </c>
      <c r="AQ520" s="73">
        <f t="shared" ref="AQ520:AQ583" si="35">AP520/651</f>
        <v>0.78955453149001531</v>
      </c>
      <c r="AR520" s="4">
        <v>6.3846896108073412E-2</v>
      </c>
      <c r="AS520" s="4">
        <v>6.3135366506153021E-2</v>
      </c>
    </row>
    <row r="521" spans="42:45" x14ac:dyDescent="0.3">
      <c r="AP521" s="1">
        <v>515</v>
      </c>
      <c r="AQ521" s="73">
        <f t="shared" si="35"/>
        <v>0.7910906298003072</v>
      </c>
      <c r="AR521" s="4">
        <v>6.4097947425279078E-2</v>
      </c>
      <c r="AS521" s="4">
        <v>6.3358822514804833E-2</v>
      </c>
    </row>
    <row r="522" spans="42:45" x14ac:dyDescent="0.3">
      <c r="AP522" s="1">
        <v>516</v>
      </c>
      <c r="AQ522" s="73">
        <f t="shared" si="35"/>
        <v>0.79262672811059909</v>
      </c>
      <c r="AR522" s="4">
        <v>6.4263202398339533E-2</v>
      </c>
      <c r="AS522" s="4">
        <v>6.3646294486287613E-2</v>
      </c>
    </row>
    <row r="523" spans="42:45" x14ac:dyDescent="0.3">
      <c r="AP523" s="1">
        <v>517</v>
      </c>
      <c r="AQ523" s="73">
        <f t="shared" si="35"/>
        <v>0.79416282642089098</v>
      </c>
      <c r="AR523" s="4">
        <v>6.4279551337359797E-2</v>
      </c>
      <c r="AS523" s="4">
        <v>6.3742148079497449E-2</v>
      </c>
    </row>
    <row r="524" spans="42:45" x14ac:dyDescent="0.3">
      <c r="AP524" s="1">
        <v>518</v>
      </c>
      <c r="AQ524" s="73">
        <f t="shared" si="35"/>
        <v>0.79569892473118276</v>
      </c>
      <c r="AR524" s="4">
        <v>6.437938799841042E-2</v>
      </c>
      <c r="AS524" s="4">
        <v>6.3848840333124338E-2</v>
      </c>
    </row>
    <row r="525" spans="42:45" x14ac:dyDescent="0.3">
      <c r="AP525" s="1">
        <v>519</v>
      </c>
      <c r="AQ525" s="73">
        <f t="shared" si="35"/>
        <v>0.79723502304147464</v>
      </c>
      <c r="AR525" s="4">
        <v>6.4914992272024727E-2</v>
      </c>
      <c r="AS525" s="4">
        <v>6.3857402440079564E-2</v>
      </c>
    </row>
    <row r="526" spans="42:45" x14ac:dyDescent="0.3">
      <c r="AP526" s="1">
        <v>520</v>
      </c>
      <c r="AQ526" s="73">
        <f t="shared" si="35"/>
        <v>0.79877112135176653</v>
      </c>
      <c r="AR526" s="4">
        <v>6.5178249909974798E-2</v>
      </c>
      <c r="AS526" s="4">
        <v>6.4207551271831226E-2</v>
      </c>
    </row>
    <row r="527" spans="42:45" x14ac:dyDescent="0.3">
      <c r="AP527" s="1">
        <v>521</v>
      </c>
      <c r="AQ527" s="73">
        <f t="shared" si="35"/>
        <v>0.80030721966205842</v>
      </c>
      <c r="AR527" s="4">
        <v>6.5398016617528851E-2</v>
      </c>
      <c r="AS527" s="4">
        <v>6.4296588161547374E-2</v>
      </c>
    </row>
    <row r="528" spans="42:45" x14ac:dyDescent="0.3">
      <c r="AP528" s="1">
        <v>522</v>
      </c>
      <c r="AQ528" s="73">
        <f t="shared" si="35"/>
        <v>0.8018433179723502</v>
      </c>
      <c r="AR528" s="4">
        <v>6.553301511535399E-2</v>
      </c>
      <c r="AS528" s="4">
        <v>6.4413421503796225E-2</v>
      </c>
    </row>
    <row r="529" spans="42:45" x14ac:dyDescent="0.3">
      <c r="AP529" s="1">
        <v>523</v>
      </c>
      <c r="AQ529" s="73">
        <f t="shared" si="35"/>
        <v>0.80337941628264209</v>
      </c>
      <c r="AR529" s="4">
        <v>6.5594265710951866E-2</v>
      </c>
      <c r="AS529" s="4">
        <v>6.4569896369302049E-2</v>
      </c>
    </row>
    <row r="530" spans="42:45" x14ac:dyDescent="0.3">
      <c r="AP530" s="1">
        <v>524</v>
      </c>
      <c r="AQ530" s="73">
        <f t="shared" si="35"/>
        <v>0.80491551459293398</v>
      </c>
      <c r="AR530" s="4">
        <v>6.5594265710951866E-2</v>
      </c>
      <c r="AS530" s="4">
        <v>6.4888535031847189E-2</v>
      </c>
    </row>
    <row r="531" spans="42:45" x14ac:dyDescent="0.3">
      <c r="AP531" s="1">
        <v>525</v>
      </c>
      <c r="AQ531" s="73">
        <f t="shared" si="35"/>
        <v>0.80645161290322576</v>
      </c>
      <c r="AR531" s="4">
        <v>6.5778517901748448E-2</v>
      </c>
      <c r="AS531" s="4">
        <v>6.5066488249560891E-2</v>
      </c>
    </row>
    <row r="532" spans="42:45" x14ac:dyDescent="0.3">
      <c r="AP532" s="1">
        <v>526</v>
      </c>
      <c r="AQ532" s="73">
        <f t="shared" si="35"/>
        <v>0.80798771121351765</v>
      </c>
      <c r="AR532" s="4">
        <v>6.5929822867898988E-2</v>
      </c>
      <c r="AS532" s="4">
        <v>6.519631604459529E-2</v>
      </c>
    </row>
    <row r="533" spans="42:45" x14ac:dyDescent="0.3">
      <c r="AP533" s="1">
        <v>527</v>
      </c>
      <c r="AQ533" s="73">
        <f t="shared" si="35"/>
        <v>0.80952380952380953</v>
      </c>
      <c r="AR533" s="4">
        <v>6.6005176876617777E-2</v>
      </c>
      <c r="AS533" s="4">
        <v>6.5358467243510437E-2</v>
      </c>
    </row>
    <row r="534" spans="42:45" x14ac:dyDescent="0.3">
      <c r="AP534" s="1">
        <v>528</v>
      </c>
      <c r="AQ534" s="73">
        <f t="shared" si="35"/>
        <v>0.81105990783410142</v>
      </c>
      <c r="AR534" s="4">
        <v>6.6268407891080919E-2</v>
      </c>
      <c r="AS534" s="4">
        <v>6.540670743005364E-2</v>
      </c>
    </row>
    <row r="535" spans="42:45" x14ac:dyDescent="0.3">
      <c r="AP535" s="1">
        <v>529</v>
      </c>
      <c r="AQ535" s="73">
        <f t="shared" si="35"/>
        <v>0.8125960061443932</v>
      </c>
      <c r="AR535" s="4">
        <v>6.6268407891080919E-2</v>
      </c>
      <c r="AS535" s="4">
        <v>6.5701559020044542E-2</v>
      </c>
    </row>
    <row r="536" spans="42:45" x14ac:dyDescent="0.3">
      <c r="AP536" s="1">
        <v>530</v>
      </c>
      <c r="AQ536" s="73">
        <f t="shared" si="35"/>
        <v>0.81413210445468509</v>
      </c>
      <c r="AR536" s="4">
        <v>6.630248500428447E-2</v>
      </c>
      <c r="AS536" s="4">
        <v>6.5810593900481537E-2</v>
      </c>
    </row>
    <row r="537" spans="42:45" x14ac:dyDescent="0.3">
      <c r="AP537" s="1">
        <v>531</v>
      </c>
      <c r="AQ537" s="73">
        <f t="shared" si="35"/>
        <v>0.81566820276497698</v>
      </c>
      <c r="AR537" s="4">
        <v>6.6488174921909893E-2</v>
      </c>
      <c r="AS537" s="4">
        <v>6.5946070258149858E-2</v>
      </c>
    </row>
    <row r="538" spans="42:45" x14ac:dyDescent="0.3">
      <c r="AP538" s="1">
        <v>532</v>
      </c>
      <c r="AQ538" s="73">
        <f t="shared" si="35"/>
        <v>0.81720430107526887</v>
      </c>
      <c r="AR538" s="4">
        <v>6.6618653222902419E-2</v>
      </c>
      <c r="AS538" s="4">
        <v>6.6077602766039134E-2</v>
      </c>
    </row>
    <row r="539" spans="42:45" x14ac:dyDescent="0.3">
      <c r="AP539" s="1">
        <v>533</v>
      </c>
      <c r="AQ539" s="73">
        <f t="shared" si="35"/>
        <v>0.81874039938556065</v>
      </c>
      <c r="AR539" s="4">
        <v>6.665148841709824E-2</v>
      </c>
      <c r="AS539" s="4">
        <v>6.6087579475239508E-2</v>
      </c>
    </row>
    <row r="540" spans="42:45" x14ac:dyDescent="0.3">
      <c r="AP540" s="1">
        <v>534</v>
      </c>
      <c r="AQ540" s="73">
        <f t="shared" si="35"/>
        <v>0.82027649769585254</v>
      </c>
      <c r="AR540" s="4">
        <v>6.7461709341751483E-2</v>
      </c>
      <c r="AS540" s="4">
        <v>6.6105490771488071E-2</v>
      </c>
    </row>
    <row r="541" spans="42:45" x14ac:dyDescent="0.3">
      <c r="AP541" s="1">
        <v>535</v>
      </c>
      <c r="AQ541" s="73">
        <f t="shared" si="35"/>
        <v>0.82181259600614442</v>
      </c>
      <c r="AR541" s="4">
        <v>6.7867481505307248E-2</v>
      </c>
      <c r="AS541" s="4">
        <v>6.6643364790865717E-2</v>
      </c>
    </row>
    <row r="542" spans="42:45" x14ac:dyDescent="0.3">
      <c r="AP542" s="1">
        <v>536</v>
      </c>
      <c r="AQ542" s="73">
        <f t="shared" si="35"/>
        <v>0.8233486943164362</v>
      </c>
      <c r="AR542" s="4">
        <v>6.8059056535830026E-2</v>
      </c>
      <c r="AS542" s="4">
        <v>6.6796368352788502E-2</v>
      </c>
    </row>
    <row r="543" spans="42:45" x14ac:dyDescent="0.3">
      <c r="AP543" s="1">
        <v>537</v>
      </c>
      <c r="AQ543" s="73">
        <f t="shared" si="35"/>
        <v>0.82488479262672809</v>
      </c>
      <c r="AR543" s="4">
        <v>6.8170907345175225E-2</v>
      </c>
      <c r="AS543" s="4">
        <v>6.6903584672435026E-2</v>
      </c>
    </row>
    <row r="544" spans="42:45" x14ac:dyDescent="0.3">
      <c r="AP544" s="1">
        <v>538</v>
      </c>
      <c r="AQ544" s="73">
        <f t="shared" si="35"/>
        <v>0.82642089093701998</v>
      </c>
      <c r="AR544" s="4">
        <v>6.8516308671439916E-2</v>
      </c>
      <c r="AS544" s="4">
        <v>6.7676143386897328E-2</v>
      </c>
    </row>
    <row r="545" spans="42:45" x14ac:dyDescent="0.3">
      <c r="AP545" s="1">
        <v>539</v>
      </c>
      <c r="AQ545" s="73">
        <f t="shared" si="35"/>
        <v>0.82795698924731187</v>
      </c>
      <c r="AR545" s="4">
        <v>6.8928154692448784E-2</v>
      </c>
      <c r="AS545" s="4">
        <v>6.7746686303387399E-2</v>
      </c>
    </row>
    <row r="546" spans="42:45" x14ac:dyDescent="0.3">
      <c r="AP546" s="1">
        <v>540</v>
      </c>
      <c r="AQ546" s="73">
        <f t="shared" si="35"/>
        <v>0.82949308755760365</v>
      </c>
      <c r="AR546" s="4">
        <v>6.9015763677308287E-2</v>
      </c>
      <c r="AS546" s="4">
        <v>6.78458289334741E-2</v>
      </c>
    </row>
    <row r="547" spans="42:45" x14ac:dyDescent="0.3">
      <c r="AP547" s="1">
        <v>541</v>
      </c>
      <c r="AQ547" s="73">
        <f t="shared" si="35"/>
        <v>0.83102918586789554</v>
      </c>
      <c r="AR547" s="4">
        <v>6.9015763677308287E-2</v>
      </c>
      <c r="AS547" s="4">
        <v>6.7861188343116025E-2</v>
      </c>
    </row>
    <row r="548" spans="42:45" x14ac:dyDescent="0.3">
      <c r="AP548" s="1">
        <v>542</v>
      </c>
      <c r="AQ548" s="73">
        <f t="shared" si="35"/>
        <v>0.83256528417818743</v>
      </c>
      <c r="AR548" s="4">
        <v>6.9050554870530204E-2</v>
      </c>
      <c r="AS548" s="4">
        <v>6.7874203821656098E-2</v>
      </c>
    </row>
    <row r="549" spans="42:45" x14ac:dyDescent="0.3">
      <c r="AP549" s="1">
        <v>543</v>
      </c>
      <c r="AQ549" s="73">
        <f t="shared" si="35"/>
        <v>0.83410138248847931</v>
      </c>
      <c r="AR549" s="4">
        <v>6.9139359020525745E-2</v>
      </c>
      <c r="AS549" s="4">
        <v>6.7928730512249444E-2</v>
      </c>
    </row>
    <row r="550" spans="42:45" x14ac:dyDescent="0.3">
      <c r="AP550" s="1">
        <v>544</v>
      </c>
      <c r="AQ550" s="73">
        <f t="shared" si="35"/>
        <v>0.83563748079877109</v>
      </c>
      <c r="AR550" s="4">
        <v>6.9212818031760437E-2</v>
      </c>
      <c r="AS550" s="4">
        <v>6.8391005475940875E-2</v>
      </c>
    </row>
    <row r="551" spans="42:45" x14ac:dyDescent="0.3">
      <c r="AP551" s="1">
        <v>545</v>
      </c>
      <c r="AQ551" s="73">
        <f t="shared" si="35"/>
        <v>0.83717357910906298</v>
      </c>
      <c r="AR551" s="4">
        <v>6.9611137782045127E-2</v>
      </c>
      <c r="AS551" s="4">
        <v>6.8790397045244658E-2</v>
      </c>
    </row>
    <row r="552" spans="42:45" x14ac:dyDescent="0.3">
      <c r="AP552" s="1">
        <v>546</v>
      </c>
      <c r="AQ552" s="73">
        <f t="shared" si="35"/>
        <v>0.83870967741935487</v>
      </c>
      <c r="AR552" s="4">
        <v>6.9678103060007976E-2</v>
      </c>
      <c r="AS552" s="4">
        <v>6.9020866773675763E-2</v>
      </c>
    </row>
    <row r="553" spans="42:45" x14ac:dyDescent="0.3">
      <c r="AP553" s="1">
        <v>547</v>
      </c>
      <c r="AQ553" s="73">
        <f t="shared" si="35"/>
        <v>0.84024577572964665</v>
      </c>
      <c r="AR553" s="4">
        <v>6.9791013079781791E-2</v>
      </c>
      <c r="AS553" s="4">
        <v>6.9042316258351888E-2</v>
      </c>
    </row>
    <row r="554" spans="42:45" x14ac:dyDescent="0.3">
      <c r="AP554" s="1">
        <v>548</v>
      </c>
      <c r="AQ554" s="73">
        <f t="shared" si="35"/>
        <v>0.84178187403993854</v>
      </c>
      <c r="AR554" s="4">
        <v>7.0091214594335094E-2</v>
      </c>
      <c r="AS554" s="4">
        <v>6.9042316258351888E-2</v>
      </c>
    </row>
    <row r="555" spans="42:45" x14ac:dyDescent="0.3">
      <c r="AP555" s="1">
        <v>549</v>
      </c>
      <c r="AQ555" s="73">
        <f t="shared" si="35"/>
        <v>0.84331797235023043</v>
      </c>
      <c r="AR555" s="4">
        <v>7.0384660353092543E-2</v>
      </c>
      <c r="AS555" s="4">
        <v>6.9042316258351888E-2</v>
      </c>
    </row>
    <row r="556" spans="42:45" x14ac:dyDescent="0.3">
      <c r="AP556" s="1">
        <v>550</v>
      </c>
      <c r="AQ556" s="73">
        <f t="shared" si="35"/>
        <v>0.84485407066052232</v>
      </c>
      <c r="AR556" s="4">
        <v>7.0392681838465004E-2</v>
      </c>
      <c r="AS556" s="4">
        <v>6.9779712438992184E-2</v>
      </c>
    </row>
    <row r="557" spans="42:45" x14ac:dyDescent="0.3">
      <c r="AP557" s="1">
        <v>551</v>
      </c>
      <c r="AQ557" s="73">
        <f t="shared" si="35"/>
        <v>0.84639016897081409</v>
      </c>
      <c r="AR557" s="4">
        <v>7.0404292719030342E-2</v>
      </c>
      <c r="AS557" s="4">
        <v>6.9919323857087934E-2</v>
      </c>
    </row>
    <row r="558" spans="42:45" x14ac:dyDescent="0.3">
      <c r="AP558" s="1">
        <v>552</v>
      </c>
      <c r="AQ558" s="73">
        <f t="shared" si="35"/>
        <v>0.84792626728110598</v>
      </c>
      <c r="AR558" s="4">
        <v>7.0579762333453366E-2</v>
      </c>
      <c r="AS558" s="4">
        <v>7.003891050583648E-2</v>
      </c>
    </row>
    <row r="559" spans="42:45" x14ac:dyDescent="0.3">
      <c r="AP559" s="1">
        <v>553</v>
      </c>
      <c r="AQ559" s="73">
        <f t="shared" si="35"/>
        <v>0.84946236559139787</v>
      </c>
      <c r="AR559" s="4">
        <v>7.0681891283370935E-2</v>
      </c>
      <c r="AS559" s="4">
        <v>7.0138646161016019E-2</v>
      </c>
    </row>
    <row r="560" spans="42:45" x14ac:dyDescent="0.3">
      <c r="AP560" s="1">
        <v>554</v>
      </c>
      <c r="AQ560" s="73">
        <f t="shared" si="35"/>
        <v>0.85099846390168976</v>
      </c>
      <c r="AR560" s="4">
        <v>7.1051368218915029E-2</v>
      </c>
      <c r="AS560" s="4">
        <v>7.0739053208741909E-2</v>
      </c>
    </row>
    <row r="561" spans="42:45" x14ac:dyDescent="0.3">
      <c r="AP561" s="1">
        <v>555</v>
      </c>
      <c r="AQ561" s="73">
        <f t="shared" si="35"/>
        <v>0.85253456221198154</v>
      </c>
      <c r="AR561" s="4">
        <v>7.112253641816621E-2</v>
      </c>
      <c r="AS561" s="4">
        <v>7.0834488494593881E-2</v>
      </c>
    </row>
    <row r="562" spans="42:45" x14ac:dyDescent="0.3">
      <c r="AP562" s="1">
        <v>556</v>
      </c>
      <c r="AQ562" s="73">
        <f t="shared" si="35"/>
        <v>0.85407066052227343</v>
      </c>
      <c r="AR562" s="4">
        <v>7.1130869686023959E-2</v>
      </c>
      <c r="AS562" s="4">
        <v>7.0859872611465022E-2</v>
      </c>
    </row>
    <row r="563" spans="42:45" x14ac:dyDescent="0.3">
      <c r="AP563" s="1">
        <v>557</v>
      </c>
      <c r="AQ563" s="73">
        <f t="shared" si="35"/>
        <v>0.85560675883256532</v>
      </c>
      <c r="AR563" s="4">
        <v>7.1130869686023959E-2</v>
      </c>
      <c r="AS563" s="4">
        <v>7.087975412985012E-2</v>
      </c>
    </row>
    <row r="564" spans="42:45" x14ac:dyDescent="0.3">
      <c r="AP564" s="1">
        <v>558</v>
      </c>
      <c r="AQ564" s="73">
        <f t="shared" si="35"/>
        <v>0.8571428571428571</v>
      </c>
      <c r="AR564" s="4">
        <v>7.1660064818149086E-2</v>
      </c>
      <c r="AS564" s="4">
        <v>7.092079953165506E-2</v>
      </c>
    </row>
    <row r="565" spans="42:45" x14ac:dyDescent="0.3">
      <c r="AP565" s="1">
        <v>559</v>
      </c>
      <c r="AQ565" s="73">
        <f t="shared" si="35"/>
        <v>0.85867895545314898</v>
      </c>
      <c r="AR565" s="4">
        <v>7.1826098343481998E-2</v>
      </c>
      <c r="AS565" s="4">
        <v>7.1255453223461024E-2</v>
      </c>
    </row>
    <row r="566" spans="42:45" x14ac:dyDescent="0.3">
      <c r="AP566" s="1">
        <v>560</v>
      </c>
      <c r="AQ566" s="73">
        <f t="shared" si="35"/>
        <v>0.86021505376344087</v>
      </c>
      <c r="AR566" s="4">
        <v>7.2127769191138585E-2</v>
      </c>
      <c r="AS566" s="4">
        <v>7.1527585250901055E-2</v>
      </c>
    </row>
    <row r="567" spans="42:45" x14ac:dyDescent="0.3">
      <c r="AP567" s="1">
        <v>561</v>
      </c>
      <c r="AQ567" s="73">
        <f t="shared" si="35"/>
        <v>0.86175115207373276</v>
      </c>
      <c r="AR567" s="4">
        <v>7.2327460590806761E-2</v>
      </c>
      <c r="AS567" s="4">
        <v>7.184018440261232E-2</v>
      </c>
    </row>
    <row r="568" spans="42:45" x14ac:dyDescent="0.3">
      <c r="AP568" s="1">
        <v>562</v>
      </c>
      <c r="AQ568" s="73">
        <f t="shared" si="35"/>
        <v>0.86328725038402454</v>
      </c>
      <c r="AR568" s="4">
        <v>7.2334537627796069E-2</v>
      </c>
      <c r="AS568" s="4">
        <v>7.1891791736149624E-2</v>
      </c>
    </row>
    <row r="569" spans="42:45" x14ac:dyDescent="0.3">
      <c r="AP569" s="1">
        <v>563</v>
      </c>
      <c r="AQ569" s="73">
        <f t="shared" si="35"/>
        <v>0.86482334869431643</v>
      </c>
      <c r="AR569" s="4">
        <v>7.2761194029850665E-2</v>
      </c>
      <c r="AS569" s="4">
        <v>7.19802286067346E-2</v>
      </c>
    </row>
    <row r="570" spans="42:45" x14ac:dyDescent="0.3">
      <c r="AP570" s="1">
        <v>564</v>
      </c>
      <c r="AQ570" s="73">
        <f t="shared" si="35"/>
        <v>0.86635944700460832</v>
      </c>
      <c r="AR570" s="4">
        <v>7.3103236221077644E-2</v>
      </c>
      <c r="AS570" s="4">
        <v>7.2042218949435508E-2</v>
      </c>
    </row>
    <row r="571" spans="42:45" x14ac:dyDescent="0.3">
      <c r="AP571" s="1">
        <v>565</v>
      </c>
      <c r="AQ571" s="73">
        <f t="shared" si="35"/>
        <v>0.86789554531490021</v>
      </c>
      <c r="AR571" s="4">
        <v>7.3770491803278687E-2</v>
      </c>
      <c r="AS571" s="4">
        <v>7.2283574021159855E-2</v>
      </c>
    </row>
    <row r="572" spans="42:45" x14ac:dyDescent="0.3">
      <c r="AP572" s="1">
        <v>566</v>
      </c>
      <c r="AQ572" s="73">
        <f t="shared" si="35"/>
        <v>0.86943164362519199</v>
      </c>
      <c r="AR572" s="4">
        <v>7.390941928313427E-2</v>
      </c>
      <c r="AS572" s="4">
        <v>7.2417886822318922E-2</v>
      </c>
    </row>
    <row r="573" spans="42:45" x14ac:dyDescent="0.3">
      <c r="AP573" s="1">
        <v>567</v>
      </c>
      <c r="AQ573" s="73">
        <f t="shared" si="35"/>
        <v>0.87096774193548387</v>
      </c>
      <c r="AR573" s="4">
        <v>7.4180770615772412E-2</v>
      </c>
      <c r="AS573" s="4">
        <v>7.2766185125735683E-2</v>
      </c>
    </row>
    <row r="574" spans="42:45" x14ac:dyDescent="0.3">
      <c r="AP574" s="1">
        <v>568</v>
      </c>
      <c r="AQ574" s="73">
        <f t="shared" si="35"/>
        <v>0.87250384024577576</v>
      </c>
      <c r="AR574" s="4">
        <v>7.4599260172626386E-2</v>
      </c>
      <c r="AS574" s="4">
        <v>7.3707813488184934E-2</v>
      </c>
    </row>
    <row r="575" spans="42:45" x14ac:dyDescent="0.3">
      <c r="AP575" s="1">
        <v>569</v>
      </c>
      <c r="AQ575" s="73">
        <f t="shared" si="35"/>
        <v>0.87403993855606754</v>
      </c>
      <c r="AR575" s="4">
        <v>7.4599260172626386E-2</v>
      </c>
      <c r="AS575" s="4">
        <v>7.3785638859556468E-2</v>
      </c>
    </row>
    <row r="576" spans="42:45" x14ac:dyDescent="0.3">
      <c r="AP576" s="1">
        <v>570</v>
      </c>
      <c r="AQ576" s="73">
        <f t="shared" si="35"/>
        <v>0.87557603686635943</v>
      </c>
      <c r="AR576" s="4">
        <v>7.5225587420709422E-2</v>
      </c>
      <c r="AS576" s="4">
        <v>7.3785638859556468E-2</v>
      </c>
    </row>
    <row r="577" spans="42:45" x14ac:dyDescent="0.3">
      <c r="AP577" s="1">
        <v>571</v>
      </c>
      <c r="AQ577" s="73">
        <f t="shared" si="35"/>
        <v>0.87711213517665132</v>
      </c>
      <c r="AR577" s="4">
        <v>7.5645972173506423E-2</v>
      </c>
      <c r="AS577" s="4">
        <v>7.3785638859556468E-2</v>
      </c>
    </row>
    <row r="578" spans="42:45" x14ac:dyDescent="0.3">
      <c r="AP578" s="1">
        <v>572</v>
      </c>
      <c r="AQ578" s="73">
        <f t="shared" si="35"/>
        <v>0.87864823348694321</v>
      </c>
      <c r="AR578" s="4">
        <v>7.6327622516933175E-2</v>
      </c>
      <c r="AS578" s="4">
        <v>7.3883161512027548E-2</v>
      </c>
    </row>
    <row r="579" spans="42:45" x14ac:dyDescent="0.3">
      <c r="AP579" s="1">
        <v>573</v>
      </c>
      <c r="AQ579" s="73">
        <f t="shared" si="35"/>
        <v>0.88018433179723499</v>
      </c>
      <c r="AR579" s="4">
        <v>7.6880377463225E-2</v>
      </c>
      <c r="AS579" s="4">
        <v>7.4241260084517813E-2</v>
      </c>
    </row>
    <row r="580" spans="42:45" x14ac:dyDescent="0.3">
      <c r="AP580" s="1">
        <v>574</v>
      </c>
      <c r="AQ580" s="73">
        <f t="shared" si="35"/>
        <v>0.88172043010752688</v>
      </c>
      <c r="AR580" s="4">
        <v>7.6896806875747001E-2</v>
      </c>
      <c r="AS580" s="4">
        <v>7.4299972276129778E-2</v>
      </c>
    </row>
    <row r="581" spans="42:45" x14ac:dyDescent="0.3">
      <c r="AP581" s="1">
        <v>575</v>
      </c>
      <c r="AQ581" s="73">
        <f t="shared" si="35"/>
        <v>0.88325652841781876</v>
      </c>
      <c r="AR581" s="4">
        <v>7.7064100045832543E-2</v>
      </c>
      <c r="AS581" s="4">
        <v>7.4353214001014495E-2</v>
      </c>
    </row>
    <row r="582" spans="42:45" x14ac:dyDescent="0.3">
      <c r="AP582" s="1">
        <v>576</v>
      </c>
      <c r="AQ582" s="73">
        <f t="shared" si="35"/>
        <v>0.88479262672811065</v>
      </c>
      <c r="AR582" s="4">
        <v>7.7181399055153907E-2</v>
      </c>
      <c r="AS582" s="4">
        <v>7.4890935530780453E-2</v>
      </c>
    </row>
    <row r="583" spans="42:45" x14ac:dyDescent="0.3">
      <c r="AP583" s="1">
        <v>577</v>
      </c>
      <c r="AQ583" s="73">
        <f t="shared" si="35"/>
        <v>0.88632872503840243</v>
      </c>
      <c r="AR583" s="4">
        <v>7.8268109908409572E-2</v>
      </c>
      <c r="AS583" s="4">
        <v>7.4993069032436965E-2</v>
      </c>
    </row>
    <row r="584" spans="42:45" x14ac:dyDescent="0.3">
      <c r="AP584" s="1">
        <v>578</v>
      </c>
      <c r="AQ584" s="73">
        <f t="shared" ref="AQ584:AQ647" si="36">AP584/651</f>
        <v>0.88786482334869432</v>
      </c>
      <c r="AR584" s="4">
        <v>7.828851503510402E-2</v>
      </c>
      <c r="AS584" s="4">
        <v>7.5145173345598837E-2</v>
      </c>
    </row>
    <row r="585" spans="42:45" x14ac:dyDescent="0.3">
      <c r="AP585" s="1">
        <v>579</v>
      </c>
      <c r="AQ585" s="73">
        <f t="shared" si="36"/>
        <v>0.88940092165898621</v>
      </c>
      <c r="AR585" s="4">
        <v>7.8411528964093355E-2</v>
      </c>
      <c r="AS585" s="4">
        <v>7.5381568216241465E-2</v>
      </c>
    </row>
    <row r="586" spans="42:45" x14ac:dyDescent="0.3">
      <c r="AP586" s="1">
        <v>580</v>
      </c>
      <c r="AQ586" s="73">
        <f t="shared" si="36"/>
        <v>0.89093701996927799</v>
      </c>
      <c r="AR586" s="4">
        <v>7.8730687390137763E-2</v>
      </c>
      <c r="AS586" s="4">
        <v>7.5679647318148427E-2</v>
      </c>
    </row>
    <row r="587" spans="42:45" x14ac:dyDescent="0.3">
      <c r="AP587" s="1">
        <v>581</v>
      </c>
      <c r="AQ587" s="73">
        <f t="shared" si="36"/>
        <v>0.89247311827956988</v>
      </c>
      <c r="AR587" s="4">
        <v>7.8888952131595372E-2</v>
      </c>
      <c r="AS587" s="4">
        <v>7.5924565270634334E-2</v>
      </c>
    </row>
    <row r="588" spans="42:45" x14ac:dyDescent="0.3">
      <c r="AP588" s="1">
        <v>582</v>
      </c>
      <c r="AQ588" s="73">
        <f t="shared" si="36"/>
        <v>0.89400921658986177</v>
      </c>
      <c r="AR588" s="4">
        <v>7.8957836117740626E-2</v>
      </c>
      <c r="AS588" s="4">
        <v>7.5964115111266509E-2</v>
      </c>
    </row>
    <row r="589" spans="42:45" x14ac:dyDescent="0.3">
      <c r="AP589" s="1">
        <v>583</v>
      </c>
      <c r="AQ589" s="73">
        <f t="shared" si="36"/>
        <v>0.89554531490015366</v>
      </c>
      <c r="AR589" s="4">
        <v>7.898009950248748E-2</v>
      </c>
      <c r="AS589" s="4">
        <v>7.6385779528969244E-2</v>
      </c>
    </row>
    <row r="590" spans="42:45" x14ac:dyDescent="0.3">
      <c r="AP590" s="1">
        <v>584</v>
      </c>
      <c r="AQ590" s="73">
        <f t="shared" si="36"/>
        <v>0.89708141321044543</v>
      </c>
      <c r="AR590" s="4">
        <v>7.9637174263971017E-2</v>
      </c>
      <c r="AS590" s="4">
        <v>7.6836549277494115E-2</v>
      </c>
    </row>
    <row r="591" spans="42:45" x14ac:dyDescent="0.3">
      <c r="AP591" s="1">
        <v>585</v>
      </c>
      <c r="AQ591" s="73">
        <f t="shared" si="36"/>
        <v>0.89861751152073732</v>
      </c>
      <c r="AR591" s="4">
        <v>7.9655842353594131E-2</v>
      </c>
      <c r="AS591" s="4">
        <v>7.7269187505407941E-2</v>
      </c>
    </row>
    <row r="592" spans="42:45" x14ac:dyDescent="0.3">
      <c r="AP592" s="1">
        <v>586</v>
      </c>
      <c r="AQ592" s="73">
        <f t="shared" si="36"/>
        <v>0.90015360983102921</v>
      </c>
      <c r="AR592" s="4">
        <v>7.9683100897007822E-2</v>
      </c>
      <c r="AS592" s="4">
        <v>7.7450435427089029E-2</v>
      </c>
    </row>
    <row r="593" spans="42:45" x14ac:dyDescent="0.3">
      <c r="AP593" s="1">
        <v>587</v>
      </c>
      <c r="AQ593" s="73">
        <f t="shared" si="36"/>
        <v>0.90168970814132099</v>
      </c>
      <c r="AR593" s="4">
        <v>7.9692665058518755E-2</v>
      </c>
      <c r="AS593" s="4">
        <v>7.7729023014238341E-2</v>
      </c>
    </row>
    <row r="594" spans="42:45" x14ac:dyDescent="0.3">
      <c r="AP594" s="1">
        <v>588</v>
      </c>
      <c r="AQ594" s="73">
        <f t="shared" si="36"/>
        <v>0.90322580645161288</v>
      </c>
      <c r="AR594" s="4">
        <v>8.0021523560611804E-2</v>
      </c>
      <c r="AS594" s="4">
        <v>7.7765456057665688E-2</v>
      </c>
    </row>
    <row r="595" spans="42:45" x14ac:dyDescent="0.3">
      <c r="AP595" s="1">
        <v>589</v>
      </c>
      <c r="AQ595" s="73">
        <f t="shared" si="36"/>
        <v>0.90476190476190477</v>
      </c>
      <c r="AR595" s="4">
        <v>8.0147965474722568E-2</v>
      </c>
      <c r="AS595" s="4">
        <v>7.8082981175566613E-2</v>
      </c>
    </row>
    <row r="596" spans="42:45" x14ac:dyDescent="0.3">
      <c r="AP596" s="1">
        <v>590</v>
      </c>
      <c r="AQ596" s="73">
        <f t="shared" si="36"/>
        <v>0.90629800307219666</v>
      </c>
      <c r="AR596" s="4">
        <v>8.0172827652424394E-2</v>
      </c>
      <c r="AS596" s="4">
        <v>7.8178694158075657E-2</v>
      </c>
    </row>
    <row r="597" spans="42:45" x14ac:dyDescent="0.3">
      <c r="AP597" s="1">
        <v>591</v>
      </c>
      <c r="AQ597" s="73">
        <f t="shared" si="36"/>
        <v>0.90783410138248843</v>
      </c>
      <c r="AR597" s="4">
        <v>8.0180030005000874E-2</v>
      </c>
      <c r="AS597" s="4">
        <v>7.829430269136671E-2</v>
      </c>
    </row>
    <row r="598" spans="42:45" x14ac:dyDescent="0.3">
      <c r="AP598" s="1">
        <v>592</v>
      </c>
      <c r="AQ598" s="73">
        <f t="shared" si="36"/>
        <v>0.90937019969278032</v>
      </c>
      <c r="AR598" s="4">
        <v>8.1013502250375097E-2</v>
      </c>
      <c r="AS598" s="4">
        <v>7.8376876042245608E-2</v>
      </c>
    </row>
    <row r="599" spans="42:45" x14ac:dyDescent="0.3">
      <c r="AP599" s="1">
        <v>593</v>
      </c>
      <c r="AQ599" s="73">
        <f t="shared" si="36"/>
        <v>0.91090629800307221</v>
      </c>
      <c r="AR599" s="4">
        <v>8.1374583715430229E-2</v>
      </c>
      <c r="AS599" s="4">
        <v>7.8419226957383584E-2</v>
      </c>
    </row>
    <row r="600" spans="42:45" x14ac:dyDescent="0.3">
      <c r="AP600" s="1">
        <v>594</v>
      </c>
      <c r="AQ600" s="73">
        <f t="shared" si="36"/>
        <v>0.9124423963133641</v>
      </c>
      <c r="AR600" s="4">
        <v>8.1479496113642497E-2</v>
      </c>
      <c r="AS600" s="4">
        <v>7.928410136321816E-2</v>
      </c>
    </row>
    <row r="601" spans="42:45" x14ac:dyDescent="0.3">
      <c r="AP601" s="1">
        <v>595</v>
      </c>
      <c r="AQ601" s="73">
        <f t="shared" si="36"/>
        <v>0.91397849462365588</v>
      </c>
      <c r="AR601" s="4">
        <v>8.1537471855902294E-2</v>
      </c>
      <c r="AS601" s="4">
        <v>7.928410136321816E-2</v>
      </c>
    </row>
    <row r="602" spans="42:45" x14ac:dyDescent="0.3">
      <c r="AP602" s="1">
        <v>596</v>
      </c>
      <c r="AQ602" s="73">
        <f t="shared" si="36"/>
        <v>0.91551459293394777</v>
      </c>
      <c r="AR602" s="4">
        <v>8.2341588935349069E-2</v>
      </c>
      <c r="AS602" s="4">
        <v>7.9319267515923622E-2</v>
      </c>
    </row>
    <row r="603" spans="42:45" x14ac:dyDescent="0.3">
      <c r="AP603" s="1">
        <v>597</v>
      </c>
      <c r="AQ603" s="73">
        <f t="shared" si="36"/>
        <v>0.91705069124423966</v>
      </c>
      <c r="AR603" s="4">
        <v>8.2819619404985306E-2</v>
      </c>
      <c r="AS603" s="4">
        <v>7.9405989199803698E-2</v>
      </c>
    </row>
    <row r="604" spans="42:45" x14ac:dyDescent="0.3">
      <c r="AP604" s="1">
        <v>598</v>
      </c>
      <c r="AQ604" s="73">
        <f t="shared" si="36"/>
        <v>0.91858678955453144</v>
      </c>
      <c r="AR604" s="4">
        <v>8.2830025884383082E-2</v>
      </c>
      <c r="AS604" s="4">
        <v>7.9725448785638822E-2</v>
      </c>
    </row>
    <row r="605" spans="42:45" x14ac:dyDescent="0.3">
      <c r="AP605" s="1">
        <v>599</v>
      </c>
      <c r="AQ605" s="73">
        <f t="shared" si="36"/>
        <v>0.92012288786482332</v>
      </c>
      <c r="AR605" s="4">
        <v>8.3865016527019678E-2</v>
      </c>
      <c r="AS605" s="4">
        <v>7.9816878980891764E-2</v>
      </c>
    </row>
    <row r="606" spans="42:45" x14ac:dyDescent="0.3">
      <c r="AP606" s="1">
        <v>600</v>
      </c>
      <c r="AQ606" s="73">
        <f t="shared" si="36"/>
        <v>0.92165898617511521</v>
      </c>
      <c r="AR606" s="4">
        <v>8.4124245038826581E-2</v>
      </c>
      <c r="AS606" s="4">
        <v>8.0546130231055141E-2</v>
      </c>
    </row>
    <row r="607" spans="42:45" x14ac:dyDescent="0.3">
      <c r="AP607" s="1">
        <v>601</v>
      </c>
      <c r="AQ607" s="73">
        <f t="shared" si="36"/>
        <v>0.9231950844854071</v>
      </c>
      <c r="AR607" s="4">
        <v>8.5007727975270481E-2</v>
      </c>
      <c r="AS607" s="4">
        <v>8.0863257813199557E-2</v>
      </c>
    </row>
    <row r="608" spans="42:45" x14ac:dyDescent="0.3">
      <c r="AP608" s="1">
        <v>602</v>
      </c>
      <c r="AQ608" s="73">
        <f t="shared" si="36"/>
        <v>0.92473118279569888</v>
      </c>
      <c r="AR608" s="4">
        <v>8.505315822388998E-2</v>
      </c>
      <c r="AS608" s="4">
        <v>8.0863257813199557E-2</v>
      </c>
    </row>
    <row r="609" spans="42:45" x14ac:dyDescent="0.3">
      <c r="AP609" s="1">
        <v>603</v>
      </c>
      <c r="AQ609" s="73">
        <f t="shared" si="36"/>
        <v>0.92626728110599077</v>
      </c>
      <c r="AR609" s="4">
        <v>8.5453672587614021E-2</v>
      </c>
      <c r="AS609" s="4">
        <v>8.0950072709646187E-2</v>
      </c>
    </row>
    <row r="610" spans="42:45" x14ac:dyDescent="0.3">
      <c r="AP610" s="1">
        <v>604</v>
      </c>
      <c r="AQ610" s="73">
        <f t="shared" si="36"/>
        <v>0.92780337941628266</v>
      </c>
      <c r="AR610" s="4">
        <v>8.5669349616060597E-2</v>
      </c>
      <c r="AS610" s="4">
        <v>8.1162931556632303E-2</v>
      </c>
    </row>
    <row r="611" spans="42:45" x14ac:dyDescent="0.3">
      <c r="AP611" s="1">
        <v>605</v>
      </c>
      <c r="AQ611" s="73">
        <f t="shared" si="36"/>
        <v>0.92933947772657455</v>
      </c>
      <c r="AR611" s="4">
        <v>8.5976368159203898E-2</v>
      </c>
      <c r="AS611" s="4">
        <v>8.1164568692563055E-2</v>
      </c>
    </row>
    <row r="612" spans="42:45" x14ac:dyDescent="0.3">
      <c r="AP612" s="1">
        <v>606</v>
      </c>
      <c r="AQ612" s="73">
        <f t="shared" si="36"/>
        <v>0.93087557603686633</v>
      </c>
      <c r="AR612" s="4">
        <v>8.6281276962899056E-2</v>
      </c>
      <c r="AS612" s="4">
        <v>8.176294923282873E-2</v>
      </c>
    </row>
    <row r="613" spans="42:45" x14ac:dyDescent="0.3">
      <c r="AP613" s="1">
        <v>607</v>
      </c>
      <c r="AQ613" s="73">
        <f t="shared" si="36"/>
        <v>0.93241167434715821</v>
      </c>
      <c r="AR613" s="4">
        <v>8.6281276962899056E-2</v>
      </c>
      <c r="AS613" s="4">
        <v>8.1793091912687091E-2</v>
      </c>
    </row>
    <row r="614" spans="42:45" x14ac:dyDescent="0.3">
      <c r="AP614" s="1">
        <v>608</v>
      </c>
      <c r="AQ614" s="73">
        <f t="shared" si="36"/>
        <v>0.9339477726574501</v>
      </c>
      <c r="AR614" s="4">
        <v>8.6712683347713551E-2</v>
      </c>
      <c r="AS614" s="4">
        <v>8.1936829098772035E-2</v>
      </c>
    </row>
    <row r="615" spans="42:45" x14ac:dyDescent="0.3">
      <c r="AP615" s="1">
        <v>609</v>
      </c>
      <c r="AQ615" s="73">
        <f t="shared" si="36"/>
        <v>0.93548387096774188</v>
      </c>
      <c r="AR615" s="4">
        <v>8.6753731343283499E-2</v>
      </c>
      <c r="AS615" s="4">
        <v>8.2206501298468654E-2</v>
      </c>
    </row>
    <row r="616" spans="42:45" x14ac:dyDescent="0.3">
      <c r="AP616" s="1">
        <v>610</v>
      </c>
      <c r="AQ616" s="73">
        <f t="shared" si="36"/>
        <v>0.93701996927803377</v>
      </c>
      <c r="AR616" s="4">
        <v>8.6913285600636409E-2</v>
      </c>
      <c r="AS616" s="4">
        <v>8.2545858810450165E-2</v>
      </c>
    </row>
    <row r="617" spans="42:45" x14ac:dyDescent="0.3">
      <c r="AP617" s="1">
        <v>611</v>
      </c>
      <c r="AQ617" s="73">
        <f t="shared" si="36"/>
        <v>0.93855606758832566</v>
      </c>
      <c r="AR617" s="4">
        <v>8.7068521380731581E-2</v>
      </c>
      <c r="AS617" s="4">
        <v>8.2792709298733363E-2</v>
      </c>
    </row>
    <row r="618" spans="42:45" x14ac:dyDescent="0.3">
      <c r="AP618" s="1">
        <v>612</v>
      </c>
      <c r="AQ618" s="73">
        <f t="shared" si="36"/>
        <v>0.94009216589861755</v>
      </c>
      <c r="AR618" s="4">
        <v>8.7264544090681823E-2</v>
      </c>
      <c r="AS618" s="4">
        <v>8.2969785102601432E-2</v>
      </c>
    </row>
    <row r="619" spans="42:45" x14ac:dyDescent="0.3">
      <c r="AP619" s="1">
        <v>613</v>
      </c>
      <c r="AQ619" s="73">
        <f t="shared" si="36"/>
        <v>0.94162826420890933</v>
      </c>
      <c r="AR619" s="4">
        <v>8.8180112570356517E-2</v>
      </c>
      <c r="AS619" s="4">
        <v>8.3127317676143314E-2</v>
      </c>
    </row>
    <row r="620" spans="42:45" x14ac:dyDescent="0.3">
      <c r="AP620" s="1">
        <v>614</v>
      </c>
      <c r="AQ620" s="73">
        <f t="shared" si="36"/>
        <v>0.94316436251920122</v>
      </c>
      <c r="AR620" s="4">
        <v>8.8260497000856877E-2</v>
      </c>
      <c r="AS620" s="4">
        <v>8.3758760924115216E-2</v>
      </c>
    </row>
    <row r="621" spans="42:45" x14ac:dyDescent="0.3">
      <c r="AP621" s="1">
        <v>615</v>
      </c>
      <c r="AQ621" s="73">
        <f t="shared" si="36"/>
        <v>0.9447004608294931</v>
      </c>
      <c r="AR621" s="4">
        <v>8.8774525570923205E-2</v>
      </c>
      <c r="AS621" s="4">
        <v>8.4805993084901984E-2</v>
      </c>
    </row>
    <row r="622" spans="42:45" x14ac:dyDescent="0.3">
      <c r="AP622" s="1">
        <v>616</v>
      </c>
      <c r="AQ622" s="73">
        <f t="shared" si="36"/>
        <v>0.94623655913978499</v>
      </c>
      <c r="AR622" s="4">
        <v>8.9176584110646592E-2</v>
      </c>
      <c r="AS622" s="4">
        <v>8.5367109463494975E-2</v>
      </c>
    </row>
    <row r="623" spans="42:45" x14ac:dyDescent="0.3">
      <c r="AP623" s="1">
        <v>617</v>
      </c>
      <c r="AQ623" s="73">
        <f t="shared" si="36"/>
        <v>0.94777265745007677</v>
      </c>
      <c r="AR623" s="4">
        <v>8.9399363564041337E-2</v>
      </c>
      <c r="AS623" s="4">
        <v>8.5556577736890488E-2</v>
      </c>
    </row>
    <row r="624" spans="42:45" x14ac:dyDescent="0.3">
      <c r="AP624" s="1">
        <v>618</v>
      </c>
      <c r="AQ624" s="73">
        <f t="shared" si="36"/>
        <v>0.94930875576036866</v>
      </c>
      <c r="AR624" s="4">
        <v>8.9399363564041337E-2</v>
      </c>
      <c r="AS624" s="4">
        <v>8.5556577736890488E-2</v>
      </c>
    </row>
    <row r="625" spans="42:45" x14ac:dyDescent="0.3">
      <c r="AP625" s="1">
        <v>619</v>
      </c>
      <c r="AQ625" s="73">
        <f t="shared" si="36"/>
        <v>0.95084485407066055</v>
      </c>
      <c r="AR625" s="4">
        <v>8.957864265036998E-2</v>
      </c>
      <c r="AS625" s="4">
        <v>8.678343949044591E-2</v>
      </c>
    </row>
    <row r="626" spans="42:45" x14ac:dyDescent="0.3">
      <c r="AP626" s="1">
        <v>620</v>
      </c>
      <c r="AQ626" s="73">
        <f t="shared" si="36"/>
        <v>0.95238095238095233</v>
      </c>
      <c r="AR626" s="4">
        <v>8.964451313755796E-2</v>
      </c>
      <c r="AS626" s="4">
        <v>8.7219866747425753E-2</v>
      </c>
    </row>
    <row r="627" spans="42:45" x14ac:dyDescent="0.3">
      <c r="AP627" s="1">
        <v>621</v>
      </c>
      <c r="AQ627" s="73">
        <f t="shared" si="36"/>
        <v>0.95391705069124422</v>
      </c>
      <c r="AR627" s="4">
        <v>9.0734517522803648E-2</v>
      </c>
      <c r="AS627" s="4">
        <v>8.7281050955414066E-2</v>
      </c>
    </row>
    <row r="628" spans="42:45" x14ac:dyDescent="0.3">
      <c r="AP628" s="1">
        <v>622</v>
      </c>
      <c r="AQ628" s="73">
        <f t="shared" si="36"/>
        <v>0.95545314900153611</v>
      </c>
      <c r="AR628" s="4">
        <v>9.1015169194865853E-2</v>
      </c>
      <c r="AS628" s="4">
        <v>8.757947523954504E-2</v>
      </c>
    </row>
    <row r="629" spans="42:45" x14ac:dyDescent="0.3">
      <c r="AP629" s="1">
        <v>623</v>
      </c>
      <c r="AQ629" s="73">
        <f t="shared" si="36"/>
        <v>0.956989247311828</v>
      </c>
      <c r="AR629" s="4">
        <v>9.1015169194865853E-2</v>
      </c>
      <c r="AS629" s="4">
        <v>8.8517781431167217E-2</v>
      </c>
    </row>
    <row r="630" spans="42:45" x14ac:dyDescent="0.3">
      <c r="AP630" s="1">
        <v>624</v>
      </c>
      <c r="AQ630" s="73">
        <f t="shared" si="36"/>
        <v>0.95852534562211977</v>
      </c>
      <c r="AR630" s="4">
        <v>9.1186876809263503E-2</v>
      </c>
      <c r="AS630" s="4">
        <v>8.8567722808967853E-2</v>
      </c>
    </row>
    <row r="631" spans="42:45" x14ac:dyDescent="0.3">
      <c r="AP631" s="1">
        <v>625</v>
      </c>
      <c r="AQ631" s="73">
        <f t="shared" si="36"/>
        <v>0.96006144393241166</v>
      </c>
      <c r="AR631" s="4">
        <v>9.1473864610111366E-2</v>
      </c>
      <c r="AS631" s="4">
        <v>8.8624979802876105E-2</v>
      </c>
    </row>
    <row r="632" spans="42:45" x14ac:dyDescent="0.3">
      <c r="AP632" s="1">
        <v>626</v>
      </c>
      <c r="AQ632" s="73">
        <f t="shared" si="36"/>
        <v>0.96159754224270355</v>
      </c>
      <c r="AR632" s="4">
        <v>9.2654824771963518E-2</v>
      </c>
      <c r="AS632" s="4">
        <v>8.9127929312331877E-2</v>
      </c>
    </row>
    <row r="633" spans="42:45" x14ac:dyDescent="0.3">
      <c r="AP633" s="1">
        <v>627</v>
      </c>
      <c r="AQ633" s="73">
        <f t="shared" si="36"/>
        <v>0.96313364055299544</v>
      </c>
      <c r="AR633" s="4">
        <v>9.2682113685614312E-2</v>
      </c>
      <c r="AS633" s="4">
        <v>8.9837997054491955E-2</v>
      </c>
    </row>
    <row r="634" spans="42:45" x14ac:dyDescent="0.3">
      <c r="AP634" s="1">
        <v>628</v>
      </c>
      <c r="AQ634" s="73">
        <f t="shared" si="36"/>
        <v>0.96466973886328722</v>
      </c>
      <c r="AR634" s="4">
        <v>9.2704149933065624E-2</v>
      </c>
      <c r="AS634" s="4">
        <v>8.98876404494382E-2</v>
      </c>
    </row>
    <row r="635" spans="42:45" x14ac:dyDescent="0.3">
      <c r="AP635" s="1">
        <v>629</v>
      </c>
      <c r="AQ635" s="73">
        <f t="shared" si="36"/>
        <v>0.96620583717357911</v>
      </c>
      <c r="AR635" s="4">
        <v>9.2716829962835992E-2</v>
      </c>
      <c r="AS635" s="4">
        <v>9.0422685928303909E-2</v>
      </c>
    </row>
    <row r="636" spans="42:45" x14ac:dyDescent="0.3">
      <c r="AP636" s="1">
        <v>630</v>
      </c>
      <c r="AQ636" s="73">
        <f t="shared" si="36"/>
        <v>0.967741935483871</v>
      </c>
      <c r="AR636" s="4">
        <v>9.3070589323711636E-2</v>
      </c>
      <c r="AS636" s="4">
        <v>9.08529048207663E-2</v>
      </c>
    </row>
    <row r="637" spans="42:45" x14ac:dyDescent="0.3">
      <c r="AP637" s="1">
        <v>631</v>
      </c>
      <c r="AQ637" s="73">
        <f t="shared" si="36"/>
        <v>0.96927803379416277</v>
      </c>
      <c r="AR637" s="4">
        <v>9.3261936635430642E-2</v>
      </c>
      <c r="AS637" s="4">
        <v>9.1492776886035312E-2</v>
      </c>
    </row>
    <row r="638" spans="42:45" x14ac:dyDescent="0.3">
      <c r="AP638" s="1">
        <v>632</v>
      </c>
      <c r="AQ638" s="73">
        <f t="shared" si="36"/>
        <v>0.97081413210445466</v>
      </c>
      <c r="AR638" s="4">
        <v>9.4242447536320925E-2</v>
      </c>
      <c r="AS638" s="4">
        <v>9.4097995545657009E-2</v>
      </c>
    </row>
    <row r="639" spans="42:45" x14ac:dyDescent="0.3">
      <c r="AP639" s="1">
        <v>633</v>
      </c>
      <c r="AQ639" s="73">
        <f t="shared" si="36"/>
        <v>0.97235023041474655</v>
      </c>
      <c r="AR639" s="4">
        <v>9.4327990135635018E-2</v>
      </c>
      <c r="AS639" s="4">
        <v>9.4654788418708238E-2</v>
      </c>
    </row>
    <row r="640" spans="42:45" x14ac:dyDescent="0.3">
      <c r="AP640" s="1">
        <v>634</v>
      </c>
      <c r="AQ640" s="73">
        <f t="shared" si="36"/>
        <v>0.97388632872503844</v>
      </c>
      <c r="AR640" s="4">
        <v>9.474854126146158E-2</v>
      </c>
      <c r="AS640" s="4">
        <v>9.5211581291759467E-2</v>
      </c>
    </row>
    <row r="641" spans="42:45" x14ac:dyDescent="0.3">
      <c r="AP641" s="1">
        <v>635</v>
      </c>
      <c r="AQ641" s="73">
        <f t="shared" si="36"/>
        <v>0.97542242703533022</v>
      </c>
      <c r="AR641" s="4">
        <v>9.6171678367995797E-2</v>
      </c>
      <c r="AS641" s="4">
        <v>9.8683444017243452E-2</v>
      </c>
    </row>
    <row r="642" spans="42:45" x14ac:dyDescent="0.3">
      <c r="AP642" s="1">
        <v>636</v>
      </c>
      <c r="AQ642" s="73">
        <f t="shared" si="36"/>
        <v>0.97695852534562211</v>
      </c>
      <c r="AR642" s="4">
        <v>9.6220852318413333E-2</v>
      </c>
      <c r="AS642" s="4">
        <v>0.1001847940865892</v>
      </c>
    </row>
    <row r="643" spans="42:45" x14ac:dyDescent="0.3">
      <c r="AP643" s="1">
        <v>637</v>
      </c>
      <c r="AQ643" s="73">
        <f t="shared" si="36"/>
        <v>0.978494623655914</v>
      </c>
      <c r="AR643" s="4">
        <v>9.6691219455161986E-2</v>
      </c>
      <c r="AS643" s="4">
        <v>0.10027000490918023</v>
      </c>
    </row>
    <row r="644" spans="42:45" x14ac:dyDescent="0.3">
      <c r="AP644" s="1">
        <v>638</v>
      </c>
      <c r="AQ644" s="73">
        <f t="shared" si="36"/>
        <v>0.98003072196620589</v>
      </c>
      <c r="AR644" s="4">
        <v>9.6829477292202204E-2</v>
      </c>
      <c r="AS644" s="4">
        <v>0.1004310847023186</v>
      </c>
    </row>
    <row r="645" spans="42:45" x14ac:dyDescent="0.3">
      <c r="AP645" s="1">
        <v>639</v>
      </c>
      <c r="AQ645" s="73">
        <f t="shared" si="36"/>
        <v>0.98156682027649766</v>
      </c>
      <c r="AR645" s="4">
        <v>9.7275809657430198E-2</v>
      </c>
      <c r="AS645" s="4">
        <v>0.10166872682323849</v>
      </c>
    </row>
    <row r="646" spans="42:45" x14ac:dyDescent="0.3">
      <c r="AP646" s="1">
        <v>640</v>
      </c>
      <c r="AQ646" s="73">
        <f t="shared" si="36"/>
        <v>0.98310291858678955</v>
      </c>
      <c r="AR646" s="4">
        <v>9.8360655737704916E-2</v>
      </c>
      <c r="AS646" s="4">
        <v>0.10217872538739374</v>
      </c>
    </row>
    <row r="647" spans="42:45" x14ac:dyDescent="0.3">
      <c r="AP647" s="1">
        <v>641</v>
      </c>
      <c r="AQ647" s="73">
        <f t="shared" si="36"/>
        <v>0.98463901689708144</v>
      </c>
      <c r="AR647" s="4">
        <v>0.10274431057563591</v>
      </c>
      <c r="AS647" s="4">
        <v>0.10271693928472418</v>
      </c>
    </row>
    <row r="648" spans="42:45" x14ac:dyDescent="0.3">
      <c r="AP648" s="1">
        <v>642</v>
      </c>
      <c r="AQ648" s="73">
        <f t="shared" ref="AQ648:AQ657" si="37">AP648/651</f>
        <v>0.98617511520737322</v>
      </c>
      <c r="AR648" s="4">
        <v>0.10357583230579531</v>
      </c>
      <c r="AS648" s="4">
        <v>0.10321384425216308</v>
      </c>
    </row>
    <row r="649" spans="42:45" x14ac:dyDescent="0.3">
      <c r="AP649" s="1">
        <v>643</v>
      </c>
      <c r="AQ649" s="73">
        <f t="shared" si="37"/>
        <v>0.98771121351766511</v>
      </c>
      <c r="AR649" s="4">
        <v>0.10385572139303474</v>
      </c>
      <c r="AS649" s="4">
        <v>0.10348468848996829</v>
      </c>
    </row>
    <row r="650" spans="42:45" x14ac:dyDescent="0.3">
      <c r="AP650" s="1">
        <v>644</v>
      </c>
      <c r="AQ650" s="73">
        <f t="shared" si="37"/>
        <v>0.989247311827957</v>
      </c>
      <c r="AR650" s="4">
        <v>0.10411690887746419</v>
      </c>
      <c r="AS650" s="4">
        <v>0.10579283259695638</v>
      </c>
    </row>
    <row r="651" spans="42:45" x14ac:dyDescent="0.3">
      <c r="AP651" s="1">
        <v>645</v>
      </c>
      <c r="AQ651" s="73">
        <f t="shared" si="37"/>
        <v>0.99078341013824889</v>
      </c>
      <c r="AR651" s="4">
        <v>0.10544442972579153</v>
      </c>
      <c r="AS651" s="4">
        <v>0.10640648011782039</v>
      </c>
    </row>
    <row r="652" spans="42:45" x14ac:dyDescent="0.3">
      <c r="AP652" s="1">
        <v>646</v>
      </c>
      <c r="AQ652" s="73">
        <f t="shared" si="37"/>
        <v>0.99231950844854067</v>
      </c>
      <c r="AR652" s="4">
        <v>0.10618781094527355</v>
      </c>
      <c r="AS652" s="4">
        <v>0.10756861657887444</v>
      </c>
    </row>
    <row r="653" spans="42:45" x14ac:dyDescent="0.3">
      <c r="AP653" s="1">
        <v>647</v>
      </c>
      <c r="AQ653" s="73">
        <f t="shared" si="37"/>
        <v>0.99385560675883255</v>
      </c>
      <c r="AR653" s="4">
        <v>0.10794665184773555</v>
      </c>
      <c r="AS653" s="4">
        <v>0.11034100360410316</v>
      </c>
    </row>
    <row r="654" spans="42:45" x14ac:dyDescent="0.3">
      <c r="AP654" s="1">
        <v>648</v>
      </c>
      <c r="AQ654" s="73">
        <f t="shared" si="37"/>
        <v>0.99539170506912444</v>
      </c>
      <c r="AR654" s="4">
        <v>0.11072138430959903</v>
      </c>
      <c r="AS654" s="4">
        <v>0.11093943139678608</v>
      </c>
    </row>
    <row r="655" spans="42:45" x14ac:dyDescent="0.3">
      <c r="AP655" s="1">
        <v>649</v>
      </c>
      <c r="AQ655" s="73">
        <f t="shared" si="37"/>
        <v>0.99692780337941633</v>
      </c>
      <c r="AR655" s="4">
        <v>0.11273016293548818</v>
      </c>
      <c r="AS655" s="4">
        <v>0.11140443505807811</v>
      </c>
    </row>
    <row r="656" spans="42:45" x14ac:dyDescent="0.3">
      <c r="AP656" s="1">
        <v>650</v>
      </c>
      <c r="AQ656" s="73">
        <f t="shared" si="37"/>
        <v>0.99846390168970811</v>
      </c>
      <c r="AR656" s="4">
        <v>0.11467324290998766</v>
      </c>
      <c r="AS656" s="4">
        <v>0.11140443505807811</v>
      </c>
    </row>
    <row r="657" spans="42:45" x14ac:dyDescent="0.3">
      <c r="AP657" s="1">
        <v>651</v>
      </c>
      <c r="AQ657" s="73">
        <f t="shared" si="37"/>
        <v>1</v>
      </c>
      <c r="AR657" s="4">
        <v>0.12183939983328709</v>
      </c>
      <c r="AS657" s="4">
        <v>0.11935126143609652</v>
      </c>
    </row>
    <row r="658" spans="42:45" x14ac:dyDescent="0.3">
      <c r="AS658" s="125"/>
    </row>
    <row r="659" spans="42:45" ht="18" x14ac:dyDescent="0.35">
      <c r="AS659" s="126"/>
    </row>
  </sheetData>
  <sortState xmlns:xlrd2="http://schemas.microsoft.com/office/spreadsheetml/2017/richdata2" ref="AU1:AU659">
    <sortCondition ref="AU283:AU659"/>
  </sortState>
  <pageMargins left="0.75" right="0.75" top="1" bottom="1" header="0.5" footer="0.5"/>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93C73C-2B58-40F0-9130-6ABF33DE5D07}">
  <sheetPr>
    <tabColor theme="1"/>
  </sheetPr>
  <dimension ref="A1"/>
  <sheetViews>
    <sheetView workbookViewId="0">
      <selection activeCell="K46" sqref="K46"/>
    </sheetView>
  </sheetViews>
  <sheetFormatPr defaultRowHeight="14.4" x14ac:dyDescent="0.3"/>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F1AF03-45AF-4BAF-80B3-F6C938027C43}">
  <dimension ref="B7:AN105"/>
  <sheetViews>
    <sheetView topLeftCell="K1" zoomScale="66" zoomScaleNormal="66" workbookViewId="0">
      <selection activeCell="AO22" sqref="AO22"/>
    </sheetView>
  </sheetViews>
  <sheetFormatPr defaultRowHeight="14.4" x14ac:dyDescent="0.3"/>
  <sheetData>
    <row r="7" spans="2:23" ht="18" x14ac:dyDescent="0.35">
      <c r="C7" s="32" t="s">
        <v>78</v>
      </c>
      <c r="H7" s="32" t="s">
        <v>79</v>
      </c>
      <c r="I7" s="32"/>
    </row>
    <row r="9" spans="2:23" ht="18" x14ac:dyDescent="0.35">
      <c r="B9" s="33"/>
      <c r="C9" s="33"/>
      <c r="D9" s="32" t="s">
        <v>80</v>
      </c>
      <c r="E9" s="33"/>
      <c r="F9" s="33"/>
      <c r="G9" s="33"/>
      <c r="H9" s="33"/>
      <c r="I9" s="75" t="s">
        <v>81</v>
      </c>
      <c r="J9" s="81" t="s">
        <v>37</v>
      </c>
      <c r="K9" s="82"/>
      <c r="L9" s="82"/>
      <c r="M9" s="82"/>
      <c r="N9" s="82"/>
      <c r="O9" s="83"/>
      <c r="P9" s="75" t="s">
        <v>37</v>
      </c>
      <c r="Q9" s="32" t="s">
        <v>38</v>
      </c>
      <c r="R9" s="33"/>
      <c r="S9" s="33"/>
      <c r="T9" s="33"/>
      <c r="U9" s="33"/>
      <c r="V9" s="33"/>
      <c r="W9" s="75" t="s">
        <v>38</v>
      </c>
    </row>
    <row r="10" spans="2:23" x14ac:dyDescent="0.3">
      <c r="B10" s="84"/>
      <c r="C10" s="85">
        <v>1</v>
      </c>
      <c r="D10" s="85">
        <v>2</v>
      </c>
      <c r="E10" s="85">
        <v>3</v>
      </c>
      <c r="F10" s="85">
        <v>4</v>
      </c>
      <c r="G10" s="85">
        <v>5</v>
      </c>
      <c r="H10" s="85">
        <v>6</v>
      </c>
      <c r="I10" s="75" t="s">
        <v>82</v>
      </c>
      <c r="J10" s="86">
        <v>1</v>
      </c>
      <c r="K10" s="85">
        <v>2</v>
      </c>
      <c r="L10" s="85">
        <v>3</v>
      </c>
      <c r="M10" s="85">
        <v>4</v>
      </c>
      <c r="N10" s="85">
        <v>5</v>
      </c>
      <c r="O10" s="87">
        <v>6</v>
      </c>
      <c r="P10" s="75" t="s">
        <v>82</v>
      </c>
      <c r="Q10" s="85">
        <v>1</v>
      </c>
      <c r="R10" s="85">
        <v>2</v>
      </c>
      <c r="S10" s="85">
        <v>3</v>
      </c>
      <c r="T10" s="85">
        <v>4</v>
      </c>
      <c r="U10" s="85">
        <v>5</v>
      </c>
      <c r="V10" s="85">
        <v>6</v>
      </c>
      <c r="W10" s="75" t="s">
        <v>82</v>
      </c>
    </row>
    <row r="11" spans="2:23" ht="15.6" x14ac:dyDescent="0.3">
      <c r="B11" s="88" t="s">
        <v>55</v>
      </c>
      <c r="C11" s="89">
        <f>I38</f>
        <v>907.2</v>
      </c>
      <c r="D11" s="89">
        <f>O38</f>
        <v>924</v>
      </c>
      <c r="E11" s="89">
        <f>U38</f>
        <v>946.8</v>
      </c>
      <c r="F11" s="89">
        <f>AA38</f>
        <v>962.8</v>
      </c>
      <c r="G11" s="89">
        <f>AG38</f>
        <v>981.8</v>
      </c>
      <c r="H11" s="89">
        <f>AN38</f>
        <v>1025</v>
      </c>
      <c r="I11" s="75" t="s">
        <v>83</v>
      </c>
      <c r="J11" s="90">
        <f t="shared" ref="J11:M11" si="0">C11</f>
        <v>907.2</v>
      </c>
      <c r="K11" s="89">
        <f>D11</f>
        <v>924</v>
      </c>
      <c r="L11" s="89">
        <f t="shared" si="0"/>
        <v>946.8</v>
      </c>
      <c r="M11" s="89">
        <f t="shared" si="0"/>
        <v>962.8</v>
      </c>
      <c r="N11" s="89">
        <f>G11</f>
        <v>981.8</v>
      </c>
      <c r="O11" s="91">
        <f>AN38</f>
        <v>1025</v>
      </c>
      <c r="P11" s="75" t="s">
        <v>83</v>
      </c>
      <c r="Q11" s="89">
        <f t="shared" ref="Q11:V11" si="1">C11</f>
        <v>907.2</v>
      </c>
      <c r="R11" s="89">
        <f t="shared" si="1"/>
        <v>924</v>
      </c>
      <c r="S11" s="89">
        <f t="shared" si="1"/>
        <v>946.8</v>
      </c>
      <c r="T11" s="89">
        <f t="shared" si="1"/>
        <v>962.8</v>
      </c>
      <c r="U11" s="89">
        <f t="shared" si="1"/>
        <v>981.8</v>
      </c>
      <c r="V11" s="89">
        <f t="shared" si="1"/>
        <v>1025</v>
      </c>
      <c r="W11" s="75" t="s">
        <v>83</v>
      </c>
    </row>
    <row r="12" spans="2:23" x14ac:dyDescent="0.3">
      <c r="B12" s="85">
        <v>1</v>
      </c>
      <c r="C12" s="2">
        <f>I41</f>
        <v>1142.5999999999999</v>
      </c>
      <c r="D12" s="2">
        <f>O41</f>
        <v>1166</v>
      </c>
      <c r="E12" s="2">
        <f>U41</f>
        <v>1220.5999999999999</v>
      </c>
      <c r="F12" s="2">
        <f>AA41</f>
        <v>1233.4000000000001</v>
      </c>
      <c r="G12" s="2">
        <f>AG41</f>
        <v>1253.4000000000001</v>
      </c>
      <c r="H12" s="2">
        <f>AN41</f>
        <v>1345.3333333333333</v>
      </c>
      <c r="I12" s="84">
        <f t="shared" ref="I12:I32" si="2">AVERAGE(C12:H12)</f>
        <v>1226.8888888888889</v>
      </c>
      <c r="J12" s="24">
        <f>I63</f>
        <v>367.4</v>
      </c>
      <c r="K12" s="2">
        <f>O63</f>
        <v>367.6</v>
      </c>
      <c r="L12" s="2">
        <f>U63</f>
        <v>393.4</v>
      </c>
      <c r="M12" s="2">
        <f>AA63</f>
        <v>385.4</v>
      </c>
      <c r="N12" s="2">
        <f>AG63</f>
        <v>373.4</v>
      </c>
      <c r="O12" s="92">
        <f>AN63</f>
        <v>423.5</v>
      </c>
      <c r="P12" s="84">
        <f t="shared" ref="P12:P32" si="3">AVERAGE(J12:O12)</f>
        <v>385.11666666666673</v>
      </c>
      <c r="Q12" s="2">
        <f>I85</f>
        <v>240.6</v>
      </c>
      <c r="R12" s="2">
        <f>O85</f>
        <v>281.8</v>
      </c>
      <c r="S12" s="2">
        <f>U85</f>
        <v>254.6</v>
      </c>
      <c r="T12" s="2">
        <f>AA85</f>
        <v>226.6</v>
      </c>
      <c r="U12" s="2">
        <f>AG85</f>
        <v>277.8</v>
      </c>
      <c r="V12" s="2">
        <f>AN85</f>
        <v>285.66666666666669</v>
      </c>
      <c r="W12" s="84">
        <f>AVERAGE(Q12:V12)</f>
        <v>261.17777777777781</v>
      </c>
    </row>
    <row r="13" spans="2:23" x14ac:dyDescent="0.3">
      <c r="B13" s="85">
        <v>3</v>
      </c>
      <c r="C13" s="2">
        <f t="shared" ref="C13:C32" si="4">I42</f>
        <v>1213.8</v>
      </c>
      <c r="D13" s="2">
        <f t="shared" ref="D13:D32" si="5">O42</f>
        <v>1230.4000000000001</v>
      </c>
      <c r="E13" s="2">
        <f t="shared" ref="E13:E32" si="6">U42</f>
        <v>1280.4000000000001</v>
      </c>
      <c r="F13" s="2">
        <f t="shared" ref="F13:F32" si="7">AA42</f>
        <v>1298</v>
      </c>
      <c r="G13" s="2">
        <f t="shared" ref="G13:G32" si="8">AG42</f>
        <v>1313.2</v>
      </c>
      <c r="H13" s="2">
        <f t="shared" ref="H13:H32" si="9">AN42</f>
        <v>1401.6666666666667</v>
      </c>
      <c r="I13" s="84">
        <f t="shared" si="2"/>
        <v>1289.5777777777778</v>
      </c>
      <c r="J13" s="24">
        <f t="shared" ref="J13:J31" si="10">I64</f>
        <v>455.8</v>
      </c>
      <c r="K13" s="2">
        <f t="shared" ref="K13:K31" si="11">O64</f>
        <v>447.8</v>
      </c>
      <c r="L13" s="2">
        <f t="shared" ref="L13:L31" si="12">U64</f>
        <v>471.8</v>
      </c>
      <c r="M13" s="2">
        <f t="shared" ref="M13:M31" si="13">AA64</f>
        <v>468</v>
      </c>
      <c r="N13" s="2">
        <f t="shared" ref="N13:N31" si="14">AG64</f>
        <v>454.4</v>
      </c>
      <c r="O13" s="92">
        <f t="shared" ref="O13:O31" si="15">AN64</f>
        <v>504.16666666666669</v>
      </c>
      <c r="P13" s="84">
        <f t="shared" si="3"/>
        <v>466.99444444444447</v>
      </c>
      <c r="Q13" s="2">
        <f t="shared" ref="Q13:Q32" si="16">I86</f>
        <v>383</v>
      </c>
      <c r="R13" s="2">
        <f t="shared" ref="R13:R32" si="17">O86</f>
        <v>409.4</v>
      </c>
      <c r="S13" s="2">
        <f t="shared" ref="S13:S32" si="18">U86</f>
        <v>420.2</v>
      </c>
      <c r="T13" s="2">
        <f t="shared" ref="T13:T32" si="19">AA86</f>
        <v>389.4</v>
      </c>
      <c r="U13" s="2">
        <f t="shared" ref="U13:U32" si="20">AG86</f>
        <v>411.2</v>
      </c>
      <c r="V13" s="2">
        <f t="shared" ref="V13:V32" si="21">AN86</f>
        <v>443.5</v>
      </c>
      <c r="W13" s="84">
        <f t="shared" ref="W13:W32" si="22">AVERAGE(Q13:V13)</f>
        <v>409.45</v>
      </c>
    </row>
    <row r="14" spans="2:23" x14ac:dyDescent="0.3">
      <c r="B14" s="85">
        <v>5</v>
      </c>
      <c r="C14" s="2">
        <f t="shared" si="4"/>
        <v>1252.5999999999999</v>
      </c>
      <c r="D14" s="2">
        <f t="shared" si="5"/>
        <v>1266.4000000000001</v>
      </c>
      <c r="E14" s="2">
        <f t="shared" si="6"/>
        <v>1319.6</v>
      </c>
      <c r="F14" s="2">
        <f t="shared" si="7"/>
        <v>1336</v>
      </c>
      <c r="G14" s="2">
        <f t="shared" si="8"/>
        <v>1350</v>
      </c>
      <c r="H14" s="2">
        <f t="shared" si="9"/>
        <v>1437.5</v>
      </c>
      <c r="I14" s="84">
        <f t="shared" si="2"/>
        <v>1327.0166666666667</v>
      </c>
      <c r="J14" s="24">
        <f t="shared" si="10"/>
        <v>503.6</v>
      </c>
      <c r="K14" s="2">
        <f t="shared" si="11"/>
        <v>495.8</v>
      </c>
      <c r="L14" s="2">
        <f t="shared" si="12"/>
        <v>522.20000000000005</v>
      </c>
      <c r="M14" s="2">
        <f t="shared" si="13"/>
        <v>519.79999999999995</v>
      </c>
      <c r="N14" s="2">
        <f t="shared" si="14"/>
        <v>504.8</v>
      </c>
      <c r="O14" s="92">
        <f t="shared" si="15"/>
        <v>552</v>
      </c>
      <c r="P14" s="84">
        <f t="shared" si="3"/>
        <v>516.36666666666667</v>
      </c>
      <c r="Q14" s="2">
        <f t="shared" si="16"/>
        <v>464.8</v>
      </c>
      <c r="R14" s="2">
        <f t="shared" si="17"/>
        <v>479.6</v>
      </c>
      <c r="S14" s="2">
        <f t="shared" si="18"/>
        <v>507</v>
      </c>
      <c r="T14" s="2">
        <f t="shared" si="19"/>
        <v>480.8</v>
      </c>
      <c r="U14" s="2">
        <f t="shared" si="20"/>
        <v>484.6</v>
      </c>
      <c r="V14" s="2">
        <f t="shared" si="21"/>
        <v>535</v>
      </c>
      <c r="W14" s="84">
        <f t="shared" si="22"/>
        <v>491.9666666666667</v>
      </c>
    </row>
    <row r="15" spans="2:23" x14ac:dyDescent="0.3">
      <c r="B15" s="85">
        <v>10</v>
      </c>
      <c r="C15" s="2">
        <f t="shared" si="4"/>
        <v>1328.8</v>
      </c>
      <c r="D15" s="2">
        <f t="shared" si="5"/>
        <v>1344.8</v>
      </c>
      <c r="E15" s="2">
        <f t="shared" si="6"/>
        <v>1389.4</v>
      </c>
      <c r="F15" s="2">
        <f t="shared" si="7"/>
        <v>1416.6</v>
      </c>
      <c r="G15" s="2">
        <f t="shared" si="8"/>
        <v>1422</v>
      </c>
      <c r="H15" s="2">
        <f t="shared" si="9"/>
        <v>1504.1666666666667</v>
      </c>
      <c r="I15" s="84">
        <f t="shared" si="2"/>
        <v>1400.961111111111</v>
      </c>
      <c r="J15" s="24">
        <f t="shared" si="10"/>
        <v>600.20000000000005</v>
      </c>
      <c r="K15" s="2">
        <f t="shared" si="11"/>
        <v>593.6</v>
      </c>
      <c r="L15" s="2">
        <f t="shared" si="12"/>
        <v>614</v>
      </c>
      <c r="M15" s="2">
        <f t="shared" si="13"/>
        <v>628.20000000000005</v>
      </c>
      <c r="N15" s="2">
        <f t="shared" si="14"/>
        <v>604.20000000000005</v>
      </c>
      <c r="O15" s="92">
        <f t="shared" si="15"/>
        <v>648.16666666666663</v>
      </c>
      <c r="P15" s="84">
        <f t="shared" si="3"/>
        <v>614.72777777777776</v>
      </c>
      <c r="Q15" s="2">
        <f t="shared" si="16"/>
        <v>580.4</v>
      </c>
      <c r="R15" s="2">
        <f t="shared" si="17"/>
        <v>586.20000000000005</v>
      </c>
      <c r="S15" s="2">
        <f t="shared" si="18"/>
        <v>635.20000000000005</v>
      </c>
      <c r="T15" s="2">
        <f t="shared" si="19"/>
        <v>615</v>
      </c>
      <c r="U15" s="2">
        <f t="shared" si="20"/>
        <v>598.79999999999995</v>
      </c>
      <c r="V15" s="2">
        <f t="shared" si="21"/>
        <v>662.83333333333337</v>
      </c>
      <c r="W15" s="84">
        <f t="shared" si="22"/>
        <v>613.07222222222231</v>
      </c>
    </row>
    <row r="16" spans="2:23" x14ac:dyDescent="0.3">
      <c r="B16" s="85">
        <v>15</v>
      </c>
      <c r="C16" s="2">
        <f t="shared" si="4"/>
        <v>1395.8</v>
      </c>
      <c r="D16" s="2">
        <f t="shared" si="5"/>
        <v>1409.8</v>
      </c>
      <c r="E16" s="2">
        <f t="shared" si="6"/>
        <v>1453.2</v>
      </c>
      <c r="F16" s="2">
        <f t="shared" si="7"/>
        <v>1488.2</v>
      </c>
      <c r="G16" s="2">
        <f t="shared" si="8"/>
        <v>1484</v>
      </c>
      <c r="H16" s="2">
        <f t="shared" si="9"/>
        <v>1565.8333333333333</v>
      </c>
      <c r="I16" s="84">
        <f t="shared" si="2"/>
        <v>1466.1388888888889</v>
      </c>
      <c r="J16" s="24">
        <f t="shared" si="10"/>
        <v>685</v>
      </c>
      <c r="K16" s="2">
        <f t="shared" si="11"/>
        <v>678.2</v>
      </c>
      <c r="L16" s="2">
        <f t="shared" si="12"/>
        <v>699.8</v>
      </c>
      <c r="M16" s="2">
        <f t="shared" si="13"/>
        <v>723.2</v>
      </c>
      <c r="N16" s="2">
        <f t="shared" si="14"/>
        <v>688.4</v>
      </c>
      <c r="O16" s="92">
        <f t="shared" si="15"/>
        <v>737.33333333333337</v>
      </c>
      <c r="P16" s="84">
        <f t="shared" si="3"/>
        <v>701.98888888888894</v>
      </c>
      <c r="Q16" s="2">
        <f t="shared" si="16"/>
        <v>682.4</v>
      </c>
      <c r="R16" s="2">
        <f t="shared" si="17"/>
        <v>683.2</v>
      </c>
      <c r="S16" s="2">
        <f t="shared" si="18"/>
        <v>719.8</v>
      </c>
      <c r="T16" s="2">
        <f t="shared" si="19"/>
        <v>714.2</v>
      </c>
      <c r="U16" s="2">
        <f t="shared" si="20"/>
        <v>690.8</v>
      </c>
      <c r="V16" s="2">
        <f t="shared" si="21"/>
        <v>753.5</v>
      </c>
      <c r="W16" s="84">
        <f t="shared" si="22"/>
        <v>707.31666666666661</v>
      </c>
    </row>
    <row r="17" spans="2:23" x14ac:dyDescent="0.3">
      <c r="B17" s="85">
        <v>20</v>
      </c>
      <c r="C17" s="2">
        <f t="shared" si="4"/>
        <v>1458.6</v>
      </c>
      <c r="D17" s="2">
        <f t="shared" si="5"/>
        <v>1473.2</v>
      </c>
      <c r="E17" s="2">
        <f t="shared" si="6"/>
        <v>1518.4</v>
      </c>
      <c r="F17" s="2">
        <f t="shared" si="7"/>
        <v>1552.8</v>
      </c>
      <c r="G17" s="2">
        <f t="shared" si="8"/>
        <v>1543</v>
      </c>
      <c r="H17" s="2">
        <f t="shared" si="9"/>
        <v>1618.5</v>
      </c>
      <c r="I17" s="84">
        <f t="shared" si="2"/>
        <v>1527.4166666666667</v>
      </c>
      <c r="J17" s="24">
        <f t="shared" si="10"/>
        <v>763.4</v>
      </c>
      <c r="K17" s="2">
        <f t="shared" si="11"/>
        <v>760</v>
      </c>
      <c r="L17" s="2">
        <f t="shared" si="12"/>
        <v>783</v>
      </c>
      <c r="M17" s="2">
        <f t="shared" si="13"/>
        <v>809.8</v>
      </c>
      <c r="N17" s="2">
        <f t="shared" si="14"/>
        <v>769.6</v>
      </c>
      <c r="O17" s="92">
        <f t="shared" si="15"/>
        <v>812.33333333333337</v>
      </c>
      <c r="P17" s="84">
        <f t="shared" si="3"/>
        <v>783.02222222222224</v>
      </c>
      <c r="Q17" s="2">
        <f t="shared" si="16"/>
        <v>770.6</v>
      </c>
      <c r="R17" s="2">
        <f t="shared" si="17"/>
        <v>769.2</v>
      </c>
      <c r="S17" s="2">
        <f t="shared" si="18"/>
        <v>804.2</v>
      </c>
      <c r="T17" s="2">
        <f t="shared" si="19"/>
        <v>810.6</v>
      </c>
      <c r="U17" s="2">
        <f t="shared" si="20"/>
        <v>778.6</v>
      </c>
      <c r="V17" s="2">
        <f t="shared" si="21"/>
        <v>838</v>
      </c>
      <c r="W17" s="84">
        <f t="shared" si="22"/>
        <v>795.19999999999993</v>
      </c>
    </row>
    <row r="18" spans="2:23" x14ac:dyDescent="0.3">
      <c r="B18" s="85">
        <v>25</v>
      </c>
      <c r="C18" s="2">
        <f t="shared" si="4"/>
        <v>1524.8</v>
      </c>
      <c r="D18" s="2">
        <f t="shared" si="5"/>
        <v>1537</v>
      </c>
      <c r="E18" s="2">
        <f t="shared" si="6"/>
        <v>1579.8</v>
      </c>
      <c r="F18" s="2">
        <f t="shared" si="7"/>
        <v>1621.6</v>
      </c>
      <c r="G18" s="2">
        <f t="shared" si="8"/>
        <v>1600.8</v>
      </c>
      <c r="H18" s="2">
        <f t="shared" si="9"/>
        <v>1678.3333333333333</v>
      </c>
      <c r="I18" s="84">
        <f t="shared" si="2"/>
        <v>1590.3888888888889</v>
      </c>
      <c r="J18" s="24">
        <f t="shared" si="10"/>
        <v>847</v>
      </c>
      <c r="K18" s="2">
        <f t="shared" si="11"/>
        <v>841.8</v>
      </c>
      <c r="L18" s="2">
        <f t="shared" si="12"/>
        <v>866.4</v>
      </c>
      <c r="M18" s="2">
        <f t="shared" si="13"/>
        <v>902.4</v>
      </c>
      <c r="N18" s="2">
        <f t="shared" si="14"/>
        <v>849</v>
      </c>
      <c r="O18" s="92">
        <f t="shared" si="15"/>
        <v>899.5</v>
      </c>
      <c r="P18" s="84">
        <f t="shared" si="3"/>
        <v>867.68333333333339</v>
      </c>
      <c r="Q18" s="2">
        <f t="shared" si="16"/>
        <v>851.2</v>
      </c>
      <c r="R18" s="2">
        <f t="shared" si="17"/>
        <v>851</v>
      </c>
      <c r="S18" s="2">
        <f t="shared" si="18"/>
        <v>884.6</v>
      </c>
      <c r="T18" s="2">
        <f t="shared" si="19"/>
        <v>900</v>
      </c>
      <c r="U18" s="2">
        <f t="shared" si="20"/>
        <v>859</v>
      </c>
      <c r="V18" s="2">
        <f t="shared" si="21"/>
        <v>919.66666666666663</v>
      </c>
      <c r="W18" s="84">
        <f t="shared" si="22"/>
        <v>877.5777777777779</v>
      </c>
    </row>
    <row r="19" spans="2:23" x14ac:dyDescent="0.3">
      <c r="B19" s="85">
        <v>30</v>
      </c>
      <c r="C19" s="2">
        <f t="shared" si="4"/>
        <v>1593.8</v>
      </c>
      <c r="D19" s="2">
        <f t="shared" si="5"/>
        <v>1603.8</v>
      </c>
      <c r="E19" s="2">
        <f t="shared" si="6"/>
        <v>1648.6</v>
      </c>
      <c r="F19" s="2">
        <f t="shared" si="7"/>
        <v>1689.2</v>
      </c>
      <c r="G19" s="2">
        <f t="shared" si="8"/>
        <v>1662.4</v>
      </c>
      <c r="H19" s="2">
        <f t="shared" si="9"/>
        <v>1739.1666666666667</v>
      </c>
      <c r="I19" s="84">
        <f t="shared" si="2"/>
        <v>1656.1611111111108</v>
      </c>
      <c r="J19" s="24">
        <f t="shared" si="10"/>
        <v>934.4</v>
      </c>
      <c r="K19" s="2">
        <f t="shared" si="11"/>
        <v>927.8</v>
      </c>
      <c r="L19" s="2">
        <f t="shared" si="12"/>
        <v>955.4</v>
      </c>
      <c r="M19" s="2">
        <f t="shared" si="13"/>
        <v>993.2</v>
      </c>
      <c r="N19" s="2">
        <f t="shared" si="14"/>
        <v>933.6</v>
      </c>
      <c r="O19" s="92">
        <f t="shared" si="15"/>
        <v>985.5</v>
      </c>
      <c r="P19" s="84">
        <f t="shared" si="3"/>
        <v>954.98333333333346</v>
      </c>
      <c r="Q19" s="2">
        <f t="shared" si="16"/>
        <v>931</v>
      </c>
      <c r="R19" s="2">
        <f t="shared" si="17"/>
        <v>936</v>
      </c>
      <c r="S19" s="2">
        <f t="shared" si="18"/>
        <v>970.4</v>
      </c>
      <c r="T19" s="2">
        <f t="shared" si="19"/>
        <v>985.4</v>
      </c>
      <c r="U19" s="2">
        <f t="shared" si="20"/>
        <v>938.6</v>
      </c>
      <c r="V19" s="2">
        <f t="shared" si="21"/>
        <v>996.33333333333337</v>
      </c>
      <c r="W19" s="84">
        <f t="shared" si="22"/>
        <v>959.62222222222226</v>
      </c>
    </row>
    <row r="20" spans="2:23" x14ac:dyDescent="0.3">
      <c r="B20" s="85">
        <v>35</v>
      </c>
      <c r="C20" s="2">
        <f t="shared" si="4"/>
        <v>1661.4</v>
      </c>
      <c r="D20" s="2">
        <f t="shared" si="5"/>
        <v>1667.4</v>
      </c>
      <c r="E20" s="2">
        <f t="shared" si="6"/>
        <v>1719</v>
      </c>
      <c r="F20" s="2">
        <f t="shared" si="7"/>
        <v>1753.8</v>
      </c>
      <c r="G20" s="2">
        <f t="shared" si="8"/>
        <v>1723.2</v>
      </c>
      <c r="H20" s="2">
        <f t="shared" si="9"/>
        <v>1794.8333333333333</v>
      </c>
      <c r="I20" s="84">
        <f t="shared" si="2"/>
        <v>1719.9388888888891</v>
      </c>
      <c r="J20" s="24">
        <f t="shared" si="10"/>
        <v>1019.4</v>
      </c>
      <c r="K20" s="2">
        <f t="shared" si="11"/>
        <v>1009.4</v>
      </c>
      <c r="L20" s="2">
        <f t="shared" si="12"/>
        <v>1050.4000000000001</v>
      </c>
      <c r="M20" s="2">
        <f t="shared" si="13"/>
        <v>1080.8</v>
      </c>
      <c r="N20" s="2">
        <f t="shared" si="14"/>
        <v>1018.6</v>
      </c>
      <c r="O20" s="92">
        <f t="shared" si="15"/>
        <v>1065.8333333333333</v>
      </c>
      <c r="P20" s="84">
        <f t="shared" si="3"/>
        <v>1040.7388888888888</v>
      </c>
      <c r="Q20" s="2">
        <f t="shared" si="16"/>
        <v>1012.4</v>
      </c>
      <c r="R20" s="2">
        <f t="shared" si="17"/>
        <v>1013.2</v>
      </c>
      <c r="S20" s="2">
        <f t="shared" si="18"/>
        <v>1050.4000000000001</v>
      </c>
      <c r="T20" s="2">
        <f t="shared" si="19"/>
        <v>1070.2</v>
      </c>
      <c r="U20" s="2">
        <f t="shared" si="20"/>
        <v>1015.8</v>
      </c>
      <c r="V20" s="2">
        <f t="shared" si="21"/>
        <v>1070.6666666666667</v>
      </c>
      <c r="W20" s="84">
        <f t="shared" si="22"/>
        <v>1038.7777777777778</v>
      </c>
    </row>
    <row r="21" spans="2:23" x14ac:dyDescent="0.3">
      <c r="B21" s="85">
        <v>40</v>
      </c>
      <c r="C21" s="2">
        <f t="shared" si="4"/>
        <v>1729.6</v>
      </c>
      <c r="D21" s="2">
        <f t="shared" si="5"/>
        <v>1738.8</v>
      </c>
      <c r="E21" s="2">
        <f t="shared" si="6"/>
        <v>1783.6</v>
      </c>
      <c r="F21" s="2">
        <f t="shared" si="7"/>
        <v>1822</v>
      </c>
      <c r="G21" s="2">
        <f t="shared" si="8"/>
        <v>1781.6</v>
      </c>
      <c r="H21" s="2">
        <f t="shared" si="9"/>
        <v>1852.5</v>
      </c>
      <c r="I21" s="84">
        <f t="shared" si="2"/>
        <v>1784.6833333333334</v>
      </c>
      <c r="J21" s="24">
        <f t="shared" si="10"/>
        <v>1104.5999999999999</v>
      </c>
      <c r="K21" s="2">
        <f t="shared" si="11"/>
        <v>1101.8</v>
      </c>
      <c r="L21" s="2">
        <f t="shared" si="12"/>
        <v>1135.8</v>
      </c>
      <c r="M21" s="2">
        <f t="shared" si="13"/>
        <v>1171.8</v>
      </c>
      <c r="N21" s="2">
        <f t="shared" si="14"/>
        <v>1097.5999999999999</v>
      </c>
      <c r="O21" s="92">
        <f t="shared" si="15"/>
        <v>1149</v>
      </c>
      <c r="P21" s="84">
        <f t="shared" si="3"/>
        <v>1126.7666666666667</v>
      </c>
      <c r="Q21" s="2">
        <f t="shared" si="16"/>
        <v>1097.2</v>
      </c>
      <c r="R21" s="2">
        <f t="shared" si="17"/>
        <v>1096</v>
      </c>
      <c r="S21" s="2">
        <f t="shared" si="18"/>
        <v>1134.4000000000001</v>
      </c>
      <c r="T21" s="2">
        <f t="shared" si="19"/>
        <v>1150</v>
      </c>
      <c r="U21" s="2">
        <f t="shared" si="20"/>
        <v>1094.5999999999999</v>
      </c>
      <c r="V21" s="2">
        <f t="shared" si="21"/>
        <v>1144.8333333333333</v>
      </c>
      <c r="W21" s="84">
        <f t="shared" si="22"/>
        <v>1119.5055555555557</v>
      </c>
    </row>
    <row r="22" spans="2:23" x14ac:dyDescent="0.3">
      <c r="B22" s="85">
        <v>45</v>
      </c>
      <c r="C22" s="2">
        <f t="shared" si="4"/>
        <v>1798</v>
      </c>
      <c r="D22" s="2">
        <f t="shared" si="5"/>
        <v>1812.2</v>
      </c>
      <c r="E22" s="2">
        <f t="shared" si="6"/>
        <v>1855.6</v>
      </c>
      <c r="F22" s="2">
        <f t="shared" si="7"/>
        <v>1891.8</v>
      </c>
      <c r="G22" s="2">
        <f t="shared" si="8"/>
        <v>1841.2</v>
      </c>
      <c r="H22" s="2">
        <f t="shared" si="9"/>
        <v>1914</v>
      </c>
      <c r="I22" s="84">
        <f t="shared" si="2"/>
        <v>1852.1333333333332</v>
      </c>
      <c r="J22" s="24">
        <f t="shared" si="10"/>
        <v>1192.2</v>
      </c>
      <c r="K22" s="2">
        <f t="shared" si="11"/>
        <v>1195.8</v>
      </c>
      <c r="L22" s="2">
        <f t="shared" si="12"/>
        <v>1231.2</v>
      </c>
      <c r="M22" s="2">
        <f t="shared" si="13"/>
        <v>1265.4000000000001</v>
      </c>
      <c r="N22" s="2">
        <f t="shared" si="14"/>
        <v>1180.4000000000001</v>
      </c>
      <c r="O22" s="92">
        <f t="shared" si="15"/>
        <v>1237.6666666666667</v>
      </c>
      <c r="P22" s="84">
        <f t="shared" si="3"/>
        <v>1217.1111111111111</v>
      </c>
      <c r="Q22" s="2">
        <f t="shared" si="16"/>
        <v>1181.4000000000001</v>
      </c>
      <c r="R22" s="2">
        <f t="shared" si="17"/>
        <v>1184.8</v>
      </c>
      <c r="S22" s="2">
        <f t="shared" si="18"/>
        <v>1216.5999999999999</v>
      </c>
      <c r="T22" s="2">
        <f t="shared" si="19"/>
        <v>1234.2</v>
      </c>
      <c r="U22" s="2">
        <f t="shared" si="20"/>
        <v>1166</v>
      </c>
      <c r="V22" s="2">
        <f t="shared" si="21"/>
        <v>1219.8333333333333</v>
      </c>
      <c r="W22" s="84">
        <f t="shared" si="22"/>
        <v>1200.4722222222222</v>
      </c>
    </row>
    <row r="23" spans="2:23" x14ac:dyDescent="0.3">
      <c r="B23" s="85">
        <v>50</v>
      </c>
      <c r="C23" s="2">
        <f t="shared" si="4"/>
        <v>1872.8</v>
      </c>
      <c r="D23" s="2">
        <f t="shared" si="5"/>
        <v>1885.4</v>
      </c>
      <c r="E23" s="2">
        <f t="shared" si="6"/>
        <v>1929.6</v>
      </c>
      <c r="F23" s="2">
        <f t="shared" si="7"/>
        <v>1960.6</v>
      </c>
      <c r="G23" s="2">
        <f t="shared" si="8"/>
        <v>1903.4</v>
      </c>
      <c r="H23" s="2">
        <f t="shared" si="9"/>
        <v>1976</v>
      </c>
      <c r="I23" s="84">
        <f t="shared" si="2"/>
        <v>1921.3</v>
      </c>
      <c r="J23" s="24">
        <f t="shared" si="10"/>
        <v>1285.8</v>
      </c>
      <c r="K23" s="2">
        <f t="shared" si="11"/>
        <v>1290</v>
      </c>
      <c r="L23" s="2">
        <f t="shared" si="12"/>
        <v>1328.4</v>
      </c>
      <c r="M23" s="2">
        <f t="shared" si="13"/>
        <v>1358.8</v>
      </c>
      <c r="N23" s="2">
        <f t="shared" si="14"/>
        <v>1266</v>
      </c>
      <c r="O23" s="92">
        <f t="shared" si="15"/>
        <v>1326.3333333333333</v>
      </c>
      <c r="P23" s="84">
        <f t="shared" si="3"/>
        <v>1309.2222222222222</v>
      </c>
      <c r="Q23" s="2">
        <f t="shared" si="16"/>
        <v>1268.4000000000001</v>
      </c>
      <c r="R23" s="2">
        <f t="shared" si="17"/>
        <v>1279.5999999999999</v>
      </c>
      <c r="S23" s="2">
        <f t="shared" si="18"/>
        <v>1304.4000000000001</v>
      </c>
      <c r="T23" s="2">
        <f t="shared" si="19"/>
        <v>1322.2</v>
      </c>
      <c r="U23" s="2">
        <f t="shared" si="20"/>
        <v>1245.8</v>
      </c>
      <c r="V23" s="2">
        <f t="shared" si="21"/>
        <v>1299</v>
      </c>
      <c r="W23" s="84">
        <f t="shared" si="22"/>
        <v>1286.5666666666668</v>
      </c>
    </row>
    <row r="24" spans="2:23" x14ac:dyDescent="0.3">
      <c r="B24" s="85">
        <v>55</v>
      </c>
      <c r="C24" s="2">
        <f t="shared" si="4"/>
        <v>1950</v>
      </c>
      <c r="D24" s="2">
        <f t="shared" si="5"/>
        <v>1964.6</v>
      </c>
      <c r="E24" s="2">
        <f t="shared" si="6"/>
        <v>2009.2</v>
      </c>
      <c r="F24" s="2">
        <f t="shared" si="7"/>
        <v>2037.2</v>
      </c>
      <c r="G24" s="2">
        <f t="shared" si="8"/>
        <v>1975</v>
      </c>
      <c r="H24" s="2">
        <f t="shared" si="9"/>
        <v>2044.8333333333333</v>
      </c>
      <c r="I24" s="84">
        <f t="shared" si="2"/>
        <v>1996.8055555555557</v>
      </c>
      <c r="J24" s="24">
        <f t="shared" si="10"/>
        <v>1383.6</v>
      </c>
      <c r="K24" s="2">
        <f t="shared" si="11"/>
        <v>1390.8</v>
      </c>
      <c r="L24" s="2">
        <f t="shared" si="12"/>
        <v>1433.8</v>
      </c>
      <c r="M24" s="2">
        <f t="shared" si="13"/>
        <v>1462</v>
      </c>
      <c r="N24" s="2">
        <f t="shared" si="14"/>
        <v>1362.8</v>
      </c>
      <c r="O24" s="92">
        <f t="shared" si="15"/>
        <v>1426.3333333333333</v>
      </c>
      <c r="P24" s="84">
        <f t="shared" si="3"/>
        <v>1409.8888888888889</v>
      </c>
      <c r="Q24" s="2">
        <f t="shared" si="16"/>
        <v>1367</v>
      </c>
      <c r="R24" s="2">
        <f t="shared" si="17"/>
        <v>1371</v>
      </c>
      <c r="S24" s="2">
        <f t="shared" si="18"/>
        <v>1408.4</v>
      </c>
      <c r="T24" s="2">
        <f t="shared" si="19"/>
        <v>1419.2</v>
      </c>
      <c r="U24" s="2">
        <f t="shared" si="20"/>
        <v>1330.2</v>
      </c>
      <c r="V24" s="2">
        <f t="shared" si="21"/>
        <v>1387</v>
      </c>
      <c r="W24" s="84">
        <f t="shared" si="22"/>
        <v>1380.4666666666665</v>
      </c>
    </row>
    <row r="25" spans="2:23" x14ac:dyDescent="0.3">
      <c r="B25" s="85">
        <v>60</v>
      </c>
      <c r="C25" s="2">
        <f t="shared" si="4"/>
        <v>2035.2</v>
      </c>
      <c r="D25" s="2">
        <f t="shared" si="5"/>
        <v>2044</v>
      </c>
      <c r="E25" s="2">
        <f t="shared" si="6"/>
        <v>2100</v>
      </c>
      <c r="F25" s="2">
        <f t="shared" si="7"/>
        <v>2125.8000000000002</v>
      </c>
      <c r="G25" s="2">
        <f t="shared" si="8"/>
        <v>2048.8000000000002</v>
      </c>
      <c r="H25" s="2">
        <f t="shared" si="9"/>
        <v>2125.8333333333335</v>
      </c>
      <c r="I25" s="84">
        <f t="shared" si="2"/>
        <v>2079.9388888888889</v>
      </c>
      <c r="J25" s="24">
        <f t="shared" si="10"/>
        <v>1491</v>
      </c>
      <c r="K25" s="2">
        <f t="shared" si="11"/>
        <v>1493.4</v>
      </c>
      <c r="L25" s="2">
        <f t="shared" si="12"/>
        <v>1554</v>
      </c>
      <c r="M25" s="2">
        <f t="shared" si="13"/>
        <v>1581</v>
      </c>
      <c r="N25" s="2">
        <f t="shared" si="14"/>
        <v>1464.8</v>
      </c>
      <c r="O25" s="92">
        <f t="shared" si="15"/>
        <v>1542.6666666666667</v>
      </c>
      <c r="P25" s="84">
        <f t="shared" si="3"/>
        <v>1521.1444444444444</v>
      </c>
      <c r="Q25" s="2">
        <f t="shared" si="16"/>
        <v>1467.2</v>
      </c>
      <c r="R25" s="2">
        <f t="shared" si="17"/>
        <v>1465.6</v>
      </c>
      <c r="S25" s="2">
        <f t="shared" si="18"/>
        <v>1517.2</v>
      </c>
      <c r="T25" s="2">
        <f t="shared" si="19"/>
        <v>1527.2</v>
      </c>
      <c r="U25" s="2">
        <f t="shared" si="20"/>
        <v>1427</v>
      </c>
      <c r="V25" s="2">
        <f t="shared" si="21"/>
        <v>1491.1666666666667</v>
      </c>
      <c r="W25" s="84">
        <f t="shared" si="22"/>
        <v>1482.5611111111111</v>
      </c>
    </row>
    <row r="26" spans="2:23" x14ac:dyDescent="0.3">
      <c r="B26" s="85">
        <v>65</v>
      </c>
      <c r="C26" s="2">
        <f t="shared" si="4"/>
        <v>2115.4</v>
      </c>
      <c r="D26" s="2">
        <f t="shared" si="5"/>
        <v>2127.8000000000002</v>
      </c>
      <c r="E26" s="2">
        <f t="shared" si="6"/>
        <v>2192.4</v>
      </c>
      <c r="F26" s="2">
        <f t="shared" si="7"/>
        <v>2215.4</v>
      </c>
      <c r="G26" s="2">
        <f t="shared" si="8"/>
        <v>2123.1999999999998</v>
      </c>
      <c r="H26" s="2">
        <f t="shared" si="9"/>
        <v>2210.5</v>
      </c>
      <c r="I26" s="84">
        <f t="shared" si="2"/>
        <v>2164.1166666666668</v>
      </c>
      <c r="J26" s="24">
        <f t="shared" si="10"/>
        <v>1592.4</v>
      </c>
      <c r="K26" s="2">
        <f t="shared" si="11"/>
        <v>1601.6</v>
      </c>
      <c r="L26" s="2">
        <f t="shared" si="12"/>
        <v>1675.8</v>
      </c>
      <c r="M26" s="2">
        <f t="shared" si="13"/>
        <v>1700.6</v>
      </c>
      <c r="N26" s="2">
        <f t="shared" si="14"/>
        <v>1567</v>
      </c>
      <c r="O26" s="92">
        <f t="shared" si="15"/>
        <v>1665.1666666666667</v>
      </c>
      <c r="P26" s="84">
        <f t="shared" si="3"/>
        <v>1633.7611111111109</v>
      </c>
      <c r="Q26" s="2">
        <f t="shared" si="16"/>
        <v>1566</v>
      </c>
      <c r="R26" s="2">
        <f t="shared" si="17"/>
        <v>1563.4</v>
      </c>
      <c r="S26" s="2">
        <f t="shared" si="18"/>
        <v>1637.6</v>
      </c>
      <c r="T26" s="2">
        <f t="shared" si="19"/>
        <v>1642</v>
      </c>
      <c r="U26" s="2">
        <f t="shared" si="20"/>
        <v>1520.8</v>
      </c>
      <c r="V26" s="2">
        <f t="shared" si="21"/>
        <v>1598.8333333333333</v>
      </c>
      <c r="W26" s="84">
        <f t="shared" si="22"/>
        <v>1588.1055555555556</v>
      </c>
    </row>
    <row r="27" spans="2:23" x14ac:dyDescent="0.3">
      <c r="B27" s="85">
        <v>70</v>
      </c>
      <c r="C27" s="2">
        <f t="shared" si="4"/>
        <v>2200.8000000000002</v>
      </c>
      <c r="D27" s="2">
        <f t="shared" si="5"/>
        <v>2212.4</v>
      </c>
      <c r="E27" s="2">
        <f t="shared" si="6"/>
        <v>2288.8000000000002</v>
      </c>
      <c r="F27" s="2">
        <f t="shared" si="7"/>
        <v>2306.8000000000002</v>
      </c>
      <c r="G27" s="2">
        <f t="shared" si="8"/>
        <v>2202.6</v>
      </c>
      <c r="H27" s="2">
        <f t="shared" si="9"/>
        <v>2294.1666666666665</v>
      </c>
      <c r="I27" s="84">
        <f t="shared" si="2"/>
        <v>2250.9277777777779</v>
      </c>
      <c r="J27" s="24">
        <f t="shared" si="10"/>
        <v>1700</v>
      </c>
      <c r="K27" s="2">
        <f t="shared" si="11"/>
        <v>1709.6</v>
      </c>
      <c r="L27" s="2">
        <f t="shared" si="12"/>
        <v>1802.8</v>
      </c>
      <c r="M27" s="2">
        <f t="shared" si="13"/>
        <v>1823.6</v>
      </c>
      <c r="N27" s="2">
        <f t="shared" si="14"/>
        <v>1676.2</v>
      </c>
      <c r="O27" s="92">
        <f t="shared" si="15"/>
        <v>1785.1666666666667</v>
      </c>
      <c r="P27" s="84">
        <f t="shared" si="3"/>
        <v>1749.5611111111111</v>
      </c>
      <c r="Q27" s="2">
        <f t="shared" si="16"/>
        <v>1672.2</v>
      </c>
      <c r="R27" s="2">
        <f t="shared" si="17"/>
        <v>1676.2</v>
      </c>
      <c r="S27" s="2">
        <f t="shared" si="18"/>
        <v>1756.8</v>
      </c>
      <c r="T27" s="2">
        <f t="shared" si="19"/>
        <v>1755</v>
      </c>
      <c r="U27" s="2">
        <f t="shared" si="20"/>
        <v>1624</v>
      </c>
      <c r="V27" s="2">
        <f t="shared" si="21"/>
        <v>1707.8333333333333</v>
      </c>
      <c r="W27" s="84">
        <f t="shared" si="22"/>
        <v>1698.6722222222224</v>
      </c>
    </row>
    <row r="28" spans="2:23" x14ac:dyDescent="0.3">
      <c r="B28" s="85">
        <v>75</v>
      </c>
      <c r="C28" s="2">
        <f t="shared" si="4"/>
        <v>2297.8000000000002</v>
      </c>
      <c r="D28" s="2">
        <f t="shared" si="5"/>
        <v>2318</v>
      </c>
      <c r="E28" s="2">
        <f t="shared" si="6"/>
        <v>2390.1999999999998</v>
      </c>
      <c r="F28" s="2">
        <f t="shared" si="7"/>
        <v>2404.6</v>
      </c>
      <c r="G28" s="2">
        <f t="shared" si="8"/>
        <v>2292.8000000000002</v>
      </c>
      <c r="H28" s="2">
        <f t="shared" si="9"/>
        <v>2381</v>
      </c>
      <c r="I28" s="84">
        <f t="shared" si="2"/>
        <v>2347.4</v>
      </c>
      <c r="J28" s="24">
        <f t="shared" si="10"/>
        <v>1823.2</v>
      </c>
      <c r="K28" s="2">
        <f t="shared" si="11"/>
        <v>1845.6</v>
      </c>
      <c r="L28" s="2">
        <f t="shared" si="12"/>
        <v>1937</v>
      </c>
      <c r="M28" s="2">
        <f t="shared" si="13"/>
        <v>1954.6</v>
      </c>
      <c r="N28" s="2">
        <f t="shared" si="14"/>
        <v>1800.8</v>
      </c>
      <c r="O28" s="92">
        <f t="shared" si="15"/>
        <v>1909.3333333333333</v>
      </c>
      <c r="P28" s="84">
        <f t="shared" si="3"/>
        <v>1878.4222222222222</v>
      </c>
      <c r="Q28" s="2">
        <f t="shared" si="16"/>
        <v>1802.2</v>
      </c>
      <c r="R28" s="2">
        <f t="shared" si="17"/>
        <v>1809.4</v>
      </c>
      <c r="S28" s="2">
        <f t="shared" si="18"/>
        <v>1899.6</v>
      </c>
      <c r="T28" s="2">
        <f t="shared" si="19"/>
        <v>1892.2</v>
      </c>
      <c r="U28" s="2">
        <f t="shared" si="20"/>
        <v>1743.4</v>
      </c>
      <c r="V28" s="2">
        <f t="shared" si="21"/>
        <v>1824</v>
      </c>
      <c r="W28" s="84">
        <f t="shared" si="22"/>
        <v>1828.4666666666669</v>
      </c>
    </row>
    <row r="29" spans="2:23" x14ac:dyDescent="0.3">
      <c r="B29" s="85">
        <v>80</v>
      </c>
      <c r="C29" s="2">
        <f t="shared" si="4"/>
        <v>2444</v>
      </c>
      <c r="D29" s="2">
        <f t="shared" si="5"/>
        <v>2468</v>
      </c>
      <c r="E29" s="2">
        <f t="shared" si="6"/>
        <v>2535.1999999999998</v>
      </c>
      <c r="F29" s="2">
        <f t="shared" si="7"/>
        <v>2548.4</v>
      </c>
      <c r="G29" s="2">
        <f t="shared" si="8"/>
        <v>2423.1999999999998</v>
      </c>
      <c r="H29" s="2">
        <f t="shared" si="9"/>
        <v>2507.8333333333335</v>
      </c>
      <c r="I29" s="84">
        <f t="shared" si="2"/>
        <v>2487.7722222222224</v>
      </c>
      <c r="J29" s="24">
        <f t="shared" si="10"/>
        <v>2007</v>
      </c>
      <c r="K29" s="2">
        <f t="shared" si="11"/>
        <v>2038.4</v>
      </c>
      <c r="L29" s="2">
        <f t="shared" si="12"/>
        <v>2128.4</v>
      </c>
      <c r="M29" s="2">
        <f t="shared" si="13"/>
        <v>2147.8000000000002</v>
      </c>
      <c r="N29" s="2">
        <f t="shared" si="14"/>
        <v>1979.4</v>
      </c>
      <c r="O29" s="92">
        <f t="shared" si="15"/>
        <v>2092.1666666666665</v>
      </c>
      <c r="P29" s="84">
        <f t="shared" si="3"/>
        <v>2065.5277777777778</v>
      </c>
      <c r="Q29" s="2">
        <f t="shared" si="16"/>
        <v>1981.6</v>
      </c>
      <c r="R29" s="2">
        <f t="shared" si="17"/>
        <v>2007.2</v>
      </c>
      <c r="S29" s="2">
        <f t="shared" si="18"/>
        <v>2085.8000000000002</v>
      </c>
      <c r="T29" s="2">
        <f t="shared" si="19"/>
        <v>2073.4</v>
      </c>
      <c r="U29" s="2">
        <f t="shared" si="20"/>
        <v>1919</v>
      </c>
      <c r="V29" s="2">
        <f t="shared" si="21"/>
        <v>1981</v>
      </c>
      <c r="W29" s="84">
        <f t="shared" si="22"/>
        <v>2008</v>
      </c>
    </row>
    <row r="30" spans="2:23" x14ac:dyDescent="0.3">
      <c r="B30" s="85">
        <v>85</v>
      </c>
      <c r="C30" s="2">
        <f t="shared" si="4"/>
        <v>2686.2</v>
      </c>
      <c r="D30" s="2">
        <f t="shared" si="5"/>
        <v>2711</v>
      </c>
      <c r="E30" s="2">
        <f t="shared" si="6"/>
        <v>2762.2</v>
      </c>
      <c r="F30" s="2">
        <f t="shared" si="7"/>
        <v>2778.8</v>
      </c>
      <c r="G30" s="2">
        <f t="shared" si="8"/>
        <v>2621.1999999999998</v>
      </c>
      <c r="H30" s="2">
        <f t="shared" si="9"/>
        <v>2708.3333333333335</v>
      </c>
      <c r="I30" s="84">
        <f t="shared" si="2"/>
        <v>2711.2888888888892</v>
      </c>
      <c r="J30" s="24">
        <f t="shared" si="10"/>
        <v>2311.6</v>
      </c>
      <c r="K30" s="2">
        <f t="shared" si="11"/>
        <v>2350.6</v>
      </c>
      <c r="L30" s="2">
        <f t="shared" si="12"/>
        <v>2427.8000000000002</v>
      </c>
      <c r="M30" s="2">
        <f t="shared" si="13"/>
        <v>2457</v>
      </c>
      <c r="N30" s="2">
        <f t="shared" si="14"/>
        <v>2251.6</v>
      </c>
      <c r="O30" s="92">
        <f t="shared" si="15"/>
        <v>2379.1666666666665</v>
      </c>
      <c r="P30" s="84">
        <f t="shared" si="3"/>
        <v>2362.9611111111112</v>
      </c>
      <c r="Q30" s="2">
        <f t="shared" si="16"/>
        <v>2298.4</v>
      </c>
      <c r="R30" s="2">
        <f t="shared" si="17"/>
        <v>2323.8000000000002</v>
      </c>
      <c r="S30" s="2">
        <f t="shared" si="18"/>
        <v>2394.1999999999998</v>
      </c>
      <c r="T30" s="2">
        <f t="shared" si="19"/>
        <v>2422.1999999999998</v>
      </c>
      <c r="U30" s="2">
        <f t="shared" si="20"/>
        <v>2207.8000000000002</v>
      </c>
      <c r="V30" s="2">
        <f t="shared" si="21"/>
        <v>2293.8333333333335</v>
      </c>
      <c r="W30" s="84">
        <f t="shared" si="22"/>
        <v>2323.3722222222227</v>
      </c>
    </row>
    <row r="31" spans="2:23" x14ac:dyDescent="0.3">
      <c r="B31" s="85">
        <v>90</v>
      </c>
      <c r="C31" s="2">
        <f t="shared" si="4"/>
        <v>3052.4</v>
      </c>
      <c r="D31" s="2">
        <f t="shared" si="5"/>
        <v>3091.6</v>
      </c>
      <c r="E31" s="2">
        <f t="shared" si="6"/>
        <v>3110.4</v>
      </c>
      <c r="F31" s="2">
        <f t="shared" si="7"/>
        <v>3184.8</v>
      </c>
      <c r="G31" s="2">
        <f t="shared" si="8"/>
        <v>2984.4</v>
      </c>
      <c r="H31" s="2">
        <f t="shared" si="9"/>
        <v>3044</v>
      </c>
      <c r="I31" s="84">
        <f t="shared" si="2"/>
        <v>3077.9333333333329</v>
      </c>
      <c r="J31" s="24">
        <f t="shared" si="10"/>
        <v>2773</v>
      </c>
      <c r="K31" s="2">
        <f t="shared" si="11"/>
        <v>2837.8</v>
      </c>
      <c r="L31" s="2">
        <f t="shared" si="12"/>
        <v>2888.2</v>
      </c>
      <c r="M31" s="2">
        <f t="shared" si="13"/>
        <v>3002.8</v>
      </c>
      <c r="N31" s="2">
        <f t="shared" si="14"/>
        <v>2749.6</v>
      </c>
      <c r="O31" s="92">
        <f t="shared" si="15"/>
        <v>2862.8333333333335</v>
      </c>
      <c r="P31" s="84">
        <f t="shared" si="3"/>
        <v>2852.3722222222223</v>
      </c>
      <c r="Q31" s="2">
        <f t="shared" si="16"/>
        <v>2764.4</v>
      </c>
      <c r="R31" s="2">
        <f t="shared" si="17"/>
        <v>2810.8</v>
      </c>
      <c r="S31" s="2">
        <f t="shared" si="18"/>
        <v>2850.4</v>
      </c>
      <c r="T31" s="2">
        <f t="shared" si="19"/>
        <v>2958.2</v>
      </c>
      <c r="U31" s="2">
        <f t="shared" si="20"/>
        <v>2679.8</v>
      </c>
      <c r="V31" s="2">
        <f t="shared" si="21"/>
        <v>2771.3333333333335</v>
      </c>
      <c r="W31" s="84">
        <f t="shared" si="22"/>
        <v>2805.8222222222216</v>
      </c>
    </row>
    <row r="32" spans="2:23" x14ac:dyDescent="0.3">
      <c r="B32" s="85">
        <v>95</v>
      </c>
      <c r="C32" s="2">
        <f t="shared" si="4"/>
        <v>3597.6</v>
      </c>
      <c r="D32" s="2">
        <f t="shared" si="5"/>
        <v>3605.6</v>
      </c>
      <c r="E32" s="2">
        <f t="shared" si="6"/>
        <v>3605</v>
      </c>
      <c r="F32" s="2">
        <f t="shared" si="7"/>
        <v>3736.2</v>
      </c>
      <c r="G32" s="2">
        <f t="shared" si="8"/>
        <v>3480.6</v>
      </c>
      <c r="H32" s="2">
        <f t="shared" si="9"/>
        <v>3514</v>
      </c>
      <c r="I32" s="84">
        <f t="shared" si="2"/>
        <v>3589.8333333333335</v>
      </c>
      <c r="J32" s="24">
        <f>I83</f>
        <v>3461.4</v>
      </c>
      <c r="K32" s="2">
        <f>O83</f>
        <v>3500.6</v>
      </c>
      <c r="L32" s="2">
        <f>U83</f>
        <v>3540.2</v>
      </c>
      <c r="M32" s="2">
        <f>AA83</f>
        <v>3740.6</v>
      </c>
      <c r="N32" s="2">
        <f>AG83</f>
        <v>3434</v>
      </c>
      <c r="O32" s="92">
        <f>AN83</f>
        <v>3536.8333333333335</v>
      </c>
      <c r="P32" s="84">
        <f t="shared" si="3"/>
        <v>3535.6055555555558</v>
      </c>
      <c r="Q32" s="2">
        <f t="shared" si="16"/>
        <v>3436.8</v>
      </c>
      <c r="R32" s="2">
        <f t="shared" si="17"/>
        <v>3456.6</v>
      </c>
      <c r="S32" s="2">
        <f t="shared" si="18"/>
        <v>3481</v>
      </c>
      <c r="T32" s="2">
        <f t="shared" si="19"/>
        <v>3668</v>
      </c>
      <c r="U32" s="2">
        <f t="shared" si="20"/>
        <v>3322.2</v>
      </c>
      <c r="V32" s="2">
        <f t="shared" si="21"/>
        <v>3396.6666666666665</v>
      </c>
      <c r="W32" s="84">
        <f t="shared" si="22"/>
        <v>3460.2111111111112</v>
      </c>
    </row>
    <row r="33" spans="3:40" x14ac:dyDescent="0.3">
      <c r="G33" s="89"/>
    </row>
    <row r="36" spans="3:40" ht="16.2" customHeight="1" thickBot="1" x14ac:dyDescent="0.35">
      <c r="D36" s="46"/>
      <c r="E36" s="46"/>
      <c r="F36" s="46"/>
      <c r="G36" s="46"/>
      <c r="H36" s="46"/>
      <c r="J36" s="46"/>
      <c r="K36" s="46"/>
      <c r="L36" s="46"/>
      <c r="M36" s="46"/>
      <c r="N36" s="46"/>
      <c r="P36" s="46"/>
      <c r="Q36" s="46"/>
      <c r="R36" s="46"/>
      <c r="S36" s="46"/>
      <c r="T36" s="46"/>
      <c r="V36" s="46"/>
      <c r="W36" s="46"/>
      <c r="X36" s="46"/>
      <c r="Y36" s="46"/>
      <c r="Z36" s="46"/>
      <c r="AB36" s="46"/>
      <c r="AC36" s="46"/>
      <c r="AD36" s="46"/>
      <c r="AE36" s="46"/>
      <c r="AF36" s="46"/>
      <c r="AH36" s="46"/>
      <c r="AI36" s="46"/>
      <c r="AJ36" s="46"/>
      <c r="AK36" s="46"/>
      <c r="AL36" s="46"/>
      <c r="AM36" s="46"/>
    </row>
    <row r="37" spans="3:40" ht="15.6" x14ac:dyDescent="0.3">
      <c r="C37" s="118" t="s">
        <v>0</v>
      </c>
      <c r="D37" s="1">
        <f>'B2'!E5</f>
        <v>24.48</v>
      </c>
      <c r="E37" s="1">
        <f>'B2'!F5</f>
        <v>22.54</v>
      </c>
      <c r="F37" s="1">
        <f>'B2'!G5</f>
        <v>26.41</v>
      </c>
      <c r="G37" s="1">
        <f>'B2'!H5</f>
        <v>22.6</v>
      </c>
      <c r="H37" s="1">
        <f>'B2'!I5</f>
        <v>27.86</v>
      </c>
      <c r="I37" s="76" t="s">
        <v>71</v>
      </c>
      <c r="J37" s="1">
        <f>'B2'!J5</f>
        <v>22.01</v>
      </c>
      <c r="K37" s="1">
        <f>'B2'!K5</f>
        <v>24.11</v>
      </c>
      <c r="L37" s="1">
        <f>'B2'!L5</f>
        <v>23</v>
      </c>
      <c r="M37" s="1">
        <f>'B2'!M5</f>
        <v>23.22</v>
      </c>
      <c r="N37" s="1">
        <f>'B2'!N5</f>
        <v>27.37</v>
      </c>
      <c r="O37" s="76" t="s">
        <v>77</v>
      </c>
      <c r="P37" s="1">
        <f>'B2'!O5</f>
        <v>26.48</v>
      </c>
      <c r="Q37" s="1">
        <f>'B2'!P5</f>
        <v>22.59</v>
      </c>
      <c r="R37" s="1">
        <f>'B2'!Q5</f>
        <v>24.18</v>
      </c>
      <c r="S37" s="1">
        <f>'B2'!R5</f>
        <v>21.84</v>
      </c>
      <c r="T37" s="1">
        <f>'B2'!S5</f>
        <v>27.44</v>
      </c>
      <c r="U37" s="76" t="s">
        <v>76</v>
      </c>
      <c r="V37" s="1">
        <f>'B2'!T5</f>
        <v>25.75</v>
      </c>
      <c r="W37" s="1">
        <f>'B2'!U5</f>
        <v>23.4</v>
      </c>
      <c r="X37" s="1">
        <f>'B2'!V5</f>
        <v>23.64</v>
      </c>
      <c r="Y37" s="1">
        <f>'B2'!W5</f>
        <v>23.33</v>
      </c>
      <c r="Z37" s="1">
        <f>'B2'!X5</f>
        <v>21.78</v>
      </c>
      <c r="AA37" s="76" t="s">
        <v>75</v>
      </c>
      <c r="AB37" s="1">
        <f>'B2'!Y5</f>
        <v>26.9</v>
      </c>
      <c r="AC37" s="1">
        <f>'B2'!Z5</f>
        <v>28.03</v>
      </c>
      <c r="AD37" s="1">
        <f>'B2'!AA5</f>
        <v>25.31</v>
      </c>
      <c r="AE37" s="1">
        <f>'B2'!AB5</f>
        <v>21.94</v>
      </c>
      <c r="AF37" s="1">
        <f>'B2'!AC5</f>
        <v>26.17</v>
      </c>
      <c r="AG37" s="76" t="s">
        <v>74</v>
      </c>
      <c r="AH37" s="1">
        <f>'B2'!AD5</f>
        <v>24.23</v>
      </c>
      <c r="AI37" s="1">
        <f>'B2'!AE5</f>
        <v>22.27</v>
      </c>
      <c r="AJ37" s="1">
        <f>'B2'!AF5</f>
        <v>25.39</v>
      </c>
      <c r="AK37" s="1">
        <f>'B2'!AG5</f>
        <v>21.76</v>
      </c>
      <c r="AL37" s="1">
        <f>'B2'!AH5</f>
        <v>22.09</v>
      </c>
      <c r="AM37" s="1">
        <f>'B2'!AI5</f>
        <v>23.94</v>
      </c>
      <c r="AN37" s="76" t="s">
        <v>73</v>
      </c>
    </row>
    <row r="38" spans="3:40" ht="15.6" x14ac:dyDescent="0.3">
      <c r="C38" s="119" t="s">
        <v>1</v>
      </c>
      <c r="D38" s="1">
        <f>'B2'!E6</f>
        <v>898</v>
      </c>
      <c r="E38" s="1">
        <f>'B2'!F6</f>
        <v>903</v>
      </c>
      <c r="F38" s="1">
        <f>'B2'!G6</f>
        <v>907</v>
      </c>
      <c r="G38" s="1">
        <f>'B2'!H6</f>
        <v>911</v>
      </c>
      <c r="H38" s="1">
        <f>'B2'!I6</f>
        <v>917</v>
      </c>
      <c r="I38" s="77">
        <f>AVERAGE(D38:H38)</f>
        <v>907.2</v>
      </c>
      <c r="J38" s="1">
        <f>'B2'!J6</f>
        <v>923</v>
      </c>
      <c r="K38" s="1">
        <f>'B2'!K6</f>
        <v>924</v>
      </c>
      <c r="L38" s="1">
        <f>'B2'!L6</f>
        <v>924</v>
      </c>
      <c r="M38" s="1">
        <f>'B2'!M6</f>
        <v>924</v>
      </c>
      <c r="N38" s="1">
        <f>'B2'!N6</f>
        <v>925</v>
      </c>
      <c r="O38" s="77">
        <f>AVERAGE(J38:N38)</f>
        <v>924</v>
      </c>
      <c r="P38" s="1">
        <f>'B2'!O6</f>
        <v>944</v>
      </c>
      <c r="Q38" s="1">
        <f>'B2'!P6</f>
        <v>945</v>
      </c>
      <c r="R38" s="1">
        <f>'B2'!Q6</f>
        <v>946</v>
      </c>
      <c r="S38" s="1">
        <f>'B2'!R6</f>
        <v>947</v>
      </c>
      <c r="T38" s="1">
        <f>'B2'!S6</f>
        <v>952</v>
      </c>
      <c r="U38" s="77">
        <f>AVERAGE(P38:T38)</f>
        <v>946.8</v>
      </c>
      <c r="V38" s="1">
        <f>'B2'!T6</f>
        <v>953</v>
      </c>
      <c r="W38" s="1">
        <f>'B2'!U6</f>
        <v>953</v>
      </c>
      <c r="X38" s="1">
        <f>'B2'!V6</f>
        <v>966</v>
      </c>
      <c r="Y38" s="1">
        <f>'B2'!W6</f>
        <v>970</v>
      </c>
      <c r="Z38" s="1">
        <f>'B2'!X6</f>
        <v>972</v>
      </c>
      <c r="AA38" s="77">
        <f>AVERAGE(V38:Z38)</f>
        <v>962.8</v>
      </c>
      <c r="AB38" s="1">
        <f>'B2'!Y6</f>
        <v>974</v>
      </c>
      <c r="AC38" s="1">
        <f>'B2'!Z6</f>
        <v>977</v>
      </c>
      <c r="AD38" s="1">
        <f>'B2'!AA6</f>
        <v>983</v>
      </c>
      <c r="AE38" s="1">
        <f>'B2'!AB6</f>
        <v>983</v>
      </c>
      <c r="AF38" s="1">
        <f>'B2'!AC6</f>
        <v>992</v>
      </c>
      <c r="AG38" s="77">
        <f>AVERAGE(AB38:AF38)</f>
        <v>981.8</v>
      </c>
      <c r="AH38" s="1">
        <f>'B2'!AD6</f>
        <v>997</v>
      </c>
      <c r="AI38" s="1">
        <f>'B2'!AE6</f>
        <v>1013</v>
      </c>
      <c r="AJ38" s="1">
        <f>'B2'!AF6</f>
        <v>1013</v>
      </c>
      <c r="AK38" s="1">
        <f>'B2'!AG6</f>
        <v>1014</v>
      </c>
      <c r="AL38" s="1">
        <f>'B2'!AH6</f>
        <v>1039</v>
      </c>
      <c r="AM38" s="1">
        <f>'B2'!AI6</f>
        <v>1074</v>
      </c>
      <c r="AN38" s="77">
        <f>AVERAGE(AH38:AM38)</f>
        <v>1025</v>
      </c>
    </row>
    <row r="39" spans="3:40" ht="15.6" x14ac:dyDescent="0.3">
      <c r="C39" s="119" t="s">
        <v>2</v>
      </c>
      <c r="D39" s="1" t="str">
        <f>'B2'!E7</f>
        <v>L8</v>
      </c>
      <c r="E39" s="1" t="str">
        <f>'B2'!F7</f>
        <v>L8</v>
      </c>
      <c r="F39" s="1" t="str">
        <f>'B2'!G7</f>
        <v>L8</v>
      </c>
      <c r="G39" s="1" t="str">
        <f>'B2'!H7</f>
        <v>L9</v>
      </c>
      <c r="H39" s="1" t="str">
        <f>'B2'!I7</f>
        <v>L8</v>
      </c>
      <c r="I39" s="78" t="s">
        <v>72</v>
      </c>
      <c r="J39" s="1" t="str">
        <f>'B2'!J7</f>
        <v>L8</v>
      </c>
      <c r="K39" s="1" t="str">
        <f>'B2'!K7</f>
        <v>L8</v>
      </c>
      <c r="L39" s="1" t="str">
        <f>'B2'!L7</f>
        <v>L8</v>
      </c>
      <c r="M39" s="1" t="str">
        <f>'B2'!M7</f>
        <v>L8</v>
      </c>
      <c r="N39" s="1" t="str">
        <f>'B2'!N7</f>
        <v>L8</v>
      </c>
      <c r="O39" s="78" t="s">
        <v>72</v>
      </c>
      <c r="P39" s="1" t="str">
        <f>'B2'!O7</f>
        <v>L9</v>
      </c>
      <c r="Q39" s="1" t="str">
        <f>'B2'!P7</f>
        <v>L8</v>
      </c>
      <c r="R39" s="1" t="str">
        <f>'B2'!Q7</f>
        <v>L9</v>
      </c>
      <c r="S39" s="1" t="str">
        <f>'B2'!R7</f>
        <v>L9</v>
      </c>
      <c r="T39" s="1" t="str">
        <f>'B2'!S7</f>
        <v>L9</v>
      </c>
      <c r="U39" s="78" t="s">
        <v>72</v>
      </c>
      <c r="V39" s="1" t="str">
        <f>'B2'!T7</f>
        <v>L8</v>
      </c>
      <c r="W39" s="1" t="str">
        <f>'B2'!U7</f>
        <v>L9</v>
      </c>
      <c r="X39" s="1" t="str">
        <f>'B2'!V7</f>
        <v>L8</v>
      </c>
      <c r="Y39" s="1" t="str">
        <f>'B2'!W7</f>
        <v>L8</v>
      </c>
      <c r="Z39" s="1" t="str">
        <f>'B2'!X7</f>
        <v>L8</v>
      </c>
      <c r="AA39" s="78" t="s">
        <v>72</v>
      </c>
      <c r="AB39" s="1" t="str">
        <f>'B2'!Y7</f>
        <v>L8</v>
      </c>
      <c r="AC39" s="1" t="str">
        <f>'B2'!Z7</f>
        <v>L8</v>
      </c>
      <c r="AD39" s="1" t="str">
        <f>'B2'!AA7</f>
        <v>L8</v>
      </c>
      <c r="AE39" s="1" t="str">
        <f>'B2'!AB7</f>
        <v>L8</v>
      </c>
      <c r="AF39" s="1" t="str">
        <f>'B2'!AC7</f>
        <v>L8</v>
      </c>
      <c r="AG39" s="78" t="s">
        <v>72</v>
      </c>
      <c r="AH39" s="1" t="str">
        <f>'B2'!AD7</f>
        <v>L8</v>
      </c>
      <c r="AI39" s="1" t="str">
        <f>'B2'!AE7</f>
        <v>L8</v>
      </c>
      <c r="AJ39" s="1" t="str">
        <f>'B2'!AF7</f>
        <v>L9</v>
      </c>
      <c r="AK39" s="1" t="str">
        <f>'B2'!AG7</f>
        <v>L8</v>
      </c>
      <c r="AL39" s="1" t="str">
        <f>'B2'!AH7</f>
        <v>L8</v>
      </c>
      <c r="AM39" s="1" t="str">
        <f>'B2'!AI7</f>
        <v>L8</v>
      </c>
      <c r="AN39" s="78" t="s">
        <v>72</v>
      </c>
    </row>
    <row r="40" spans="3:40" ht="15.6" x14ac:dyDescent="0.3">
      <c r="C40" s="117" t="s">
        <v>5</v>
      </c>
      <c r="D40" s="116" t="str">
        <f>'B2'!E8</f>
        <v>07-19-20</v>
      </c>
      <c r="E40" s="116" t="str">
        <f>'B2'!F8</f>
        <v>07-01-19</v>
      </c>
      <c r="F40" s="116" t="str">
        <f>'B2'!G8</f>
        <v>08-02-19</v>
      </c>
      <c r="G40" s="116" t="str">
        <f>'B2'!H8</f>
        <v>07-01-22</v>
      </c>
      <c r="H40" s="116" t="str">
        <f>'B2'!I8</f>
        <v>08-10-22</v>
      </c>
      <c r="I40" s="117"/>
      <c r="J40" s="116" t="str">
        <f>'B2'!J8</f>
        <v>06-23-22</v>
      </c>
      <c r="K40" s="116" t="str">
        <f>'B2'!K8</f>
        <v>07-17-19</v>
      </c>
      <c r="L40" s="116" t="str">
        <f>'B2'!L8</f>
        <v>07-06-21</v>
      </c>
      <c r="M40" s="116" t="str">
        <f>'B2'!M8</f>
        <v>07-09-22</v>
      </c>
      <c r="N40" s="116" t="str">
        <f>'B2'!N8</f>
        <v>08-07-21</v>
      </c>
      <c r="O40" s="117"/>
      <c r="P40" s="116" t="str">
        <f>'B2'!O8</f>
        <v>08-02-22</v>
      </c>
      <c r="Q40" s="116" t="str">
        <f>'B2'!P8</f>
        <v>07-02-22</v>
      </c>
      <c r="R40" s="116" t="str">
        <f>'B2'!Q8</f>
        <v>07-17-22</v>
      </c>
      <c r="S40" s="116" t="str">
        <f>'B2'!R8</f>
        <v>06-15-22</v>
      </c>
      <c r="T40" s="116" t="str">
        <f>'B2'!S8</f>
        <v>08-11-22</v>
      </c>
      <c r="U40" s="117"/>
      <c r="V40" s="116" t="str">
        <f>'B2'!T8</f>
        <v>07-28-20</v>
      </c>
      <c r="W40" s="116" t="str">
        <f>'B2'!U8</f>
        <v>07-10-22</v>
      </c>
      <c r="X40" s="116" t="str">
        <f>'B2'!V8</f>
        <v>07-12-20</v>
      </c>
      <c r="Y40" s="116" t="str">
        <f>'B2'!W8</f>
        <v>07-10-19</v>
      </c>
      <c r="Z40" s="116" t="str">
        <f>'B2'!X8</f>
        <v>06-13-21</v>
      </c>
      <c r="AA40" s="117"/>
      <c r="AB40" s="116" t="str">
        <f>'B2'!Y8</f>
        <v>08-04-20</v>
      </c>
      <c r="AC40" s="116" t="str">
        <f>'B2'!Z8</f>
        <v>08-11-19</v>
      </c>
      <c r="AD40" s="116" t="str">
        <f>'B2'!AA8</f>
        <v>07-26-19</v>
      </c>
      <c r="AE40" s="116" t="str">
        <f>'B2'!AB8</f>
        <v>06-20-21</v>
      </c>
      <c r="AF40" s="116" t="str">
        <f>'B2'!AC8</f>
        <v>07-31-21</v>
      </c>
      <c r="AG40" s="117"/>
      <c r="AH40" s="116" t="str">
        <f>'B2'!AD8</f>
        <v>07-18-22</v>
      </c>
      <c r="AI40" s="116" t="str">
        <f>'B2'!AE8</f>
        <v>06-26-20</v>
      </c>
      <c r="AJ40" s="116" t="str">
        <f>'B2'!AF8</f>
        <v>07-26-22</v>
      </c>
      <c r="AK40" s="116" t="str">
        <f>'B2'!AG8</f>
        <v>06-16-22</v>
      </c>
      <c r="AL40" s="116" t="str">
        <f>'B2'!AH8</f>
        <v>06-24-19</v>
      </c>
      <c r="AM40" s="116" t="str">
        <f>'B2'!AI8</f>
        <v>07-15-21</v>
      </c>
      <c r="AN40" s="117"/>
    </row>
    <row r="41" spans="3:40" x14ac:dyDescent="0.3">
      <c r="C41" s="120">
        <v>1</v>
      </c>
      <c r="D41" s="1">
        <f>'B2'!E9</f>
        <v>1116</v>
      </c>
      <c r="E41" s="1">
        <f>'B2'!F9</f>
        <v>1136</v>
      </c>
      <c r="F41" s="1">
        <f>'B2'!G9</f>
        <v>1132</v>
      </c>
      <c r="G41" s="1">
        <f>'B2'!H9</f>
        <v>1170</v>
      </c>
      <c r="H41" s="1">
        <f>'B2'!I9</f>
        <v>1159</v>
      </c>
      <c r="I41" s="79">
        <f>AVERAGE(D41:H41)</f>
        <v>1142.5999999999999</v>
      </c>
      <c r="J41" s="1">
        <f>'B2'!J9</f>
        <v>1166</v>
      </c>
      <c r="K41" s="1">
        <f>'B2'!K9</f>
        <v>1173</v>
      </c>
      <c r="L41" s="1">
        <f>'B2'!L9</f>
        <v>1152</v>
      </c>
      <c r="M41" s="1">
        <f>'B2'!M9</f>
        <v>1164</v>
      </c>
      <c r="N41" s="1">
        <f>'B2'!N9</f>
        <v>1175</v>
      </c>
      <c r="O41" s="79">
        <f>AVERAGE(J41:N41)</f>
        <v>1166</v>
      </c>
      <c r="P41" s="1">
        <f>'B2'!O9</f>
        <v>1210</v>
      </c>
      <c r="Q41" s="1">
        <f>'B2'!P9</f>
        <v>1213</v>
      </c>
      <c r="R41" s="1">
        <f>'B2'!Q9</f>
        <v>1213</v>
      </c>
      <c r="S41" s="1">
        <f>'B2'!R9</f>
        <v>1255</v>
      </c>
      <c r="T41" s="1">
        <f>'B2'!S9</f>
        <v>1212</v>
      </c>
      <c r="U41" s="79">
        <f t="shared" ref="U41:U61" si="23">AVERAGE(P41:T41)</f>
        <v>1220.5999999999999</v>
      </c>
      <c r="V41" s="1">
        <f>'B2'!T9</f>
        <v>1226</v>
      </c>
      <c r="W41" s="1">
        <f>'B2'!U9</f>
        <v>1228</v>
      </c>
      <c r="X41" s="1">
        <f>'B2'!V9</f>
        <v>1242</v>
      </c>
      <c r="Y41" s="1">
        <f>'B2'!W9</f>
        <v>1233</v>
      </c>
      <c r="Z41" s="1">
        <f>'B2'!X9</f>
        <v>1238</v>
      </c>
      <c r="AA41" s="79">
        <f t="shared" ref="AA41:AA61" si="24">AVERAGE(V41:Z41)</f>
        <v>1233.4000000000001</v>
      </c>
      <c r="AB41" s="1">
        <f>'B2'!Y9</f>
        <v>1261</v>
      </c>
      <c r="AC41" s="1">
        <f>'B2'!Z9</f>
        <v>1228</v>
      </c>
      <c r="AD41" s="1">
        <f>'B2'!AA9</f>
        <v>1251</v>
      </c>
      <c r="AE41" s="1">
        <f>'B2'!AB9</f>
        <v>1252</v>
      </c>
      <c r="AF41" s="1">
        <f>'B2'!AC9</f>
        <v>1275</v>
      </c>
      <c r="AG41" s="79">
        <f t="shared" ref="AG41:AG61" si="25">AVERAGE(AB41:AF41)</f>
        <v>1253.4000000000001</v>
      </c>
      <c r="AH41" s="1">
        <f>'B2'!AD9</f>
        <v>1298</v>
      </c>
      <c r="AI41" s="1">
        <f>'B2'!AE9</f>
        <v>1330</v>
      </c>
      <c r="AJ41" s="1">
        <f>'B2'!AF9</f>
        <v>1324</v>
      </c>
      <c r="AK41" s="1">
        <f>'B2'!AG9</f>
        <v>1346</v>
      </c>
      <c r="AL41" s="1">
        <f>'B2'!AH9</f>
        <v>1371</v>
      </c>
      <c r="AM41" s="1">
        <f>'B2'!AI9</f>
        <v>1403</v>
      </c>
      <c r="AN41" s="79">
        <f>AVERAGE(AH41:AM41)</f>
        <v>1345.3333333333333</v>
      </c>
    </row>
    <row r="42" spans="3:40" x14ac:dyDescent="0.3">
      <c r="C42" s="120">
        <v>3</v>
      </c>
      <c r="D42" s="1">
        <f>'B2'!E10</f>
        <v>1190</v>
      </c>
      <c r="E42" s="1">
        <f>'B2'!F10</f>
        <v>1214</v>
      </c>
      <c r="F42" s="1">
        <f>'B2'!G10</f>
        <v>1200</v>
      </c>
      <c r="G42" s="1">
        <f>'B2'!H10</f>
        <v>1243</v>
      </c>
      <c r="H42" s="1">
        <f>'B2'!I10</f>
        <v>1222</v>
      </c>
      <c r="I42" s="79">
        <f t="shared" ref="I42:I61" si="26">AVERAGE(D42:H42)</f>
        <v>1213.8</v>
      </c>
      <c r="J42" s="1">
        <f>'B2'!J10</f>
        <v>1228</v>
      </c>
      <c r="K42" s="1">
        <f>'B2'!K10</f>
        <v>1242</v>
      </c>
      <c r="L42" s="1">
        <f>'B2'!L10</f>
        <v>1217</v>
      </c>
      <c r="M42" s="1">
        <f>'B2'!M10</f>
        <v>1227</v>
      </c>
      <c r="N42" s="1">
        <f>'B2'!N10</f>
        <v>1238</v>
      </c>
      <c r="O42" s="79">
        <f t="shared" ref="O42:O61" si="27">AVERAGE(J42:N42)</f>
        <v>1230.4000000000001</v>
      </c>
      <c r="P42" s="1">
        <f>'B2'!O10</f>
        <v>1275</v>
      </c>
      <c r="Q42" s="1">
        <f>'B2'!P10</f>
        <v>1271</v>
      </c>
      <c r="R42" s="1">
        <f>'B2'!Q10</f>
        <v>1269</v>
      </c>
      <c r="S42" s="1">
        <f>'B2'!R10</f>
        <v>1313</v>
      </c>
      <c r="T42" s="1">
        <f>'B2'!S10</f>
        <v>1274</v>
      </c>
      <c r="U42" s="79">
        <f t="shared" si="23"/>
        <v>1280.4000000000001</v>
      </c>
      <c r="V42" s="1">
        <f>'B2'!T10</f>
        <v>1285</v>
      </c>
      <c r="W42" s="1">
        <f>'B2'!U10</f>
        <v>1292</v>
      </c>
      <c r="X42" s="1">
        <f>'B2'!V10</f>
        <v>1304</v>
      </c>
      <c r="Y42" s="1">
        <f>'B2'!W10</f>
        <v>1308</v>
      </c>
      <c r="Z42" s="1">
        <f>'B2'!X10</f>
        <v>1301</v>
      </c>
      <c r="AA42" s="79">
        <f t="shared" si="24"/>
        <v>1298</v>
      </c>
      <c r="AB42" s="1">
        <f>'B2'!Y10</f>
        <v>1315</v>
      </c>
      <c r="AC42" s="1">
        <f>'B2'!Z10</f>
        <v>1299</v>
      </c>
      <c r="AD42" s="1">
        <f>'B2'!AA10</f>
        <v>1312</v>
      </c>
      <c r="AE42" s="1">
        <f>'B2'!AB10</f>
        <v>1309</v>
      </c>
      <c r="AF42" s="1">
        <f>'B2'!AC10</f>
        <v>1331</v>
      </c>
      <c r="AG42" s="79">
        <f t="shared" si="25"/>
        <v>1313.2</v>
      </c>
      <c r="AH42" s="1">
        <f>'B2'!AD10</f>
        <v>1362</v>
      </c>
      <c r="AI42" s="1">
        <f>'B2'!AE10</f>
        <v>1395</v>
      </c>
      <c r="AJ42" s="1">
        <f>'B2'!AF10</f>
        <v>1367</v>
      </c>
      <c r="AK42" s="1">
        <f>'B2'!AG10</f>
        <v>1408</v>
      </c>
      <c r="AL42" s="1">
        <f>'B2'!AH10</f>
        <v>1434</v>
      </c>
      <c r="AM42" s="1">
        <f>'B2'!AI10</f>
        <v>1444</v>
      </c>
      <c r="AN42" s="79">
        <f t="shared" ref="AN42:AN61" si="28">AVERAGE(AH42:AM42)</f>
        <v>1401.6666666666667</v>
      </c>
    </row>
    <row r="43" spans="3:40" x14ac:dyDescent="0.3">
      <c r="C43" s="120">
        <v>5</v>
      </c>
      <c r="D43" s="1">
        <f>'B2'!E11</f>
        <v>1230</v>
      </c>
      <c r="E43" s="1">
        <f>'B2'!F11</f>
        <v>1255</v>
      </c>
      <c r="F43" s="1">
        <f>'B2'!G11</f>
        <v>1244</v>
      </c>
      <c r="G43" s="1">
        <f>'B2'!H11</f>
        <v>1281</v>
      </c>
      <c r="H43" s="1">
        <f>'B2'!I11</f>
        <v>1253</v>
      </c>
      <c r="I43" s="79">
        <f t="shared" si="26"/>
        <v>1252.5999999999999</v>
      </c>
      <c r="J43" s="1">
        <f>'B2'!J11</f>
        <v>1263</v>
      </c>
      <c r="K43" s="1">
        <f>'B2'!K11</f>
        <v>1279</v>
      </c>
      <c r="L43" s="1">
        <f>'B2'!L11</f>
        <v>1254</v>
      </c>
      <c r="M43" s="1">
        <f>'B2'!M11</f>
        <v>1257</v>
      </c>
      <c r="N43" s="1">
        <f>'B2'!N11</f>
        <v>1279</v>
      </c>
      <c r="O43" s="79">
        <f t="shared" si="27"/>
        <v>1266.4000000000001</v>
      </c>
      <c r="P43" s="1">
        <f>'B2'!O11</f>
        <v>1310</v>
      </c>
      <c r="Q43" s="1">
        <f>'B2'!P11</f>
        <v>1310</v>
      </c>
      <c r="R43" s="1">
        <f>'B2'!Q11</f>
        <v>1310</v>
      </c>
      <c r="S43" s="1">
        <f>'B2'!R11</f>
        <v>1354</v>
      </c>
      <c r="T43" s="1">
        <f>'B2'!S11</f>
        <v>1314</v>
      </c>
      <c r="U43" s="79">
        <f t="shared" si="23"/>
        <v>1319.6</v>
      </c>
      <c r="V43" s="1">
        <f>'B2'!T11</f>
        <v>1327</v>
      </c>
      <c r="W43" s="1">
        <f>'B2'!U11</f>
        <v>1325</v>
      </c>
      <c r="X43" s="1">
        <f>'B2'!V11</f>
        <v>1342</v>
      </c>
      <c r="Y43" s="1">
        <f>'B2'!W11</f>
        <v>1345</v>
      </c>
      <c r="Z43" s="1">
        <f>'B2'!X11</f>
        <v>1341</v>
      </c>
      <c r="AA43" s="79">
        <f t="shared" si="24"/>
        <v>1336</v>
      </c>
      <c r="AB43" s="1">
        <f>'B2'!Y11</f>
        <v>1351</v>
      </c>
      <c r="AC43" s="1">
        <f>'B2'!Z11</f>
        <v>1338</v>
      </c>
      <c r="AD43" s="1">
        <f>'B2'!AA11</f>
        <v>1351</v>
      </c>
      <c r="AE43" s="1">
        <f>'B2'!AB11</f>
        <v>1339</v>
      </c>
      <c r="AF43" s="1">
        <f>'B2'!AC11</f>
        <v>1371</v>
      </c>
      <c r="AG43" s="79">
        <f t="shared" si="25"/>
        <v>1350</v>
      </c>
      <c r="AH43" s="1">
        <f>'B2'!AD11</f>
        <v>1393</v>
      </c>
      <c r="AI43" s="1">
        <f>'B2'!AE11</f>
        <v>1433</v>
      </c>
      <c r="AJ43" s="1">
        <f>'B2'!AF11</f>
        <v>1408</v>
      </c>
      <c r="AK43" s="1">
        <f>'B2'!AG11</f>
        <v>1441</v>
      </c>
      <c r="AL43" s="1">
        <f>'B2'!AH11</f>
        <v>1476</v>
      </c>
      <c r="AM43" s="1">
        <f>'B2'!AI11</f>
        <v>1474</v>
      </c>
      <c r="AN43" s="79">
        <f t="shared" si="28"/>
        <v>1437.5</v>
      </c>
    </row>
    <row r="44" spans="3:40" x14ac:dyDescent="0.3">
      <c r="C44" s="120">
        <v>10</v>
      </c>
      <c r="D44" s="1">
        <f>'B2'!E12</f>
        <v>1313</v>
      </c>
      <c r="E44" s="1">
        <f>'B2'!F12</f>
        <v>1336</v>
      </c>
      <c r="F44" s="1">
        <f>'B2'!G12</f>
        <v>1317</v>
      </c>
      <c r="G44" s="1">
        <f>'B2'!H12</f>
        <v>1353</v>
      </c>
      <c r="H44" s="1">
        <f>'B2'!I12</f>
        <v>1325</v>
      </c>
      <c r="I44" s="79">
        <f t="shared" si="26"/>
        <v>1328.8</v>
      </c>
      <c r="J44" s="1">
        <f>'B2'!J12</f>
        <v>1346</v>
      </c>
      <c r="K44" s="1">
        <f>'B2'!K12</f>
        <v>1356</v>
      </c>
      <c r="L44" s="1">
        <f>'B2'!L12</f>
        <v>1335</v>
      </c>
      <c r="M44" s="1">
        <f>'B2'!M12</f>
        <v>1333</v>
      </c>
      <c r="N44" s="1">
        <f>'B2'!N12</f>
        <v>1354</v>
      </c>
      <c r="O44" s="79">
        <f t="shared" si="27"/>
        <v>1344.8</v>
      </c>
      <c r="P44" s="1">
        <f>'B2'!O12</f>
        <v>1380</v>
      </c>
      <c r="Q44" s="1">
        <f>'B2'!P12</f>
        <v>1387</v>
      </c>
      <c r="R44" s="1">
        <f>'B2'!Q12</f>
        <v>1378</v>
      </c>
      <c r="S44" s="1">
        <f>'B2'!R12</f>
        <v>1419</v>
      </c>
      <c r="T44" s="1">
        <f>'B2'!S12</f>
        <v>1383</v>
      </c>
      <c r="U44" s="79">
        <f t="shared" si="23"/>
        <v>1389.4</v>
      </c>
      <c r="V44" s="1">
        <f>'B2'!T12</f>
        <v>1406</v>
      </c>
      <c r="W44" s="1">
        <f>'B2'!U12</f>
        <v>1401</v>
      </c>
      <c r="X44" s="1">
        <f>'B2'!V12</f>
        <v>1424</v>
      </c>
      <c r="Y44" s="1">
        <f>'B2'!W12</f>
        <v>1427</v>
      </c>
      <c r="Z44" s="1">
        <f>'B2'!X12</f>
        <v>1425</v>
      </c>
      <c r="AA44" s="79">
        <f t="shared" si="24"/>
        <v>1416.6</v>
      </c>
      <c r="AB44" s="1">
        <f>'B2'!Y12</f>
        <v>1415</v>
      </c>
      <c r="AC44" s="1">
        <f>'B2'!Z12</f>
        <v>1412</v>
      </c>
      <c r="AD44" s="1">
        <f>'B2'!AA12</f>
        <v>1425</v>
      </c>
      <c r="AE44" s="1">
        <f>'B2'!AB12</f>
        <v>1412</v>
      </c>
      <c r="AF44" s="1">
        <f>'B2'!AC12</f>
        <v>1446</v>
      </c>
      <c r="AG44" s="79">
        <f t="shared" si="25"/>
        <v>1422</v>
      </c>
      <c r="AH44" s="1">
        <f>'B2'!AD12</f>
        <v>1464</v>
      </c>
      <c r="AI44" s="1">
        <f>'B2'!AE12</f>
        <v>1510</v>
      </c>
      <c r="AJ44" s="1">
        <f>'B2'!AF12</f>
        <v>1475</v>
      </c>
      <c r="AK44" s="1">
        <f>'B2'!AG12</f>
        <v>1506</v>
      </c>
      <c r="AL44" s="1">
        <f>'B2'!AH12</f>
        <v>1550</v>
      </c>
      <c r="AM44" s="1">
        <f>'B2'!AI12</f>
        <v>1520</v>
      </c>
      <c r="AN44" s="79">
        <f t="shared" si="28"/>
        <v>1504.1666666666667</v>
      </c>
    </row>
    <row r="45" spans="3:40" x14ac:dyDescent="0.3">
      <c r="C45" s="120">
        <v>15</v>
      </c>
      <c r="D45" s="1">
        <f>'B2'!E13</f>
        <v>1386</v>
      </c>
      <c r="E45" s="1">
        <f>'B2'!F13</f>
        <v>1407</v>
      </c>
      <c r="F45" s="1">
        <f>'B2'!G13</f>
        <v>1374</v>
      </c>
      <c r="G45" s="1">
        <f>'B2'!H13</f>
        <v>1423</v>
      </c>
      <c r="H45" s="1">
        <f>'B2'!I13</f>
        <v>1389</v>
      </c>
      <c r="I45" s="79">
        <f t="shared" si="26"/>
        <v>1395.8</v>
      </c>
      <c r="J45" s="1">
        <f>'B2'!J13</f>
        <v>1409</v>
      </c>
      <c r="K45" s="1">
        <f>'B2'!K13</f>
        <v>1419</v>
      </c>
      <c r="L45" s="1">
        <f>'B2'!L13</f>
        <v>1398</v>
      </c>
      <c r="M45" s="1">
        <f>'B2'!M13</f>
        <v>1398</v>
      </c>
      <c r="N45" s="1">
        <f>'B2'!N13</f>
        <v>1425</v>
      </c>
      <c r="O45" s="79">
        <f t="shared" si="27"/>
        <v>1409.8</v>
      </c>
      <c r="P45" s="1">
        <f>'B2'!O13</f>
        <v>1434</v>
      </c>
      <c r="Q45" s="1">
        <f>'B2'!P13</f>
        <v>1459</v>
      </c>
      <c r="R45" s="1">
        <f>'B2'!Q13</f>
        <v>1441</v>
      </c>
      <c r="S45" s="1">
        <f>'B2'!R13</f>
        <v>1482</v>
      </c>
      <c r="T45" s="1">
        <f>'B2'!S13</f>
        <v>1450</v>
      </c>
      <c r="U45" s="79">
        <f t="shared" si="23"/>
        <v>1453.2</v>
      </c>
      <c r="V45" s="1">
        <f>'B2'!T13</f>
        <v>1474</v>
      </c>
      <c r="W45" s="1">
        <f>'B2'!U13</f>
        <v>1471</v>
      </c>
      <c r="X45" s="1">
        <f>'B2'!V13</f>
        <v>1499</v>
      </c>
      <c r="Y45" s="1">
        <f>'B2'!W13</f>
        <v>1493</v>
      </c>
      <c r="Z45" s="1">
        <f>'B2'!X13</f>
        <v>1504</v>
      </c>
      <c r="AA45" s="79">
        <f t="shared" si="24"/>
        <v>1488.2</v>
      </c>
      <c r="AB45" s="1">
        <f>'B2'!Y13</f>
        <v>1475</v>
      </c>
      <c r="AC45" s="1">
        <f>'B2'!Z13</f>
        <v>1475</v>
      </c>
      <c r="AD45" s="1">
        <f>'B2'!AA13</f>
        <v>1481</v>
      </c>
      <c r="AE45" s="1">
        <f>'B2'!AB13</f>
        <v>1477</v>
      </c>
      <c r="AF45" s="1">
        <f>'B2'!AC13</f>
        <v>1512</v>
      </c>
      <c r="AG45" s="79">
        <f t="shared" si="25"/>
        <v>1484</v>
      </c>
      <c r="AH45" s="1">
        <f>'B2'!AD13</f>
        <v>1524</v>
      </c>
      <c r="AI45" s="1">
        <f>'B2'!AE13</f>
        <v>1572</v>
      </c>
      <c r="AJ45" s="1">
        <f>'B2'!AF13</f>
        <v>1545</v>
      </c>
      <c r="AK45" s="1">
        <f>'B2'!AG13</f>
        <v>1572</v>
      </c>
      <c r="AL45" s="1">
        <f>'B2'!AH13</f>
        <v>1615</v>
      </c>
      <c r="AM45" s="1">
        <f>'B2'!AI13</f>
        <v>1567</v>
      </c>
      <c r="AN45" s="79">
        <f t="shared" si="28"/>
        <v>1565.8333333333333</v>
      </c>
    </row>
    <row r="46" spans="3:40" x14ac:dyDescent="0.3">
      <c r="C46" s="120">
        <v>20</v>
      </c>
      <c r="D46" s="1">
        <f>'B2'!E14</f>
        <v>1454</v>
      </c>
      <c r="E46" s="1">
        <f>'B2'!F14</f>
        <v>1476</v>
      </c>
      <c r="F46" s="1">
        <f>'B2'!G14</f>
        <v>1430</v>
      </c>
      <c r="G46" s="1">
        <f>'B2'!H14</f>
        <v>1487</v>
      </c>
      <c r="H46" s="1">
        <f>'B2'!I14</f>
        <v>1446</v>
      </c>
      <c r="I46" s="79">
        <f t="shared" si="26"/>
        <v>1458.6</v>
      </c>
      <c r="J46" s="1">
        <f>'B2'!J14</f>
        <v>1472</v>
      </c>
      <c r="K46" s="1">
        <f>'B2'!K14</f>
        <v>1476</v>
      </c>
      <c r="L46" s="1">
        <f>'B2'!L14</f>
        <v>1468</v>
      </c>
      <c r="M46" s="1">
        <f>'B2'!M14</f>
        <v>1464</v>
      </c>
      <c r="N46" s="1">
        <f>'B2'!N14</f>
        <v>1486</v>
      </c>
      <c r="O46" s="79">
        <f t="shared" si="27"/>
        <v>1473.2</v>
      </c>
      <c r="P46" s="1">
        <f>'B2'!O14</f>
        <v>1501</v>
      </c>
      <c r="Q46" s="1">
        <f>'B2'!P14</f>
        <v>1532</v>
      </c>
      <c r="R46" s="1">
        <f>'B2'!Q14</f>
        <v>1507</v>
      </c>
      <c r="S46" s="1">
        <f>'B2'!R14</f>
        <v>1546</v>
      </c>
      <c r="T46" s="1">
        <f>'B2'!S14</f>
        <v>1506</v>
      </c>
      <c r="U46" s="79">
        <f t="shared" si="23"/>
        <v>1518.4</v>
      </c>
      <c r="V46" s="1">
        <f>'B2'!T14</f>
        <v>1532</v>
      </c>
      <c r="W46" s="1">
        <f>'B2'!U14</f>
        <v>1537</v>
      </c>
      <c r="X46" s="1">
        <f>'B2'!V14</f>
        <v>1564</v>
      </c>
      <c r="Y46" s="1">
        <f>'B2'!W14</f>
        <v>1550</v>
      </c>
      <c r="Z46" s="1">
        <f>'B2'!X14</f>
        <v>1581</v>
      </c>
      <c r="AA46" s="79">
        <f t="shared" si="24"/>
        <v>1552.8</v>
      </c>
      <c r="AB46" s="1">
        <f>'B2'!Y14</f>
        <v>1522</v>
      </c>
      <c r="AC46" s="1">
        <f>'B2'!Z14</f>
        <v>1532</v>
      </c>
      <c r="AD46" s="1">
        <f>'B2'!AA14</f>
        <v>1540</v>
      </c>
      <c r="AE46" s="1">
        <f>'B2'!AB14</f>
        <v>1540</v>
      </c>
      <c r="AF46" s="1">
        <f>'B2'!AC14</f>
        <v>1581</v>
      </c>
      <c r="AG46" s="79">
        <f t="shared" si="25"/>
        <v>1543</v>
      </c>
      <c r="AH46" s="1">
        <f>'B2'!AD14</f>
        <v>1582</v>
      </c>
      <c r="AI46" s="1">
        <f>'B2'!AE14</f>
        <v>1627</v>
      </c>
      <c r="AJ46" s="1">
        <f>'B2'!AF14</f>
        <v>1603</v>
      </c>
      <c r="AK46" s="1">
        <f>'B2'!AG14</f>
        <v>1627</v>
      </c>
      <c r="AL46" s="1">
        <f>'B2'!AH14</f>
        <v>1665</v>
      </c>
      <c r="AM46" s="1">
        <f>'B2'!AI14</f>
        <v>1607</v>
      </c>
      <c r="AN46" s="79">
        <f t="shared" si="28"/>
        <v>1618.5</v>
      </c>
    </row>
    <row r="47" spans="3:40" x14ac:dyDescent="0.3">
      <c r="C47" s="120">
        <v>25</v>
      </c>
      <c r="D47" s="1">
        <f>'B2'!E15</f>
        <v>1527</v>
      </c>
      <c r="E47" s="1">
        <f>'B2'!F15</f>
        <v>1542</v>
      </c>
      <c r="F47" s="1">
        <f>'B2'!G15</f>
        <v>1491</v>
      </c>
      <c r="G47" s="1">
        <f>'B2'!H15</f>
        <v>1555</v>
      </c>
      <c r="H47" s="1">
        <f>'B2'!I15</f>
        <v>1509</v>
      </c>
      <c r="I47" s="79">
        <f t="shared" si="26"/>
        <v>1524.8</v>
      </c>
      <c r="J47" s="1">
        <f>'B2'!J15</f>
        <v>1537</v>
      </c>
      <c r="K47" s="1">
        <f>'B2'!K15</f>
        <v>1533</v>
      </c>
      <c r="L47" s="1">
        <f>'B2'!L15</f>
        <v>1535</v>
      </c>
      <c r="M47" s="1">
        <f>'B2'!M15</f>
        <v>1533</v>
      </c>
      <c r="N47" s="1">
        <f>'B2'!N15</f>
        <v>1547</v>
      </c>
      <c r="O47" s="79">
        <f t="shared" si="27"/>
        <v>1537</v>
      </c>
      <c r="P47" s="1">
        <f>'B2'!O15</f>
        <v>1563</v>
      </c>
      <c r="Q47" s="1">
        <f>'B2'!P15</f>
        <v>1600</v>
      </c>
      <c r="R47" s="1">
        <f>'B2'!Q15</f>
        <v>1560</v>
      </c>
      <c r="S47" s="1">
        <f>'B2'!R15</f>
        <v>1607</v>
      </c>
      <c r="T47" s="1">
        <f>'B2'!S15</f>
        <v>1569</v>
      </c>
      <c r="U47" s="79">
        <f t="shared" si="23"/>
        <v>1579.8</v>
      </c>
      <c r="V47" s="1">
        <f>'B2'!T15</f>
        <v>1605</v>
      </c>
      <c r="W47" s="1">
        <f>'B2'!U15</f>
        <v>1610</v>
      </c>
      <c r="X47" s="1">
        <f>'B2'!V15</f>
        <v>1630</v>
      </c>
      <c r="Y47" s="1">
        <f>'B2'!W15</f>
        <v>1613</v>
      </c>
      <c r="Z47" s="1">
        <f>'B2'!X15</f>
        <v>1650</v>
      </c>
      <c r="AA47" s="79">
        <f t="shared" si="24"/>
        <v>1621.6</v>
      </c>
      <c r="AB47" s="1">
        <f>'B2'!Y15</f>
        <v>1572</v>
      </c>
      <c r="AC47" s="1">
        <f>'B2'!Z15</f>
        <v>1586</v>
      </c>
      <c r="AD47" s="1">
        <f>'B2'!AA15</f>
        <v>1602</v>
      </c>
      <c r="AE47" s="1">
        <f>'B2'!AB15</f>
        <v>1601</v>
      </c>
      <c r="AF47" s="1">
        <f>'B2'!AC15</f>
        <v>1643</v>
      </c>
      <c r="AG47" s="79">
        <f t="shared" si="25"/>
        <v>1600.8</v>
      </c>
      <c r="AH47" s="1">
        <f>'B2'!AD15</f>
        <v>1642</v>
      </c>
      <c r="AI47" s="1">
        <f>'B2'!AE15</f>
        <v>1692</v>
      </c>
      <c r="AJ47" s="1">
        <f>'B2'!AF15</f>
        <v>1666</v>
      </c>
      <c r="AK47" s="1">
        <f>'B2'!AG15</f>
        <v>1689</v>
      </c>
      <c r="AL47" s="1">
        <f>'B2'!AH15</f>
        <v>1730</v>
      </c>
      <c r="AM47" s="1">
        <f>'B2'!AI15</f>
        <v>1651</v>
      </c>
      <c r="AN47" s="79">
        <f t="shared" si="28"/>
        <v>1678.3333333333333</v>
      </c>
    </row>
    <row r="48" spans="3:40" x14ac:dyDescent="0.3">
      <c r="C48" s="120">
        <v>30</v>
      </c>
      <c r="D48" s="1">
        <f>'B2'!E16</f>
        <v>1589</v>
      </c>
      <c r="E48" s="1">
        <f>'B2'!F16</f>
        <v>1618</v>
      </c>
      <c r="F48" s="1">
        <f>'B2'!G16</f>
        <v>1554</v>
      </c>
      <c r="G48" s="1">
        <f>'B2'!H16</f>
        <v>1621</v>
      </c>
      <c r="H48" s="1">
        <f>'B2'!I16</f>
        <v>1587</v>
      </c>
      <c r="I48" s="79">
        <f t="shared" si="26"/>
        <v>1593.8</v>
      </c>
      <c r="J48" s="1">
        <f>'B2'!J16</f>
        <v>1608</v>
      </c>
      <c r="K48" s="1">
        <f>'B2'!K16</f>
        <v>1596</v>
      </c>
      <c r="L48" s="1">
        <f>'B2'!L16</f>
        <v>1603</v>
      </c>
      <c r="M48" s="1">
        <f>'B2'!M16</f>
        <v>1603</v>
      </c>
      <c r="N48" s="1">
        <f>'B2'!N16</f>
        <v>1609</v>
      </c>
      <c r="O48" s="79">
        <f t="shared" si="27"/>
        <v>1603.8</v>
      </c>
      <c r="P48" s="1">
        <f>'B2'!O16</f>
        <v>1636</v>
      </c>
      <c r="Q48" s="1">
        <f>'B2'!P16</f>
        <v>1669</v>
      </c>
      <c r="R48" s="1">
        <f>'B2'!Q16</f>
        <v>1626</v>
      </c>
      <c r="S48" s="1">
        <f>'B2'!R16</f>
        <v>1677</v>
      </c>
      <c r="T48" s="1">
        <f>'B2'!S16</f>
        <v>1635</v>
      </c>
      <c r="U48" s="79">
        <f t="shared" si="23"/>
        <v>1648.6</v>
      </c>
      <c r="V48" s="1">
        <f>'B2'!T16</f>
        <v>1666</v>
      </c>
      <c r="W48" s="1">
        <f>'B2'!U16</f>
        <v>1684</v>
      </c>
      <c r="X48" s="1">
        <f>'B2'!V16</f>
        <v>1696</v>
      </c>
      <c r="Y48" s="1">
        <f>'B2'!W16</f>
        <v>1683</v>
      </c>
      <c r="Z48" s="1">
        <f>'B2'!X16</f>
        <v>1717</v>
      </c>
      <c r="AA48" s="79">
        <f t="shared" si="24"/>
        <v>1689.2</v>
      </c>
      <c r="AB48" s="1">
        <f>'B2'!Y16</f>
        <v>1626</v>
      </c>
      <c r="AC48" s="1">
        <f>'B2'!Z16</f>
        <v>1648</v>
      </c>
      <c r="AD48" s="1">
        <f>'B2'!AA16</f>
        <v>1671</v>
      </c>
      <c r="AE48" s="1">
        <f>'B2'!AB16</f>
        <v>1657</v>
      </c>
      <c r="AF48" s="1">
        <f>'B2'!AC16</f>
        <v>1710</v>
      </c>
      <c r="AG48" s="79">
        <f t="shared" si="25"/>
        <v>1662.4</v>
      </c>
      <c r="AH48" s="1">
        <f>'B2'!AD16</f>
        <v>1712</v>
      </c>
      <c r="AI48" s="1">
        <f>'B2'!AE16</f>
        <v>1754</v>
      </c>
      <c r="AJ48" s="1">
        <f>'B2'!AF16</f>
        <v>1734</v>
      </c>
      <c r="AK48" s="1">
        <f>'B2'!AG16</f>
        <v>1745</v>
      </c>
      <c r="AL48" s="1">
        <f>'B2'!AH16</f>
        <v>1787</v>
      </c>
      <c r="AM48" s="1">
        <f>'B2'!AI16</f>
        <v>1703</v>
      </c>
      <c r="AN48" s="79">
        <f t="shared" si="28"/>
        <v>1739.1666666666667</v>
      </c>
    </row>
    <row r="49" spans="3:40" x14ac:dyDescent="0.3">
      <c r="C49" s="120">
        <v>35</v>
      </c>
      <c r="D49" s="1">
        <f>'B2'!E17</f>
        <v>1661</v>
      </c>
      <c r="E49" s="1">
        <f>'B2'!F17</f>
        <v>1686</v>
      </c>
      <c r="F49" s="1">
        <f>'B2'!G17</f>
        <v>1617</v>
      </c>
      <c r="G49" s="1">
        <f>'B2'!H17</f>
        <v>1690</v>
      </c>
      <c r="H49" s="1">
        <f>'B2'!I17</f>
        <v>1653</v>
      </c>
      <c r="I49" s="79">
        <f t="shared" si="26"/>
        <v>1661.4</v>
      </c>
      <c r="J49" s="1">
        <f>'B2'!J17</f>
        <v>1673</v>
      </c>
      <c r="K49" s="1">
        <f>'B2'!K17</f>
        <v>1660</v>
      </c>
      <c r="L49" s="1">
        <f>'B2'!L17</f>
        <v>1661</v>
      </c>
      <c r="M49" s="1">
        <f>'B2'!M17</f>
        <v>1664</v>
      </c>
      <c r="N49" s="1">
        <f>'B2'!N17</f>
        <v>1679</v>
      </c>
      <c r="O49" s="79">
        <f t="shared" si="27"/>
        <v>1667.4</v>
      </c>
      <c r="P49" s="1">
        <f>'B2'!O17</f>
        <v>1707</v>
      </c>
      <c r="Q49" s="1">
        <f>'B2'!P17</f>
        <v>1741</v>
      </c>
      <c r="R49" s="1">
        <f>'B2'!Q17</f>
        <v>1691</v>
      </c>
      <c r="S49" s="1">
        <f>'B2'!R17</f>
        <v>1743</v>
      </c>
      <c r="T49" s="1">
        <f>'B2'!S17</f>
        <v>1713</v>
      </c>
      <c r="U49" s="79">
        <f t="shared" si="23"/>
        <v>1719</v>
      </c>
      <c r="V49" s="1">
        <f>'B2'!T17</f>
        <v>1727</v>
      </c>
      <c r="W49" s="1">
        <f>'B2'!U17</f>
        <v>1752</v>
      </c>
      <c r="X49" s="1">
        <f>'B2'!V17</f>
        <v>1764</v>
      </c>
      <c r="Y49" s="1">
        <f>'B2'!W17</f>
        <v>1744</v>
      </c>
      <c r="Z49" s="1">
        <f>'B2'!X17</f>
        <v>1782</v>
      </c>
      <c r="AA49" s="79">
        <f t="shared" si="24"/>
        <v>1753.8</v>
      </c>
      <c r="AB49" s="1">
        <f>'B2'!Y17</f>
        <v>1678</v>
      </c>
      <c r="AC49" s="1">
        <f>'B2'!Z17</f>
        <v>1714</v>
      </c>
      <c r="AD49" s="1">
        <f>'B2'!AA17</f>
        <v>1727</v>
      </c>
      <c r="AE49" s="1">
        <f>'B2'!AB17</f>
        <v>1720</v>
      </c>
      <c r="AF49" s="1">
        <f>'B2'!AC17</f>
        <v>1777</v>
      </c>
      <c r="AG49" s="79">
        <f t="shared" si="25"/>
        <v>1723.2</v>
      </c>
      <c r="AH49" s="1">
        <f>'B2'!AD17</f>
        <v>1769</v>
      </c>
      <c r="AI49" s="1">
        <f>'B2'!AE17</f>
        <v>1810</v>
      </c>
      <c r="AJ49" s="1">
        <f>'B2'!AF17</f>
        <v>1787</v>
      </c>
      <c r="AK49" s="1">
        <f>'B2'!AG17</f>
        <v>1806</v>
      </c>
      <c r="AL49" s="1">
        <f>'B2'!AH17</f>
        <v>1849</v>
      </c>
      <c r="AM49" s="1">
        <f>'B2'!AI17</f>
        <v>1748</v>
      </c>
      <c r="AN49" s="79">
        <f t="shared" si="28"/>
        <v>1794.8333333333333</v>
      </c>
    </row>
    <row r="50" spans="3:40" x14ac:dyDescent="0.3">
      <c r="C50" s="120">
        <v>40</v>
      </c>
      <c r="D50" s="1">
        <f>'B2'!E18</f>
        <v>1734</v>
      </c>
      <c r="E50" s="1">
        <f>'B2'!F18</f>
        <v>1756</v>
      </c>
      <c r="F50" s="1">
        <f>'B2'!G18</f>
        <v>1677</v>
      </c>
      <c r="G50" s="1">
        <f>'B2'!H18</f>
        <v>1759</v>
      </c>
      <c r="H50" s="1">
        <f>'B2'!I18</f>
        <v>1722</v>
      </c>
      <c r="I50" s="79">
        <f t="shared" si="26"/>
        <v>1729.6</v>
      </c>
      <c r="J50" s="1">
        <f>'B2'!J18</f>
        <v>1743</v>
      </c>
      <c r="K50" s="1">
        <f>'B2'!K18</f>
        <v>1727</v>
      </c>
      <c r="L50" s="1">
        <f>'B2'!L18</f>
        <v>1726</v>
      </c>
      <c r="M50" s="1">
        <f>'B2'!M18</f>
        <v>1741</v>
      </c>
      <c r="N50" s="1">
        <f>'B2'!N18</f>
        <v>1757</v>
      </c>
      <c r="O50" s="79">
        <f t="shared" si="27"/>
        <v>1738.8</v>
      </c>
      <c r="P50" s="1">
        <f>'B2'!O18</f>
        <v>1769</v>
      </c>
      <c r="Q50" s="1">
        <f>'B2'!P18</f>
        <v>1808</v>
      </c>
      <c r="R50" s="1">
        <f>'B2'!Q18</f>
        <v>1758</v>
      </c>
      <c r="S50" s="1">
        <f>'B2'!R18</f>
        <v>1805</v>
      </c>
      <c r="T50" s="1">
        <f>'B2'!S18</f>
        <v>1778</v>
      </c>
      <c r="U50" s="79">
        <f t="shared" si="23"/>
        <v>1783.6</v>
      </c>
      <c r="V50" s="1">
        <f>'B2'!T18</f>
        <v>1786</v>
      </c>
      <c r="W50" s="1">
        <f>'B2'!U18</f>
        <v>1824</v>
      </c>
      <c r="X50" s="1">
        <f>'B2'!V18</f>
        <v>1834</v>
      </c>
      <c r="Y50" s="1">
        <f>'B2'!W18</f>
        <v>1815</v>
      </c>
      <c r="Z50" s="1">
        <f>'B2'!X18</f>
        <v>1851</v>
      </c>
      <c r="AA50" s="79">
        <f t="shared" si="24"/>
        <v>1822</v>
      </c>
      <c r="AB50" s="1">
        <f>'B2'!Y18</f>
        <v>1735</v>
      </c>
      <c r="AC50" s="1">
        <f>'B2'!Z18</f>
        <v>1767</v>
      </c>
      <c r="AD50" s="1">
        <f>'B2'!AA18</f>
        <v>1780</v>
      </c>
      <c r="AE50" s="1">
        <f>'B2'!AB18</f>
        <v>1781</v>
      </c>
      <c r="AF50" s="1">
        <f>'B2'!AC18</f>
        <v>1845</v>
      </c>
      <c r="AG50" s="79">
        <f t="shared" si="25"/>
        <v>1781.6</v>
      </c>
      <c r="AH50" s="1">
        <f>'B2'!AD18</f>
        <v>1831</v>
      </c>
      <c r="AI50" s="1">
        <f>'B2'!AE18</f>
        <v>1868</v>
      </c>
      <c r="AJ50" s="1">
        <f>'B2'!AF18</f>
        <v>1841</v>
      </c>
      <c r="AK50" s="1">
        <f>'B2'!AG18</f>
        <v>1870</v>
      </c>
      <c r="AL50" s="1">
        <f>'B2'!AH18</f>
        <v>1912</v>
      </c>
      <c r="AM50" s="1">
        <f>'B2'!AI18</f>
        <v>1793</v>
      </c>
      <c r="AN50" s="79">
        <f t="shared" si="28"/>
        <v>1852.5</v>
      </c>
    </row>
    <row r="51" spans="3:40" x14ac:dyDescent="0.3">
      <c r="C51" s="120">
        <v>45</v>
      </c>
      <c r="D51" s="1">
        <f>'B2'!E19</f>
        <v>1808</v>
      </c>
      <c r="E51" s="1">
        <f>'B2'!F19</f>
        <v>1823</v>
      </c>
      <c r="F51" s="1">
        <f>'B2'!G19</f>
        <v>1734</v>
      </c>
      <c r="G51" s="1">
        <f>'B2'!H19</f>
        <v>1832</v>
      </c>
      <c r="H51" s="1">
        <f>'B2'!I19</f>
        <v>1793</v>
      </c>
      <c r="I51" s="79">
        <f t="shared" si="26"/>
        <v>1798</v>
      </c>
      <c r="J51" s="1">
        <f>'B2'!J19</f>
        <v>1827</v>
      </c>
      <c r="K51" s="1">
        <f>'B2'!K19</f>
        <v>1791</v>
      </c>
      <c r="L51" s="1">
        <f>'B2'!L19</f>
        <v>1800</v>
      </c>
      <c r="M51" s="1">
        <f>'B2'!M19</f>
        <v>1812</v>
      </c>
      <c r="N51" s="1">
        <f>'B2'!N19</f>
        <v>1831</v>
      </c>
      <c r="O51" s="79">
        <f t="shared" si="27"/>
        <v>1812.2</v>
      </c>
      <c r="P51" s="1">
        <f>'B2'!O19</f>
        <v>1837</v>
      </c>
      <c r="Q51" s="1">
        <f>'B2'!P19</f>
        <v>1889</v>
      </c>
      <c r="R51" s="1">
        <f>'B2'!Q19</f>
        <v>1830</v>
      </c>
      <c r="S51" s="1">
        <f>'B2'!R19</f>
        <v>1876</v>
      </c>
      <c r="T51" s="1">
        <f>'B2'!S19</f>
        <v>1846</v>
      </c>
      <c r="U51" s="79">
        <f t="shared" si="23"/>
        <v>1855.6</v>
      </c>
      <c r="V51" s="1">
        <f>'B2'!T19</f>
        <v>1859</v>
      </c>
      <c r="W51" s="1">
        <f>'B2'!U19</f>
        <v>1895</v>
      </c>
      <c r="X51" s="1">
        <f>'B2'!V19</f>
        <v>1902</v>
      </c>
      <c r="Y51" s="1">
        <f>'B2'!W19</f>
        <v>1878</v>
      </c>
      <c r="Z51" s="1">
        <f>'B2'!X19</f>
        <v>1925</v>
      </c>
      <c r="AA51" s="79">
        <f t="shared" si="24"/>
        <v>1891.8</v>
      </c>
      <c r="AB51" s="1">
        <f>'B2'!Y19</f>
        <v>1796</v>
      </c>
      <c r="AC51" s="1">
        <f>'B2'!Z19</f>
        <v>1818</v>
      </c>
      <c r="AD51" s="1">
        <f>'B2'!AA19</f>
        <v>1837</v>
      </c>
      <c r="AE51" s="1">
        <f>'B2'!AB19</f>
        <v>1844</v>
      </c>
      <c r="AF51" s="1">
        <f>'B2'!AC19</f>
        <v>1911</v>
      </c>
      <c r="AG51" s="79">
        <f t="shared" si="25"/>
        <v>1841.2</v>
      </c>
      <c r="AH51" s="1">
        <f>'B2'!AD19</f>
        <v>1894</v>
      </c>
      <c r="AI51" s="1">
        <f>'B2'!AE19</f>
        <v>1932</v>
      </c>
      <c r="AJ51" s="1">
        <f>'B2'!AF19</f>
        <v>1904</v>
      </c>
      <c r="AK51" s="1">
        <f>'B2'!AG19</f>
        <v>1940</v>
      </c>
      <c r="AL51" s="1">
        <f>'B2'!AH19</f>
        <v>1971</v>
      </c>
      <c r="AM51" s="1">
        <f>'B2'!AI19</f>
        <v>1843</v>
      </c>
      <c r="AN51" s="79">
        <f t="shared" si="28"/>
        <v>1914</v>
      </c>
    </row>
    <row r="52" spans="3:40" x14ac:dyDescent="0.3">
      <c r="C52" s="120">
        <v>50</v>
      </c>
      <c r="D52" s="1">
        <f>'B2'!E20</f>
        <v>1879</v>
      </c>
      <c r="E52" s="1">
        <f>'B2'!F20</f>
        <v>1906</v>
      </c>
      <c r="F52" s="1">
        <f>'B2'!G20</f>
        <v>1794</v>
      </c>
      <c r="G52" s="1">
        <f>'B2'!H20</f>
        <v>1912</v>
      </c>
      <c r="H52" s="1">
        <f>'B2'!I20</f>
        <v>1873</v>
      </c>
      <c r="I52" s="79">
        <f t="shared" si="26"/>
        <v>1872.8</v>
      </c>
      <c r="J52" s="1">
        <f>'B2'!J20</f>
        <v>1912</v>
      </c>
      <c r="K52" s="1">
        <f>'B2'!K20</f>
        <v>1865</v>
      </c>
      <c r="L52" s="1">
        <f>'B2'!L20</f>
        <v>1865</v>
      </c>
      <c r="M52" s="1">
        <f>'B2'!M20</f>
        <v>1888</v>
      </c>
      <c r="N52" s="1">
        <f>'B2'!N20</f>
        <v>1897</v>
      </c>
      <c r="O52" s="79">
        <f t="shared" si="27"/>
        <v>1885.4</v>
      </c>
      <c r="P52" s="1">
        <f>'B2'!O20</f>
        <v>1910</v>
      </c>
      <c r="Q52" s="1">
        <f>'B2'!P20</f>
        <v>1971</v>
      </c>
      <c r="R52" s="1">
        <f>'B2'!Q20</f>
        <v>1903</v>
      </c>
      <c r="S52" s="1">
        <f>'B2'!R20</f>
        <v>1943</v>
      </c>
      <c r="T52" s="1">
        <f>'B2'!S20</f>
        <v>1921</v>
      </c>
      <c r="U52" s="79">
        <f t="shared" si="23"/>
        <v>1929.6</v>
      </c>
      <c r="V52" s="1">
        <f>'B2'!T20</f>
        <v>1927</v>
      </c>
      <c r="W52" s="1">
        <f>'B2'!U20</f>
        <v>1970</v>
      </c>
      <c r="X52" s="1">
        <f>'B2'!V20</f>
        <v>1969</v>
      </c>
      <c r="Y52" s="1">
        <f>'B2'!W20</f>
        <v>1941</v>
      </c>
      <c r="Z52" s="1">
        <f>'B2'!X20</f>
        <v>1996</v>
      </c>
      <c r="AA52" s="79">
        <f t="shared" si="24"/>
        <v>1960.6</v>
      </c>
      <c r="AB52" s="1">
        <f>'B2'!Y20</f>
        <v>1854</v>
      </c>
      <c r="AC52" s="1">
        <f>'B2'!Z20</f>
        <v>1871</v>
      </c>
      <c r="AD52" s="1">
        <f>'B2'!AA20</f>
        <v>1895</v>
      </c>
      <c r="AE52" s="1">
        <f>'B2'!AB20</f>
        <v>1914</v>
      </c>
      <c r="AF52" s="1">
        <f>'B2'!AC20</f>
        <v>1983</v>
      </c>
      <c r="AG52" s="79">
        <f t="shared" si="25"/>
        <v>1903.4</v>
      </c>
      <c r="AH52" s="1">
        <f>'B2'!AD20</f>
        <v>1967</v>
      </c>
      <c r="AI52" s="1">
        <f>'B2'!AE20</f>
        <v>1997</v>
      </c>
      <c r="AJ52" s="1">
        <f>'B2'!AF20</f>
        <v>1961</v>
      </c>
      <c r="AK52" s="1">
        <f>'B2'!AG20</f>
        <v>2012</v>
      </c>
      <c r="AL52" s="1">
        <f>'B2'!AH20</f>
        <v>2022</v>
      </c>
      <c r="AM52" s="1">
        <f>'B2'!AI20</f>
        <v>1897</v>
      </c>
      <c r="AN52" s="79">
        <f t="shared" si="28"/>
        <v>1976</v>
      </c>
    </row>
    <row r="53" spans="3:40" x14ac:dyDescent="0.3">
      <c r="C53" s="120">
        <v>55</v>
      </c>
      <c r="D53" s="1">
        <f>'B2'!E21</f>
        <v>1954</v>
      </c>
      <c r="E53" s="1">
        <f>'B2'!F21</f>
        <v>1986</v>
      </c>
      <c r="F53" s="1">
        <f>'B2'!G21</f>
        <v>1861</v>
      </c>
      <c r="G53" s="1">
        <f>'B2'!H21</f>
        <v>1999</v>
      </c>
      <c r="H53" s="1">
        <f>'B2'!I21</f>
        <v>1950</v>
      </c>
      <c r="I53" s="79">
        <f t="shared" si="26"/>
        <v>1950</v>
      </c>
      <c r="J53" s="1">
        <f>'B2'!J21</f>
        <v>1993</v>
      </c>
      <c r="K53" s="1">
        <f>'B2'!K21</f>
        <v>1933</v>
      </c>
      <c r="L53" s="1">
        <f>'B2'!L21</f>
        <v>1948</v>
      </c>
      <c r="M53" s="1">
        <f>'B2'!M21</f>
        <v>1974</v>
      </c>
      <c r="N53" s="1">
        <f>'B2'!N21</f>
        <v>1975</v>
      </c>
      <c r="O53" s="79">
        <f t="shared" si="27"/>
        <v>1964.6</v>
      </c>
      <c r="P53" s="1">
        <f>'B2'!O21</f>
        <v>1982</v>
      </c>
      <c r="Q53" s="1">
        <f>'B2'!P21</f>
        <v>2075</v>
      </c>
      <c r="R53" s="1">
        <f>'B2'!Q21</f>
        <v>1971</v>
      </c>
      <c r="S53" s="1">
        <f>'B2'!R21</f>
        <v>2020</v>
      </c>
      <c r="T53" s="1">
        <f>'B2'!S21</f>
        <v>1998</v>
      </c>
      <c r="U53" s="79">
        <f t="shared" si="23"/>
        <v>2009.2</v>
      </c>
      <c r="V53" s="1">
        <f>'B2'!T21</f>
        <v>1997</v>
      </c>
      <c r="W53" s="1">
        <f>'B2'!U21</f>
        <v>2054</v>
      </c>
      <c r="X53" s="1">
        <f>'B2'!V21</f>
        <v>2048</v>
      </c>
      <c r="Y53" s="1">
        <f>'B2'!W21</f>
        <v>2010</v>
      </c>
      <c r="Z53" s="1">
        <f>'B2'!X21</f>
        <v>2077</v>
      </c>
      <c r="AA53" s="79">
        <f t="shared" si="24"/>
        <v>2037.2</v>
      </c>
      <c r="AB53" s="1">
        <f>'B2'!Y21</f>
        <v>1914</v>
      </c>
      <c r="AC53" s="1">
        <f>'B2'!Z21</f>
        <v>1944</v>
      </c>
      <c r="AD53" s="1">
        <f>'B2'!AA21</f>
        <v>1960</v>
      </c>
      <c r="AE53" s="1">
        <f>'B2'!AB21</f>
        <v>1992</v>
      </c>
      <c r="AF53" s="1">
        <f>'B2'!AC21</f>
        <v>2065</v>
      </c>
      <c r="AG53" s="79">
        <f t="shared" si="25"/>
        <v>1975</v>
      </c>
      <c r="AH53" s="1">
        <f>'B2'!AD21</f>
        <v>2038</v>
      </c>
      <c r="AI53" s="1">
        <f>'B2'!AE21</f>
        <v>2068</v>
      </c>
      <c r="AJ53" s="1">
        <f>'B2'!AF21</f>
        <v>2035</v>
      </c>
      <c r="AK53" s="1">
        <f>'B2'!AG21</f>
        <v>2091</v>
      </c>
      <c r="AL53" s="1">
        <f>'B2'!AH21</f>
        <v>2088</v>
      </c>
      <c r="AM53" s="1">
        <f>'B2'!AI21</f>
        <v>1949</v>
      </c>
      <c r="AN53" s="79">
        <f t="shared" si="28"/>
        <v>2044.8333333333333</v>
      </c>
    </row>
    <row r="54" spans="3:40" x14ac:dyDescent="0.3">
      <c r="C54" s="120">
        <v>60</v>
      </c>
      <c r="D54" s="1">
        <f>'B2'!E22</f>
        <v>2046</v>
      </c>
      <c r="E54" s="1">
        <f>'B2'!F22</f>
        <v>2068</v>
      </c>
      <c r="F54" s="1">
        <f>'B2'!G22</f>
        <v>1923</v>
      </c>
      <c r="G54" s="1">
        <f>'B2'!H22</f>
        <v>2096</v>
      </c>
      <c r="H54" s="1">
        <f>'B2'!I22</f>
        <v>2043</v>
      </c>
      <c r="I54" s="79">
        <f t="shared" si="26"/>
        <v>2035.2</v>
      </c>
      <c r="J54" s="1">
        <f>'B2'!J22</f>
        <v>2081</v>
      </c>
      <c r="K54" s="1">
        <f>'B2'!K22</f>
        <v>2003</v>
      </c>
      <c r="L54" s="1">
        <f>'B2'!L22</f>
        <v>2015</v>
      </c>
      <c r="M54" s="1">
        <f>'B2'!M22</f>
        <v>2057</v>
      </c>
      <c r="N54" s="1">
        <f>'B2'!N22</f>
        <v>2064</v>
      </c>
      <c r="O54" s="79">
        <f t="shared" si="27"/>
        <v>2044</v>
      </c>
      <c r="P54" s="1">
        <f>'B2'!O22</f>
        <v>2077</v>
      </c>
      <c r="Q54" s="1">
        <f>'B2'!P22</f>
        <v>2182</v>
      </c>
      <c r="R54" s="1">
        <f>'B2'!Q22</f>
        <v>2057</v>
      </c>
      <c r="S54" s="1">
        <f>'B2'!R22</f>
        <v>2100</v>
      </c>
      <c r="T54" s="1">
        <f>'B2'!S22</f>
        <v>2084</v>
      </c>
      <c r="U54" s="79">
        <f t="shared" si="23"/>
        <v>2100</v>
      </c>
      <c r="V54" s="1">
        <f>'B2'!T22</f>
        <v>2079</v>
      </c>
      <c r="W54" s="1">
        <f>'B2'!U22</f>
        <v>2152</v>
      </c>
      <c r="X54" s="1">
        <f>'B2'!V22</f>
        <v>2139</v>
      </c>
      <c r="Y54" s="1">
        <f>'B2'!W22</f>
        <v>2091</v>
      </c>
      <c r="Z54" s="1">
        <f>'B2'!X22</f>
        <v>2168</v>
      </c>
      <c r="AA54" s="79">
        <f t="shared" si="24"/>
        <v>2125.8000000000002</v>
      </c>
      <c r="AB54" s="1">
        <f>'B2'!Y22</f>
        <v>1978</v>
      </c>
      <c r="AC54" s="1">
        <f>'B2'!Z22</f>
        <v>2017</v>
      </c>
      <c r="AD54" s="1">
        <f>'B2'!AA22</f>
        <v>2027</v>
      </c>
      <c r="AE54" s="1">
        <f>'B2'!AB22</f>
        <v>2060</v>
      </c>
      <c r="AF54" s="1">
        <f>'B2'!AC22</f>
        <v>2162</v>
      </c>
      <c r="AG54" s="79">
        <f t="shared" si="25"/>
        <v>2048.8000000000002</v>
      </c>
      <c r="AH54" s="1">
        <f>'B2'!AD22</f>
        <v>2129</v>
      </c>
      <c r="AI54" s="1">
        <f>'B2'!AE22</f>
        <v>2153</v>
      </c>
      <c r="AJ54" s="1">
        <f>'B2'!AF22</f>
        <v>2120</v>
      </c>
      <c r="AK54" s="1">
        <f>'B2'!AG22</f>
        <v>2177</v>
      </c>
      <c r="AL54" s="1">
        <f>'B2'!AH22</f>
        <v>2162</v>
      </c>
      <c r="AM54" s="1">
        <f>'B2'!AI22</f>
        <v>2014</v>
      </c>
      <c r="AN54" s="79">
        <f t="shared" si="28"/>
        <v>2125.8333333333335</v>
      </c>
    </row>
    <row r="55" spans="3:40" x14ac:dyDescent="0.3">
      <c r="C55" s="120">
        <v>65</v>
      </c>
      <c r="D55" s="1">
        <f>'B2'!E23</f>
        <v>2124</v>
      </c>
      <c r="E55" s="1">
        <f>'B2'!F23</f>
        <v>2147</v>
      </c>
      <c r="F55" s="1">
        <f>'B2'!G23</f>
        <v>1988</v>
      </c>
      <c r="G55" s="1">
        <f>'B2'!H23</f>
        <v>2181</v>
      </c>
      <c r="H55" s="1">
        <f>'B2'!I23</f>
        <v>2137</v>
      </c>
      <c r="I55" s="79">
        <f t="shared" si="26"/>
        <v>2115.4</v>
      </c>
      <c r="J55" s="1">
        <f>'B2'!J23</f>
        <v>2179</v>
      </c>
      <c r="K55" s="1">
        <f>'B2'!K23</f>
        <v>2070</v>
      </c>
      <c r="L55" s="1">
        <f>'B2'!L23</f>
        <v>2079</v>
      </c>
      <c r="M55" s="1">
        <f>'B2'!M23</f>
        <v>2155</v>
      </c>
      <c r="N55" s="1">
        <f>'B2'!N23</f>
        <v>2156</v>
      </c>
      <c r="O55" s="79">
        <f t="shared" si="27"/>
        <v>2127.8000000000002</v>
      </c>
      <c r="P55" s="1">
        <f>'B2'!O23</f>
        <v>2156</v>
      </c>
      <c r="Q55" s="1">
        <f>'B2'!P23</f>
        <v>2285</v>
      </c>
      <c r="R55" s="1">
        <f>'B2'!Q23</f>
        <v>2135</v>
      </c>
      <c r="S55" s="1">
        <f>'B2'!R23</f>
        <v>2184</v>
      </c>
      <c r="T55" s="1">
        <f>'B2'!S23</f>
        <v>2202</v>
      </c>
      <c r="U55" s="79">
        <f t="shared" si="23"/>
        <v>2192.4</v>
      </c>
      <c r="V55" s="1">
        <f>'B2'!T23</f>
        <v>2164</v>
      </c>
      <c r="W55" s="1">
        <f>'B2'!U23</f>
        <v>2254</v>
      </c>
      <c r="X55" s="1">
        <f>'B2'!V23</f>
        <v>2227</v>
      </c>
      <c r="Y55" s="1">
        <f>'B2'!W23</f>
        <v>2173</v>
      </c>
      <c r="Z55" s="1">
        <f>'B2'!X23</f>
        <v>2259</v>
      </c>
      <c r="AA55" s="79">
        <f t="shared" si="24"/>
        <v>2215.4</v>
      </c>
      <c r="AB55" s="1">
        <f>'B2'!Y23</f>
        <v>2038</v>
      </c>
      <c r="AC55" s="1">
        <f>'B2'!Z23</f>
        <v>2078</v>
      </c>
      <c r="AD55" s="1">
        <f>'B2'!AA23</f>
        <v>2105</v>
      </c>
      <c r="AE55" s="1">
        <f>'B2'!AB23</f>
        <v>2127</v>
      </c>
      <c r="AF55" s="1">
        <f>'B2'!AC23</f>
        <v>2268</v>
      </c>
      <c r="AG55" s="79">
        <f t="shared" si="25"/>
        <v>2123.1999999999998</v>
      </c>
      <c r="AH55" s="1">
        <f>'B2'!AD23</f>
        <v>2213</v>
      </c>
      <c r="AI55" s="1">
        <f>'B2'!AE23</f>
        <v>2248</v>
      </c>
      <c r="AJ55" s="1">
        <f>'B2'!AF23</f>
        <v>2201</v>
      </c>
      <c r="AK55" s="1">
        <f>'B2'!AG23</f>
        <v>2269</v>
      </c>
      <c r="AL55" s="1">
        <f>'B2'!AH23</f>
        <v>2248</v>
      </c>
      <c r="AM55" s="1">
        <f>'B2'!AI23</f>
        <v>2084</v>
      </c>
      <c r="AN55" s="79">
        <f t="shared" si="28"/>
        <v>2210.5</v>
      </c>
    </row>
    <row r="56" spans="3:40" x14ac:dyDescent="0.3">
      <c r="C56" s="120">
        <v>70</v>
      </c>
      <c r="D56" s="1">
        <f>'B2'!E24</f>
        <v>2214</v>
      </c>
      <c r="E56" s="1">
        <f>'B2'!F24</f>
        <v>2231</v>
      </c>
      <c r="F56" s="1">
        <f>'B2'!G24</f>
        <v>2058</v>
      </c>
      <c r="G56" s="1">
        <f>'B2'!H24</f>
        <v>2265</v>
      </c>
      <c r="H56" s="1">
        <f>'B2'!I24</f>
        <v>2236</v>
      </c>
      <c r="I56" s="79">
        <f t="shared" si="26"/>
        <v>2200.8000000000002</v>
      </c>
      <c r="J56" s="1">
        <f>'B2'!J24</f>
        <v>2268</v>
      </c>
      <c r="K56" s="1">
        <f>'B2'!K24</f>
        <v>2145</v>
      </c>
      <c r="L56" s="1">
        <f>'B2'!L24</f>
        <v>2163</v>
      </c>
      <c r="M56" s="1">
        <f>'B2'!M24</f>
        <v>2237</v>
      </c>
      <c r="N56" s="1">
        <f>'B2'!N24</f>
        <v>2249</v>
      </c>
      <c r="O56" s="79">
        <f t="shared" si="27"/>
        <v>2212.4</v>
      </c>
      <c r="P56" s="1">
        <f>'B2'!O24</f>
        <v>2251</v>
      </c>
      <c r="Q56" s="1">
        <f>'B2'!P24</f>
        <v>2397</v>
      </c>
      <c r="R56" s="1">
        <f>'B2'!Q24</f>
        <v>2225</v>
      </c>
      <c r="S56" s="1">
        <f>'B2'!R24</f>
        <v>2267</v>
      </c>
      <c r="T56" s="1">
        <f>'B2'!S24</f>
        <v>2304</v>
      </c>
      <c r="U56" s="79">
        <f t="shared" si="23"/>
        <v>2288.8000000000002</v>
      </c>
      <c r="V56" s="1">
        <f>'B2'!T24</f>
        <v>2252</v>
      </c>
      <c r="W56" s="1">
        <f>'B2'!U24</f>
        <v>2357</v>
      </c>
      <c r="X56" s="1">
        <f>'B2'!V24</f>
        <v>2322</v>
      </c>
      <c r="Y56" s="1">
        <f>'B2'!W24</f>
        <v>2255</v>
      </c>
      <c r="Z56" s="1">
        <f>'B2'!X24</f>
        <v>2348</v>
      </c>
      <c r="AA56" s="79">
        <f t="shared" si="24"/>
        <v>2306.8000000000002</v>
      </c>
      <c r="AB56" s="1">
        <f>'B2'!Y24</f>
        <v>2104</v>
      </c>
      <c r="AC56" s="1">
        <f>'B2'!Z24</f>
        <v>2151</v>
      </c>
      <c r="AD56" s="1">
        <f>'B2'!AA24</f>
        <v>2185</v>
      </c>
      <c r="AE56" s="1">
        <f>'B2'!AB24</f>
        <v>2198</v>
      </c>
      <c r="AF56" s="1">
        <f>'B2'!AC24</f>
        <v>2375</v>
      </c>
      <c r="AG56" s="79">
        <f t="shared" si="25"/>
        <v>2202.6</v>
      </c>
      <c r="AH56" s="1">
        <f>'B2'!AD24</f>
        <v>2306</v>
      </c>
      <c r="AI56" s="1">
        <f>'B2'!AE24</f>
        <v>2337</v>
      </c>
      <c r="AJ56" s="1">
        <f>'B2'!AF24</f>
        <v>2277</v>
      </c>
      <c r="AK56" s="1">
        <f>'B2'!AG24</f>
        <v>2355</v>
      </c>
      <c r="AL56" s="1">
        <f>'B2'!AH24</f>
        <v>2337</v>
      </c>
      <c r="AM56" s="1">
        <f>'B2'!AI24</f>
        <v>2153</v>
      </c>
      <c r="AN56" s="79">
        <f t="shared" si="28"/>
        <v>2294.1666666666665</v>
      </c>
    </row>
    <row r="57" spans="3:40" x14ac:dyDescent="0.3">
      <c r="C57" s="120">
        <v>75</v>
      </c>
      <c r="D57" s="1">
        <f>'B2'!E25</f>
        <v>2305</v>
      </c>
      <c r="E57" s="1">
        <f>'B2'!F25</f>
        <v>2332</v>
      </c>
      <c r="F57" s="1">
        <f>'B2'!G25</f>
        <v>2148</v>
      </c>
      <c r="G57" s="1">
        <f>'B2'!H25</f>
        <v>2376</v>
      </c>
      <c r="H57" s="1">
        <f>'B2'!I25</f>
        <v>2328</v>
      </c>
      <c r="I57" s="79">
        <f t="shared" si="26"/>
        <v>2297.8000000000002</v>
      </c>
      <c r="J57" s="1">
        <f>'B2'!J25</f>
        <v>2389</v>
      </c>
      <c r="K57" s="1">
        <f>'B2'!K25</f>
        <v>2236</v>
      </c>
      <c r="L57" s="1">
        <f>'B2'!L25</f>
        <v>2260</v>
      </c>
      <c r="M57" s="1">
        <f>'B2'!M25</f>
        <v>2351</v>
      </c>
      <c r="N57" s="1">
        <f>'B2'!N25</f>
        <v>2354</v>
      </c>
      <c r="O57" s="79">
        <f t="shared" si="27"/>
        <v>2318</v>
      </c>
      <c r="P57" s="1">
        <f>'B2'!O25</f>
        <v>2342</v>
      </c>
      <c r="Q57" s="1">
        <f>'B2'!P25</f>
        <v>2498</v>
      </c>
      <c r="R57" s="1">
        <f>'B2'!Q25</f>
        <v>2320</v>
      </c>
      <c r="S57" s="1">
        <f>'B2'!R25</f>
        <v>2384</v>
      </c>
      <c r="T57" s="1">
        <f>'B2'!S25</f>
        <v>2407</v>
      </c>
      <c r="U57" s="79">
        <f t="shared" si="23"/>
        <v>2390.1999999999998</v>
      </c>
      <c r="V57" s="1">
        <f>'B2'!T25</f>
        <v>2340</v>
      </c>
      <c r="W57" s="1">
        <f>'B2'!U25</f>
        <v>2468</v>
      </c>
      <c r="X57" s="1">
        <f>'B2'!V25</f>
        <v>2414</v>
      </c>
      <c r="Y57" s="1">
        <f>'B2'!W25</f>
        <v>2352</v>
      </c>
      <c r="Z57" s="1">
        <f>'B2'!X25</f>
        <v>2449</v>
      </c>
      <c r="AA57" s="79">
        <f t="shared" si="24"/>
        <v>2404.6</v>
      </c>
      <c r="AB57" s="1">
        <f>'B2'!Y25</f>
        <v>2189</v>
      </c>
      <c r="AC57" s="1">
        <f>'B2'!Z25</f>
        <v>2224</v>
      </c>
      <c r="AD57" s="1">
        <f>'B2'!AA25</f>
        <v>2257</v>
      </c>
      <c r="AE57" s="1">
        <f>'B2'!AB25</f>
        <v>2295</v>
      </c>
      <c r="AF57" s="1">
        <f>'B2'!AC25</f>
        <v>2499</v>
      </c>
      <c r="AG57" s="79">
        <f t="shared" si="25"/>
        <v>2292.8000000000002</v>
      </c>
      <c r="AH57" s="1">
        <f>'B2'!AD25</f>
        <v>2403</v>
      </c>
      <c r="AI57" s="1">
        <f>'B2'!AE25</f>
        <v>2428</v>
      </c>
      <c r="AJ57" s="1">
        <f>'B2'!AF25</f>
        <v>2367</v>
      </c>
      <c r="AK57" s="1">
        <f>'B2'!AG25</f>
        <v>2451</v>
      </c>
      <c r="AL57" s="1">
        <f>'B2'!AH25</f>
        <v>2419</v>
      </c>
      <c r="AM57" s="1">
        <f>'B2'!AI25</f>
        <v>2218</v>
      </c>
      <c r="AN57" s="79">
        <f t="shared" si="28"/>
        <v>2381</v>
      </c>
    </row>
    <row r="58" spans="3:40" x14ac:dyDescent="0.3">
      <c r="C58" s="120">
        <v>80</v>
      </c>
      <c r="D58" s="1">
        <f>'B2'!E26</f>
        <v>2463</v>
      </c>
      <c r="E58" s="1">
        <f>'B2'!F26</f>
        <v>2480</v>
      </c>
      <c r="F58" s="1">
        <f>'B2'!G26</f>
        <v>2281</v>
      </c>
      <c r="G58" s="1">
        <f>'B2'!H26</f>
        <v>2529</v>
      </c>
      <c r="H58" s="1">
        <f>'B2'!I26</f>
        <v>2467</v>
      </c>
      <c r="I58" s="79">
        <f t="shared" si="26"/>
        <v>2444</v>
      </c>
      <c r="J58" s="1">
        <f>'B2'!J26</f>
        <v>2546</v>
      </c>
      <c r="K58" s="1">
        <f>'B2'!K26</f>
        <v>2355</v>
      </c>
      <c r="L58" s="1">
        <f>'B2'!L26</f>
        <v>2403</v>
      </c>
      <c r="M58" s="1">
        <f>'B2'!M26</f>
        <v>2524</v>
      </c>
      <c r="N58" s="1">
        <f>'B2'!N26</f>
        <v>2512</v>
      </c>
      <c r="O58" s="79">
        <f t="shared" si="27"/>
        <v>2468</v>
      </c>
      <c r="P58" s="1">
        <f>'B2'!O26</f>
        <v>2499</v>
      </c>
      <c r="Q58" s="1">
        <f>'B2'!P26</f>
        <v>2660</v>
      </c>
      <c r="R58" s="1">
        <f>'B2'!Q26</f>
        <v>2445</v>
      </c>
      <c r="S58" s="1">
        <f>'B2'!R26</f>
        <v>2530</v>
      </c>
      <c r="T58" s="1">
        <f>'B2'!S26</f>
        <v>2542</v>
      </c>
      <c r="U58" s="79">
        <f t="shared" si="23"/>
        <v>2535.1999999999998</v>
      </c>
      <c r="V58" s="1">
        <f>'B2'!T26</f>
        <v>2494</v>
      </c>
      <c r="W58" s="1">
        <f>'B2'!U26</f>
        <v>2619</v>
      </c>
      <c r="X58" s="1">
        <f>'B2'!V26</f>
        <v>2556</v>
      </c>
      <c r="Y58" s="1">
        <f>'B2'!W26</f>
        <v>2465</v>
      </c>
      <c r="Z58" s="1">
        <f>'B2'!X26</f>
        <v>2608</v>
      </c>
      <c r="AA58" s="79">
        <f t="shared" si="24"/>
        <v>2548.4</v>
      </c>
      <c r="AB58" s="1">
        <f>'B2'!Y26</f>
        <v>2310</v>
      </c>
      <c r="AC58" s="1">
        <f>'B2'!Z26</f>
        <v>2336</v>
      </c>
      <c r="AD58" s="1">
        <f>'B2'!AA26</f>
        <v>2381</v>
      </c>
      <c r="AE58" s="1">
        <f>'B2'!AB26</f>
        <v>2436</v>
      </c>
      <c r="AF58" s="1">
        <f>'B2'!AC26</f>
        <v>2653</v>
      </c>
      <c r="AG58" s="79">
        <f t="shared" si="25"/>
        <v>2423.1999999999998</v>
      </c>
      <c r="AH58" s="1">
        <f>'B2'!AD26</f>
        <v>2535</v>
      </c>
      <c r="AI58" s="1">
        <f>'B2'!AE26</f>
        <v>2552</v>
      </c>
      <c r="AJ58" s="1">
        <f>'B2'!AF26</f>
        <v>2505</v>
      </c>
      <c r="AK58" s="1">
        <f>'B2'!AG26</f>
        <v>2598</v>
      </c>
      <c r="AL58" s="1">
        <f>'B2'!AH26</f>
        <v>2538</v>
      </c>
      <c r="AM58" s="1">
        <f>'B2'!AI26</f>
        <v>2319</v>
      </c>
      <c r="AN58" s="79">
        <f t="shared" si="28"/>
        <v>2507.8333333333335</v>
      </c>
    </row>
    <row r="59" spans="3:40" x14ac:dyDescent="0.3">
      <c r="C59" s="120">
        <v>85</v>
      </c>
      <c r="D59" s="1">
        <f>'B2'!E27</f>
        <v>2716</v>
      </c>
      <c r="E59" s="1">
        <f>'B2'!F27</f>
        <v>2739</v>
      </c>
      <c r="F59" s="1">
        <f>'B2'!G27</f>
        <v>2491</v>
      </c>
      <c r="G59" s="1">
        <f>'B2'!H27</f>
        <v>2790</v>
      </c>
      <c r="H59" s="1">
        <f>'B2'!I27</f>
        <v>2695</v>
      </c>
      <c r="I59" s="79">
        <f t="shared" si="26"/>
        <v>2686.2</v>
      </c>
      <c r="J59" s="1">
        <f>'B2'!J27</f>
        <v>2811</v>
      </c>
      <c r="K59" s="1">
        <f>'B2'!K27</f>
        <v>2565</v>
      </c>
      <c r="L59" s="1">
        <f>'B2'!L27</f>
        <v>2657</v>
      </c>
      <c r="M59" s="1">
        <f>'B2'!M27</f>
        <v>2766</v>
      </c>
      <c r="N59" s="1">
        <f>'B2'!N27</f>
        <v>2756</v>
      </c>
      <c r="O59" s="79">
        <f t="shared" si="27"/>
        <v>2711</v>
      </c>
      <c r="P59" s="1">
        <f>'B2'!O27</f>
        <v>2703</v>
      </c>
      <c r="Q59" s="1">
        <f>'B2'!P27</f>
        <v>2908</v>
      </c>
      <c r="R59" s="1">
        <f>'B2'!Q27</f>
        <v>2656</v>
      </c>
      <c r="S59" s="1">
        <f>'B2'!R27</f>
        <v>2778</v>
      </c>
      <c r="T59" s="1">
        <f>'B2'!S27</f>
        <v>2766</v>
      </c>
      <c r="U59" s="79">
        <f t="shared" si="23"/>
        <v>2762.2</v>
      </c>
      <c r="V59" s="1">
        <f>'B2'!T27</f>
        <v>2723</v>
      </c>
      <c r="W59" s="1">
        <f>'B2'!U27</f>
        <v>2845</v>
      </c>
      <c r="X59" s="1">
        <f>'B2'!V27</f>
        <v>2791</v>
      </c>
      <c r="Y59" s="1">
        <f>'B2'!W27</f>
        <v>2683</v>
      </c>
      <c r="Z59" s="1">
        <f>'B2'!X27</f>
        <v>2852</v>
      </c>
      <c r="AA59" s="79">
        <f t="shared" si="24"/>
        <v>2778.8</v>
      </c>
      <c r="AB59" s="1">
        <f>'B2'!Y27</f>
        <v>2530</v>
      </c>
      <c r="AC59" s="1">
        <f>'B2'!Z27</f>
        <v>2502</v>
      </c>
      <c r="AD59" s="1">
        <f>'B2'!AA27</f>
        <v>2566</v>
      </c>
      <c r="AE59" s="1">
        <f>'B2'!AB27</f>
        <v>2647</v>
      </c>
      <c r="AF59" s="1">
        <f>'B2'!AC27</f>
        <v>2861</v>
      </c>
      <c r="AG59" s="79">
        <f t="shared" si="25"/>
        <v>2621.1999999999998</v>
      </c>
      <c r="AH59" s="1">
        <f>'B2'!AD27</f>
        <v>2754</v>
      </c>
      <c r="AI59" s="1">
        <f>'B2'!AE27</f>
        <v>2762</v>
      </c>
      <c r="AJ59" s="1">
        <f>'B2'!AF27</f>
        <v>2690</v>
      </c>
      <c r="AK59" s="1">
        <f>'B2'!AG27</f>
        <v>2841</v>
      </c>
      <c r="AL59" s="1">
        <f>'B2'!AH27</f>
        <v>2729</v>
      </c>
      <c r="AM59" s="1">
        <f>'B2'!AI27</f>
        <v>2474</v>
      </c>
      <c r="AN59" s="79">
        <f t="shared" si="28"/>
        <v>2708.3333333333335</v>
      </c>
    </row>
    <row r="60" spans="3:40" x14ac:dyDescent="0.3">
      <c r="C60" s="120">
        <v>90</v>
      </c>
      <c r="D60" s="1">
        <f>'B2'!E28</f>
        <v>3084</v>
      </c>
      <c r="E60" s="1">
        <f>'B2'!F28</f>
        <v>3146</v>
      </c>
      <c r="F60" s="1">
        <f>'B2'!G28</f>
        <v>2855</v>
      </c>
      <c r="G60" s="1">
        <f>'B2'!H28</f>
        <v>3139</v>
      </c>
      <c r="H60" s="1">
        <f>'B2'!I28</f>
        <v>3038</v>
      </c>
      <c r="I60" s="79">
        <f t="shared" si="26"/>
        <v>3052.4</v>
      </c>
      <c r="J60" s="1">
        <f>'B2'!J28</f>
        <v>3233</v>
      </c>
      <c r="K60" s="1">
        <f>'B2'!K28</f>
        <v>2954</v>
      </c>
      <c r="L60" s="1">
        <f>'B2'!L28</f>
        <v>2988</v>
      </c>
      <c r="M60" s="1">
        <f>'B2'!M28</f>
        <v>3120</v>
      </c>
      <c r="N60" s="1">
        <f>'B2'!N28</f>
        <v>3163</v>
      </c>
      <c r="O60" s="79">
        <f t="shared" si="27"/>
        <v>3091.6</v>
      </c>
      <c r="P60" s="1">
        <f>'B2'!O28</f>
        <v>3060</v>
      </c>
      <c r="Q60" s="1">
        <f>'B2'!P28</f>
        <v>3312</v>
      </c>
      <c r="R60" s="1">
        <f>'B2'!Q28</f>
        <v>2970</v>
      </c>
      <c r="S60" s="1">
        <f>'B2'!R28</f>
        <v>3107</v>
      </c>
      <c r="T60" s="1">
        <f>'B2'!S28</f>
        <v>3103</v>
      </c>
      <c r="U60" s="79">
        <f t="shared" si="23"/>
        <v>3110.4</v>
      </c>
      <c r="V60" s="1">
        <f>'B2'!T28</f>
        <v>3107</v>
      </c>
      <c r="W60" s="1">
        <f>'B2'!U28</f>
        <v>3218</v>
      </c>
      <c r="X60" s="1">
        <f>'B2'!V28</f>
        <v>3189</v>
      </c>
      <c r="Y60" s="1">
        <f>'B2'!W28</f>
        <v>3128</v>
      </c>
      <c r="Z60" s="1">
        <f>'B2'!X28</f>
        <v>3282</v>
      </c>
      <c r="AA60" s="79">
        <f t="shared" si="24"/>
        <v>3184.8</v>
      </c>
      <c r="AB60" s="1">
        <f>'B2'!Y28</f>
        <v>2843</v>
      </c>
      <c r="AC60" s="1">
        <f>'B2'!Z28</f>
        <v>2874</v>
      </c>
      <c r="AD60" s="1">
        <f>'B2'!AA28</f>
        <v>2949</v>
      </c>
      <c r="AE60" s="1">
        <f>'B2'!AB28</f>
        <v>2947</v>
      </c>
      <c r="AF60" s="1">
        <f>'B2'!AC28</f>
        <v>3309</v>
      </c>
      <c r="AG60" s="79">
        <f t="shared" si="25"/>
        <v>2984.4</v>
      </c>
      <c r="AH60" s="1">
        <f>'B2'!AD28</f>
        <v>3079</v>
      </c>
      <c r="AI60" s="1">
        <f>'B2'!AE28</f>
        <v>3148</v>
      </c>
      <c r="AJ60" s="1">
        <f>'B2'!AF28</f>
        <v>2987</v>
      </c>
      <c r="AK60" s="1">
        <f>'B2'!AG28</f>
        <v>3200</v>
      </c>
      <c r="AL60" s="1">
        <f>'B2'!AH28</f>
        <v>3118</v>
      </c>
      <c r="AM60" s="1">
        <f>'B2'!AI28</f>
        <v>2732</v>
      </c>
      <c r="AN60" s="79">
        <f t="shared" si="28"/>
        <v>3044</v>
      </c>
    </row>
    <row r="61" spans="3:40" x14ac:dyDescent="0.3">
      <c r="C61" s="120">
        <v>95</v>
      </c>
      <c r="D61" s="1">
        <f>'B2'!E29</f>
        <v>3647</v>
      </c>
      <c r="E61" s="1">
        <f>'B2'!F29</f>
        <v>3718</v>
      </c>
      <c r="F61" s="1">
        <f>'B2'!G29</f>
        <v>3389</v>
      </c>
      <c r="G61" s="1">
        <f>'B2'!H29</f>
        <v>3654</v>
      </c>
      <c r="H61" s="1">
        <f>'B2'!I29</f>
        <v>3580</v>
      </c>
      <c r="I61" s="79">
        <f t="shared" si="26"/>
        <v>3597.6</v>
      </c>
      <c r="J61" s="1">
        <f>'B2'!J29</f>
        <v>3747</v>
      </c>
      <c r="K61" s="1">
        <f>'B2'!K29</f>
        <v>3449</v>
      </c>
      <c r="L61" s="1">
        <f>'B2'!L29</f>
        <v>3492</v>
      </c>
      <c r="M61" s="1">
        <f>'B2'!M29</f>
        <v>3649</v>
      </c>
      <c r="N61" s="1">
        <f>'B2'!N29</f>
        <v>3691</v>
      </c>
      <c r="O61" s="79">
        <f t="shared" si="27"/>
        <v>3605.6</v>
      </c>
      <c r="P61" s="1">
        <f>'B2'!O29</f>
        <v>3514</v>
      </c>
      <c r="Q61" s="1">
        <f>'B2'!P29</f>
        <v>3874</v>
      </c>
      <c r="R61" s="1">
        <f>'B2'!Q29</f>
        <v>3442</v>
      </c>
      <c r="S61" s="1">
        <f>'B2'!R29</f>
        <v>3578</v>
      </c>
      <c r="T61" s="1">
        <f>'B2'!S29</f>
        <v>3617</v>
      </c>
      <c r="U61" s="79">
        <f t="shared" si="23"/>
        <v>3605</v>
      </c>
      <c r="V61" s="1">
        <f>'B2'!T29</f>
        <v>3681</v>
      </c>
      <c r="W61" s="1">
        <f>'B2'!U29</f>
        <v>3778</v>
      </c>
      <c r="X61" s="1">
        <f>'B2'!V29</f>
        <v>3750</v>
      </c>
      <c r="Y61" s="1">
        <f>'B2'!W29</f>
        <v>3664</v>
      </c>
      <c r="Z61" s="1">
        <f>'B2'!X29</f>
        <v>3808</v>
      </c>
      <c r="AA61" s="79">
        <f t="shared" si="24"/>
        <v>3736.2</v>
      </c>
      <c r="AB61" s="1">
        <f>'B2'!Y29</f>
        <v>3299</v>
      </c>
      <c r="AC61" s="1">
        <f>'B2'!Z29</f>
        <v>3388</v>
      </c>
      <c r="AD61" s="1">
        <f>'B2'!AA29</f>
        <v>3457</v>
      </c>
      <c r="AE61" s="1">
        <f>'B2'!AB29</f>
        <v>3433</v>
      </c>
      <c r="AF61" s="1">
        <f>'B2'!AC29</f>
        <v>3826</v>
      </c>
      <c r="AG61" s="79">
        <f t="shared" si="25"/>
        <v>3480.6</v>
      </c>
      <c r="AH61" s="1">
        <f>'B2'!AD29</f>
        <v>3551</v>
      </c>
      <c r="AI61" s="1">
        <f>'B2'!AE29</f>
        <v>3655</v>
      </c>
      <c r="AJ61" s="1">
        <f>'B2'!AF29</f>
        <v>3455</v>
      </c>
      <c r="AK61" s="1">
        <f>'B2'!AG29</f>
        <v>3688</v>
      </c>
      <c r="AL61" s="1">
        <f>'B2'!AH29</f>
        <v>3608</v>
      </c>
      <c r="AM61" s="1">
        <f>'B2'!AI29</f>
        <v>3127</v>
      </c>
      <c r="AN61" s="79">
        <f t="shared" si="28"/>
        <v>3514</v>
      </c>
    </row>
    <row r="62" spans="3:40" ht="15.6" x14ac:dyDescent="0.3">
      <c r="C62" s="117" t="s">
        <v>37</v>
      </c>
      <c r="D62" s="116" t="str">
        <f>'B2'!E30</f>
        <v>07-19-20</v>
      </c>
      <c r="E62" s="116" t="str">
        <f>'B2'!F30</f>
        <v>07-01-19</v>
      </c>
      <c r="F62" s="116" t="str">
        <f>'B2'!G30</f>
        <v>08-02-19</v>
      </c>
      <c r="G62" s="116" t="str">
        <f>'B2'!H30</f>
        <v>07-01-22</v>
      </c>
      <c r="H62" s="116" t="str">
        <f>'B2'!I30</f>
        <v>08-10-22</v>
      </c>
      <c r="I62" s="117"/>
      <c r="J62" s="116" t="str">
        <f>'B2'!J30</f>
        <v>06-23-22</v>
      </c>
      <c r="K62" s="116" t="str">
        <f>'B2'!K30</f>
        <v>07-17-19</v>
      </c>
      <c r="L62" s="116" t="str">
        <f>'B2'!L30</f>
        <v>07-06-21</v>
      </c>
      <c r="M62" s="116" t="str">
        <f>'B2'!M30</f>
        <v>07-09-22</v>
      </c>
      <c r="N62" s="116" t="str">
        <f>'B2'!N30</f>
        <v>08-07-21</v>
      </c>
      <c r="O62" s="117"/>
      <c r="P62" s="116" t="str">
        <f>'B2'!O30</f>
        <v>08-02-22</v>
      </c>
      <c r="Q62" s="116" t="str">
        <f>'B2'!P30</f>
        <v>07-02-22</v>
      </c>
      <c r="R62" s="116" t="str">
        <f>'B2'!Q30</f>
        <v>07-17-22</v>
      </c>
      <c r="S62" s="116" t="str">
        <f>'B2'!R30</f>
        <v>06-15-22</v>
      </c>
      <c r="T62" s="116" t="str">
        <f>'B2'!S30</f>
        <v>08-11-22</v>
      </c>
      <c r="U62" s="117"/>
      <c r="V62" s="116" t="str">
        <f>'B2'!T30</f>
        <v>07-28-20</v>
      </c>
      <c r="W62" s="116" t="str">
        <f>'B2'!U30</f>
        <v>07-10-22</v>
      </c>
      <c r="X62" s="116" t="str">
        <f>'B2'!V30</f>
        <v>07-12-20</v>
      </c>
      <c r="Y62" s="116" t="str">
        <f>'B2'!W30</f>
        <v>07-10-19</v>
      </c>
      <c r="Z62" s="116" t="str">
        <f>'B2'!X30</f>
        <v>06-13-21</v>
      </c>
      <c r="AA62" s="117"/>
      <c r="AB62" s="116" t="str">
        <f>'B2'!Y30</f>
        <v>08-04-20</v>
      </c>
      <c r="AC62" s="116" t="str">
        <f>'B2'!Z30</f>
        <v>08-11-19</v>
      </c>
      <c r="AD62" s="116" t="str">
        <f>'B2'!AA30</f>
        <v>07-26-19</v>
      </c>
      <c r="AE62" s="116" t="str">
        <f>'B2'!AB30</f>
        <v>06-20-21</v>
      </c>
      <c r="AF62" s="116" t="str">
        <f>'B2'!AC30</f>
        <v>07-31-21</v>
      </c>
      <c r="AG62" s="117"/>
      <c r="AH62" s="116" t="str">
        <f>'B2'!AD30</f>
        <v>07-18-22</v>
      </c>
      <c r="AI62" s="116" t="str">
        <f>'B2'!AE30</f>
        <v>06-26-20</v>
      </c>
      <c r="AJ62" s="116" t="str">
        <f>'B2'!AF30</f>
        <v>07-26-22</v>
      </c>
      <c r="AK62" s="116" t="str">
        <f>'B2'!AG30</f>
        <v>06-16-22</v>
      </c>
      <c r="AL62" s="116" t="str">
        <f>'B2'!AH30</f>
        <v>06-24-19</v>
      </c>
      <c r="AM62" s="116" t="str">
        <f>'B2'!AI30</f>
        <v>07-15-21</v>
      </c>
      <c r="AN62" s="117"/>
    </row>
    <row r="63" spans="3:40" x14ac:dyDescent="0.3">
      <c r="C63" s="120">
        <v>1</v>
      </c>
      <c r="D63" s="1">
        <f>'B2'!E31</f>
        <v>352</v>
      </c>
      <c r="E63" s="1">
        <f>'B2'!F31</f>
        <v>364</v>
      </c>
      <c r="F63" s="1">
        <f>'B2'!G31</f>
        <v>353</v>
      </c>
      <c r="G63" s="1">
        <f>'B2'!H31</f>
        <v>395</v>
      </c>
      <c r="H63" s="1">
        <f>'B2'!I31</f>
        <v>373</v>
      </c>
      <c r="I63" s="79">
        <f>AVERAGE(D63:H63)</f>
        <v>367.4</v>
      </c>
      <c r="J63" s="1">
        <f>'B2'!J31</f>
        <v>368</v>
      </c>
      <c r="K63" s="1">
        <f>'B2'!K31</f>
        <v>369</v>
      </c>
      <c r="L63" s="1">
        <f>'B2'!L31</f>
        <v>358</v>
      </c>
      <c r="M63" s="1">
        <f>'B2'!M31</f>
        <v>363</v>
      </c>
      <c r="N63" s="1">
        <f>'B2'!N31</f>
        <v>380</v>
      </c>
      <c r="O63" s="79">
        <f t="shared" ref="O63:O83" si="29">AVERAGE(J63:N63)</f>
        <v>367.6</v>
      </c>
      <c r="P63" s="1">
        <f>'B2'!O31</f>
        <v>388</v>
      </c>
      <c r="Q63" s="1">
        <f>'B2'!P31</f>
        <v>385</v>
      </c>
      <c r="R63" s="1">
        <f>'B2'!Q31</f>
        <v>383</v>
      </c>
      <c r="S63" s="1">
        <f>'B2'!R31</f>
        <v>439</v>
      </c>
      <c r="T63" s="1">
        <f>'B2'!S31</f>
        <v>372</v>
      </c>
      <c r="U63" s="79">
        <f>AVERAGE(P63:T63)</f>
        <v>393.4</v>
      </c>
      <c r="V63" s="1">
        <f>'B2'!T31</f>
        <v>399</v>
      </c>
      <c r="W63" s="1">
        <f>'B2'!U31</f>
        <v>398</v>
      </c>
      <c r="X63" s="1">
        <f>'B2'!V31</f>
        <v>390</v>
      </c>
      <c r="Y63" s="1">
        <f>'B2'!W31</f>
        <v>369</v>
      </c>
      <c r="Z63" s="1">
        <f>'B2'!X31</f>
        <v>371</v>
      </c>
      <c r="AA63" s="79">
        <f t="shared" ref="AA63:AA83" si="30">AVERAGE(V63:Z63)</f>
        <v>385.4</v>
      </c>
      <c r="AB63" s="1">
        <f>'B2'!Y31</f>
        <v>396</v>
      </c>
      <c r="AC63" s="1">
        <f>'B2'!Z31</f>
        <v>354</v>
      </c>
      <c r="AD63" s="1">
        <f>'B2'!AA31</f>
        <v>366</v>
      </c>
      <c r="AE63" s="1">
        <f>'B2'!AB31</f>
        <v>367</v>
      </c>
      <c r="AF63" s="1">
        <f>'B2'!AC31</f>
        <v>384</v>
      </c>
      <c r="AG63" s="79">
        <f>AVERAGE(AB63:AF63)</f>
        <v>373.4</v>
      </c>
      <c r="AH63" s="1">
        <f>'B2'!AD31</f>
        <v>408</v>
      </c>
      <c r="AI63" s="1">
        <f>'B2'!AE31</f>
        <v>423</v>
      </c>
      <c r="AJ63" s="1">
        <f>'B2'!AF31</f>
        <v>412</v>
      </c>
      <c r="AK63" s="1">
        <f>'B2'!AG31</f>
        <v>441</v>
      </c>
      <c r="AL63" s="1">
        <f>'B2'!AH31</f>
        <v>439</v>
      </c>
      <c r="AM63" s="1">
        <f>'B2'!AI31</f>
        <v>418</v>
      </c>
      <c r="AN63" s="79">
        <f>AVERAGE(AH63:AM63)</f>
        <v>423.5</v>
      </c>
    </row>
    <row r="64" spans="3:40" x14ac:dyDescent="0.3">
      <c r="C64" s="120">
        <v>3</v>
      </c>
      <c r="D64" s="1">
        <f>'B2'!E32</f>
        <v>444</v>
      </c>
      <c r="E64" s="1">
        <f>'B2'!F32</f>
        <v>459</v>
      </c>
      <c r="F64" s="1">
        <f>'B2'!G32</f>
        <v>437</v>
      </c>
      <c r="G64" s="1">
        <f>'B2'!H32</f>
        <v>490</v>
      </c>
      <c r="H64" s="1">
        <f>'B2'!I32</f>
        <v>449</v>
      </c>
      <c r="I64" s="79">
        <f t="shared" ref="I64:I82" si="31">AVERAGE(D64:H64)</f>
        <v>455.8</v>
      </c>
      <c r="J64" s="1">
        <f>'B2'!J32</f>
        <v>445</v>
      </c>
      <c r="K64" s="1">
        <f>'B2'!K32</f>
        <v>459</v>
      </c>
      <c r="L64" s="1">
        <f>'B2'!L32</f>
        <v>435</v>
      </c>
      <c r="M64" s="1">
        <f>'B2'!M32</f>
        <v>442</v>
      </c>
      <c r="N64" s="1">
        <f>'B2'!N32</f>
        <v>458</v>
      </c>
      <c r="O64" s="79">
        <f t="shared" si="29"/>
        <v>447.8</v>
      </c>
      <c r="P64" s="1">
        <f>'B2'!O32</f>
        <v>470</v>
      </c>
      <c r="Q64" s="1">
        <f>'B2'!P32</f>
        <v>463</v>
      </c>
      <c r="R64" s="1">
        <f>'B2'!Q32</f>
        <v>458</v>
      </c>
      <c r="S64" s="1">
        <f>'B2'!R32</f>
        <v>514</v>
      </c>
      <c r="T64" s="1">
        <f>'B2'!S32</f>
        <v>454</v>
      </c>
      <c r="U64" s="79">
        <f t="shared" ref="U64:U83" si="32">AVERAGE(P64:T64)</f>
        <v>471.8</v>
      </c>
      <c r="V64" s="1">
        <f>'B2'!T32</f>
        <v>475</v>
      </c>
      <c r="W64" s="1">
        <f>'B2'!U32</f>
        <v>474</v>
      </c>
      <c r="X64" s="1">
        <f>'B2'!V32</f>
        <v>472</v>
      </c>
      <c r="Y64" s="1">
        <f>'B2'!W32</f>
        <v>466</v>
      </c>
      <c r="Z64" s="1">
        <f>'B2'!X32</f>
        <v>453</v>
      </c>
      <c r="AA64" s="79">
        <f t="shared" si="30"/>
        <v>468</v>
      </c>
      <c r="AB64" s="1">
        <f>'B2'!Y32</f>
        <v>470</v>
      </c>
      <c r="AC64" s="1">
        <f>'B2'!Z32</f>
        <v>443</v>
      </c>
      <c r="AD64" s="1">
        <f>'B2'!AA32</f>
        <v>453</v>
      </c>
      <c r="AE64" s="1">
        <f>'B2'!AB32</f>
        <v>446</v>
      </c>
      <c r="AF64" s="1">
        <f>'B2'!AC32</f>
        <v>460</v>
      </c>
      <c r="AG64" s="79">
        <f t="shared" ref="AG64:AG83" si="33">AVERAGE(AB64:AF64)</f>
        <v>454.4</v>
      </c>
      <c r="AH64" s="1">
        <f>'B2'!AD32</f>
        <v>500</v>
      </c>
      <c r="AI64" s="1">
        <f>'B2'!AE32</f>
        <v>519</v>
      </c>
      <c r="AJ64" s="1">
        <f>'B2'!AF32</f>
        <v>479</v>
      </c>
      <c r="AK64" s="1">
        <f>'B2'!AG32</f>
        <v>530</v>
      </c>
      <c r="AL64" s="1">
        <f>'B2'!AH32</f>
        <v>523</v>
      </c>
      <c r="AM64" s="1">
        <f>'B2'!AI32</f>
        <v>474</v>
      </c>
      <c r="AN64" s="79">
        <f t="shared" ref="AN64:AN83" si="34">AVERAGE(AH64:AM64)</f>
        <v>504.16666666666669</v>
      </c>
    </row>
    <row r="65" spans="3:40" x14ac:dyDescent="0.3">
      <c r="C65" s="120">
        <v>5</v>
      </c>
      <c r="D65" s="1">
        <f>'B2'!E33</f>
        <v>492</v>
      </c>
      <c r="E65" s="1">
        <f>'B2'!F33</f>
        <v>509</v>
      </c>
      <c r="F65" s="1">
        <f>'B2'!G33</f>
        <v>493</v>
      </c>
      <c r="G65" s="1">
        <f>'B2'!H33</f>
        <v>537</v>
      </c>
      <c r="H65" s="1">
        <f>'B2'!I33</f>
        <v>487</v>
      </c>
      <c r="I65" s="79">
        <f t="shared" si="31"/>
        <v>503.6</v>
      </c>
      <c r="J65" s="1">
        <f>'B2'!J33</f>
        <v>497</v>
      </c>
      <c r="K65" s="1">
        <f>'B2'!K33</f>
        <v>508</v>
      </c>
      <c r="L65" s="1">
        <f>'B2'!L33</f>
        <v>484</v>
      </c>
      <c r="M65" s="1">
        <f>'B2'!M33</f>
        <v>483</v>
      </c>
      <c r="N65" s="1">
        <f>'B2'!N33</f>
        <v>507</v>
      </c>
      <c r="O65" s="79">
        <f t="shared" si="29"/>
        <v>495.8</v>
      </c>
      <c r="P65" s="1">
        <f>'B2'!O33</f>
        <v>516</v>
      </c>
      <c r="Q65" s="1">
        <f>'B2'!P33</f>
        <v>515</v>
      </c>
      <c r="R65" s="1">
        <f>'B2'!Q33</f>
        <v>506</v>
      </c>
      <c r="S65" s="1">
        <f>'B2'!R33</f>
        <v>568</v>
      </c>
      <c r="T65" s="1">
        <f>'B2'!S33</f>
        <v>506</v>
      </c>
      <c r="U65" s="79">
        <f t="shared" si="32"/>
        <v>522.20000000000005</v>
      </c>
      <c r="V65" s="1">
        <f>'B2'!T33</f>
        <v>525</v>
      </c>
      <c r="W65" s="1">
        <f>'B2'!U33</f>
        <v>523</v>
      </c>
      <c r="X65" s="1">
        <f>'B2'!V33</f>
        <v>521</v>
      </c>
      <c r="Y65" s="1">
        <f>'B2'!W33</f>
        <v>522</v>
      </c>
      <c r="Z65" s="1">
        <f>'B2'!X33</f>
        <v>508</v>
      </c>
      <c r="AA65" s="79">
        <f t="shared" si="30"/>
        <v>519.79999999999995</v>
      </c>
      <c r="AB65" s="1">
        <f>'B2'!Y33</f>
        <v>519</v>
      </c>
      <c r="AC65" s="1">
        <f>'B2'!Z33</f>
        <v>499</v>
      </c>
      <c r="AD65" s="1">
        <f>'B2'!AA33</f>
        <v>504</v>
      </c>
      <c r="AE65" s="1">
        <f>'B2'!AB33</f>
        <v>487</v>
      </c>
      <c r="AF65" s="1">
        <f>'B2'!AC33</f>
        <v>515</v>
      </c>
      <c r="AG65" s="79">
        <f t="shared" si="33"/>
        <v>504.8</v>
      </c>
      <c r="AH65" s="1">
        <f>'B2'!AD33</f>
        <v>540</v>
      </c>
      <c r="AI65" s="1">
        <f>'B2'!AE33</f>
        <v>567</v>
      </c>
      <c r="AJ65" s="1">
        <f>'B2'!AF33</f>
        <v>531</v>
      </c>
      <c r="AK65" s="1">
        <f>'B2'!AG33</f>
        <v>572</v>
      </c>
      <c r="AL65" s="1">
        <f>'B2'!AH33</f>
        <v>583</v>
      </c>
      <c r="AM65" s="1">
        <f>'B2'!AI33</f>
        <v>519</v>
      </c>
      <c r="AN65" s="79">
        <f t="shared" si="34"/>
        <v>552</v>
      </c>
    </row>
    <row r="66" spans="3:40" x14ac:dyDescent="0.3">
      <c r="C66" s="120">
        <v>10</v>
      </c>
      <c r="D66" s="1">
        <f>'B2'!E34</f>
        <v>597</v>
      </c>
      <c r="E66" s="1">
        <f>'B2'!F34</f>
        <v>610</v>
      </c>
      <c r="F66" s="1">
        <f>'B2'!G34</f>
        <v>585</v>
      </c>
      <c r="G66" s="1">
        <f>'B2'!H34</f>
        <v>626</v>
      </c>
      <c r="H66" s="1">
        <f>'B2'!I34</f>
        <v>583</v>
      </c>
      <c r="I66" s="79">
        <f t="shared" si="31"/>
        <v>600.20000000000005</v>
      </c>
      <c r="J66" s="1">
        <f>'B2'!J34</f>
        <v>595</v>
      </c>
      <c r="K66" s="1">
        <f>'B2'!K34</f>
        <v>605</v>
      </c>
      <c r="L66" s="1">
        <f>'B2'!L34</f>
        <v>584</v>
      </c>
      <c r="M66" s="1">
        <f>'B2'!M34</f>
        <v>578</v>
      </c>
      <c r="N66" s="1">
        <f>'B2'!N34</f>
        <v>606</v>
      </c>
      <c r="O66" s="79">
        <f t="shared" si="29"/>
        <v>593.6</v>
      </c>
      <c r="P66" s="1">
        <f>'B2'!O34</f>
        <v>606</v>
      </c>
      <c r="Q66" s="1">
        <f>'B2'!P34</f>
        <v>615</v>
      </c>
      <c r="R66" s="1">
        <f>'B2'!Q34</f>
        <v>600</v>
      </c>
      <c r="S66" s="1">
        <f>'B2'!R34</f>
        <v>653</v>
      </c>
      <c r="T66" s="1">
        <f>'B2'!S34</f>
        <v>596</v>
      </c>
      <c r="U66" s="79">
        <f t="shared" si="32"/>
        <v>614</v>
      </c>
      <c r="V66" s="1">
        <f>'B2'!T34</f>
        <v>631</v>
      </c>
      <c r="W66" s="1">
        <f>'B2'!U34</f>
        <v>621</v>
      </c>
      <c r="X66" s="1">
        <f>'B2'!V34</f>
        <v>635</v>
      </c>
      <c r="Y66" s="1">
        <f>'B2'!W34</f>
        <v>630</v>
      </c>
      <c r="Z66" s="1">
        <f>'B2'!X34</f>
        <v>624</v>
      </c>
      <c r="AA66" s="79">
        <f t="shared" si="30"/>
        <v>628.20000000000005</v>
      </c>
      <c r="AB66" s="1">
        <f>'B2'!Y34</f>
        <v>606</v>
      </c>
      <c r="AC66" s="1">
        <f>'B2'!Z34</f>
        <v>599</v>
      </c>
      <c r="AD66" s="1">
        <f>'B2'!AA34</f>
        <v>606</v>
      </c>
      <c r="AE66" s="1">
        <f>'B2'!AB34</f>
        <v>587</v>
      </c>
      <c r="AF66" s="1">
        <f>'B2'!AC34</f>
        <v>623</v>
      </c>
      <c r="AG66" s="79">
        <f t="shared" si="33"/>
        <v>604.20000000000005</v>
      </c>
      <c r="AH66" s="1">
        <f>'B2'!AD34</f>
        <v>638</v>
      </c>
      <c r="AI66" s="1">
        <f>'B2'!AE34</f>
        <v>676</v>
      </c>
      <c r="AJ66" s="1">
        <f>'B2'!AF34</f>
        <v>628</v>
      </c>
      <c r="AK66" s="1">
        <f>'B2'!AG34</f>
        <v>667</v>
      </c>
      <c r="AL66" s="1">
        <f>'B2'!AH34</f>
        <v>693</v>
      </c>
      <c r="AM66" s="1">
        <f>'B2'!AI34</f>
        <v>587</v>
      </c>
      <c r="AN66" s="79">
        <f t="shared" si="34"/>
        <v>648.16666666666663</v>
      </c>
    </row>
    <row r="67" spans="3:40" x14ac:dyDescent="0.3">
      <c r="C67" s="120">
        <v>15</v>
      </c>
      <c r="D67" s="1">
        <f>'B2'!E35</f>
        <v>686</v>
      </c>
      <c r="E67" s="1">
        <f>'B2'!F35</f>
        <v>702</v>
      </c>
      <c r="F67" s="1">
        <f>'B2'!G35</f>
        <v>659</v>
      </c>
      <c r="G67" s="1">
        <f>'B2'!H35</f>
        <v>715</v>
      </c>
      <c r="H67" s="1">
        <f>'B2'!I35</f>
        <v>663</v>
      </c>
      <c r="I67" s="79">
        <f t="shared" si="31"/>
        <v>685</v>
      </c>
      <c r="J67" s="1">
        <f>'B2'!J35</f>
        <v>679</v>
      </c>
      <c r="K67" s="1">
        <f>'B2'!K35</f>
        <v>688</v>
      </c>
      <c r="L67" s="1">
        <f>'B2'!L35</f>
        <v>663</v>
      </c>
      <c r="M67" s="1">
        <f>'B2'!M35</f>
        <v>662</v>
      </c>
      <c r="N67" s="1">
        <f>'B2'!N35</f>
        <v>699</v>
      </c>
      <c r="O67" s="79">
        <f t="shared" si="29"/>
        <v>678.2</v>
      </c>
      <c r="P67" s="1">
        <f>'B2'!O35</f>
        <v>681</v>
      </c>
      <c r="Q67" s="1">
        <f>'B2'!P35</f>
        <v>710</v>
      </c>
      <c r="R67" s="1">
        <f>'B2'!Q35</f>
        <v>682</v>
      </c>
      <c r="S67" s="1">
        <f>'B2'!R35</f>
        <v>736</v>
      </c>
      <c r="T67" s="1">
        <f>'B2'!S35</f>
        <v>690</v>
      </c>
      <c r="U67" s="79">
        <f t="shared" si="32"/>
        <v>699.8</v>
      </c>
      <c r="V67" s="1">
        <f>'B2'!T35</f>
        <v>717</v>
      </c>
      <c r="W67" s="1">
        <f>'B2'!U35</f>
        <v>715</v>
      </c>
      <c r="X67" s="1">
        <f>'B2'!V35</f>
        <v>735</v>
      </c>
      <c r="Y67" s="1">
        <f>'B2'!W35</f>
        <v>719</v>
      </c>
      <c r="Z67" s="1">
        <f>'B2'!X35</f>
        <v>730</v>
      </c>
      <c r="AA67" s="79">
        <f t="shared" si="30"/>
        <v>723.2</v>
      </c>
      <c r="AB67" s="1">
        <f>'B2'!Y35</f>
        <v>686</v>
      </c>
      <c r="AC67" s="1">
        <f>'B2'!Z35</f>
        <v>685</v>
      </c>
      <c r="AD67" s="1">
        <f>'B2'!AA35</f>
        <v>683</v>
      </c>
      <c r="AE67" s="1">
        <f>'B2'!AB35</f>
        <v>676</v>
      </c>
      <c r="AF67" s="1">
        <f>'B2'!AC35</f>
        <v>712</v>
      </c>
      <c r="AG67" s="79">
        <f t="shared" si="33"/>
        <v>688.4</v>
      </c>
      <c r="AH67" s="1">
        <f>'B2'!AD35</f>
        <v>724</v>
      </c>
      <c r="AI67" s="1">
        <f>'B2'!AE35</f>
        <v>766</v>
      </c>
      <c r="AJ67" s="1">
        <f>'B2'!AF35</f>
        <v>726</v>
      </c>
      <c r="AK67" s="1">
        <f>'B2'!AG35</f>
        <v>764</v>
      </c>
      <c r="AL67" s="1">
        <f>'B2'!AH35</f>
        <v>787</v>
      </c>
      <c r="AM67" s="1">
        <f>'B2'!AI35</f>
        <v>657</v>
      </c>
      <c r="AN67" s="79">
        <f t="shared" si="34"/>
        <v>737.33333333333337</v>
      </c>
    </row>
    <row r="68" spans="3:40" x14ac:dyDescent="0.3">
      <c r="C68" s="120">
        <v>20</v>
      </c>
      <c r="D68" s="1">
        <f>'B2'!E36</f>
        <v>772</v>
      </c>
      <c r="E68" s="1">
        <f>'B2'!F36</f>
        <v>787</v>
      </c>
      <c r="F68" s="1">
        <f>'B2'!G36</f>
        <v>728</v>
      </c>
      <c r="G68" s="1">
        <f>'B2'!H36</f>
        <v>796</v>
      </c>
      <c r="H68" s="1">
        <f>'B2'!I36</f>
        <v>734</v>
      </c>
      <c r="I68" s="79">
        <f t="shared" si="31"/>
        <v>763.4</v>
      </c>
      <c r="J68" s="1">
        <f>'B2'!J36</f>
        <v>760</v>
      </c>
      <c r="K68" s="1">
        <f>'B2'!K36</f>
        <v>764</v>
      </c>
      <c r="L68" s="1">
        <f>'B2'!L36</f>
        <v>754</v>
      </c>
      <c r="M68" s="1">
        <f>'B2'!M36</f>
        <v>746</v>
      </c>
      <c r="N68" s="1">
        <f>'B2'!N36</f>
        <v>776</v>
      </c>
      <c r="O68" s="79">
        <f t="shared" si="29"/>
        <v>760</v>
      </c>
      <c r="P68" s="1">
        <f>'B2'!O36</f>
        <v>767</v>
      </c>
      <c r="Q68" s="1">
        <f>'B2'!P36</f>
        <v>805</v>
      </c>
      <c r="R68" s="1">
        <f>'B2'!Q36</f>
        <v>764</v>
      </c>
      <c r="S68" s="1">
        <f>'B2'!R36</f>
        <v>818</v>
      </c>
      <c r="T68" s="1">
        <f>'B2'!S36</f>
        <v>761</v>
      </c>
      <c r="U68" s="79">
        <f t="shared" si="32"/>
        <v>783</v>
      </c>
      <c r="V68" s="1">
        <f>'B2'!T36</f>
        <v>797</v>
      </c>
      <c r="W68" s="1">
        <f>'B2'!U36</f>
        <v>801</v>
      </c>
      <c r="X68" s="1">
        <f>'B2'!V36</f>
        <v>820</v>
      </c>
      <c r="Y68" s="1">
        <f>'B2'!W36</f>
        <v>795</v>
      </c>
      <c r="Z68" s="1">
        <f>'B2'!X36</f>
        <v>836</v>
      </c>
      <c r="AA68" s="79">
        <f t="shared" si="30"/>
        <v>809.8</v>
      </c>
      <c r="AB68" s="1">
        <f>'B2'!Y36</f>
        <v>751</v>
      </c>
      <c r="AC68" s="1">
        <f>'B2'!Z36</f>
        <v>764</v>
      </c>
      <c r="AD68" s="1">
        <f>'B2'!AA36</f>
        <v>764</v>
      </c>
      <c r="AE68" s="1">
        <f>'B2'!AB36</f>
        <v>762</v>
      </c>
      <c r="AF68" s="1">
        <f>'B2'!AC36</f>
        <v>807</v>
      </c>
      <c r="AG68" s="79">
        <f t="shared" si="33"/>
        <v>769.6</v>
      </c>
      <c r="AH68" s="1">
        <f>'B2'!AD36</f>
        <v>801</v>
      </c>
      <c r="AI68" s="1">
        <f>'B2'!AE36</f>
        <v>842</v>
      </c>
      <c r="AJ68" s="1">
        <f>'B2'!AF36</f>
        <v>811</v>
      </c>
      <c r="AK68" s="1">
        <f>'B2'!AG36</f>
        <v>839</v>
      </c>
      <c r="AL68" s="1">
        <f>'B2'!AH36</f>
        <v>862</v>
      </c>
      <c r="AM68" s="1">
        <f>'B2'!AI36</f>
        <v>719</v>
      </c>
      <c r="AN68" s="79">
        <f t="shared" si="34"/>
        <v>812.33333333333337</v>
      </c>
    </row>
    <row r="69" spans="3:40" x14ac:dyDescent="0.3">
      <c r="C69" s="120">
        <v>25</v>
      </c>
      <c r="D69" s="1">
        <f>'B2'!E37</f>
        <v>863</v>
      </c>
      <c r="E69" s="1">
        <f>'B2'!F37</f>
        <v>872</v>
      </c>
      <c r="F69" s="1">
        <f>'B2'!G37</f>
        <v>805</v>
      </c>
      <c r="G69" s="1">
        <f>'B2'!H37</f>
        <v>880</v>
      </c>
      <c r="H69" s="1">
        <f>'B2'!I37</f>
        <v>815</v>
      </c>
      <c r="I69" s="79">
        <f>AVERAGE(D69:H69)</f>
        <v>847</v>
      </c>
      <c r="J69" s="1">
        <f>'B2'!J37</f>
        <v>846</v>
      </c>
      <c r="K69" s="1">
        <f>'B2'!K37</f>
        <v>833</v>
      </c>
      <c r="L69" s="1">
        <f>'B2'!L37</f>
        <v>837</v>
      </c>
      <c r="M69" s="1">
        <f>'B2'!M37</f>
        <v>839</v>
      </c>
      <c r="N69" s="1">
        <f>'B2'!N37</f>
        <v>854</v>
      </c>
      <c r="O69" s="79">
        <f t="shared" si="29"/>
        <v>841.8</v>
      </c>
      <c r="P69" s="1">
        <f>'B2'!O37</f>
        <v>850</v>
      </c>
      <c r="Q69" s="1">
        <f>'B2'!P37</f>
        <v>895</v>
      </c>
      <c r="R69" s="1">
        <f>'B2'!Q37</f>
        <v>842</v>
      </c>
      <c r="S69" s="1">
        <f>'B2'!R37</f>
        <v>899</v>
      </c>
      <c r="T69" s="1">
        <f>'B2'!S37</f>
        <v>846</v>
      </c>
      <c r="U69" s="79">
        <f>AVERAGE(P69:T69)</f>
        <v>866.4</v>
      </c>
      <c r="V69" s="1">
        <f>'B2'!T37</f>
        <v>891</v>
      </c>
      <c r="W69" s="1">
        <f>'B2'!U37</f>
        <v>901</v>
      </c>
      <c r="X69" s="1">
        <f>'B2'!V37</f>
        <v>908</v>
      </c>
      <c r="Y69" s="1">
        <f>'B2'!W37</f>
        <v>883</v>
      </c>
      <c r="Z69" s="1">
        <f>'B2'!X37</f>
        <v>929</v>
      </c>
      <c r="AA69" s="79">
        <f t="shared" si="30"/>
        <v>902.4</v>
      </c>
      <c r="AB69" s="1">
        <f>'B2'!Y37</f>
        <v>819</v>
      </c>
      <c r="AC69" s="1">
        <f>'B2'!Z37</f>
        <v>836</v>
      </c>
      <c r="AD69" s="1">
        <f>'B2'!AA37</f>
        <v>850</v>
      </c>
      <c r="AE69" s="1">
        <f>'B2'!AB37</f>
        <v>847</v>
      </c>
      <c r="AF69" s="1">
        <f>'B2'!AC37</f>
        <v>893</v>
      </c>
      <c r="AG69" s="79">
        <f t="shared" si="33"/>
        <v>849</v>
      </c>
      <c r="AH69" s="1">
        <f>'B2'!AD37</f>
        <v>889</v>
      </c>
      <c r="AI69" s="1">
        <f>'B2'!AE37</f>
        <v>936</v>
      </c>
      <c r="AJ69" s="1">
        <f>'B2'!AF37</f>
        <v>898</v>
      </c>
      <c r="AK69" s="1">
        <f>'B2'!AG37</f>
        <v>931</v>
      </c>
      <c r="AL69" s="1">
        <f>'B2'!AH37</f>
        <v>957</v>
      </c>
      <c r="AM69" s="1">
        <f>'B2'!AI37</f>
        <v>786</v>
      </c>
      <c r="AN69" s="79">
        <f t="shared" si="34"/>
        <v>899.5</v>
      </c>
    </row>
    <row r="70" spans="3:40" x14ac:dyDescent="0.3">
      <c r="C70" s="120">
        <v>30</v>
      </c>
      <c r="D70" s="1">
        <f>'B2'!E38</f>
        <v>940</v>
      </c>
      <c r="E70" s="1">
        <f>'B2'!F38</f>
        <v>967</v>
      </c>
      <c r="F70" s="1">
        <f>'B2'!G38</f>
        <v>888</v>
      </c>
      <c r="G70" s="1">
        <f>'B2'!H38</f>
        <v>965</v>
      </c>
      <c r="H70" s="1">
        <f>'B2'!I38</f>
        <v>912</v>
      </c>
      <c r="I70" s="79">
        <f t="shared" si="31"/>
        <v>934.4</v>
      </c>
      <c r="J70" s="1">
        <f>'B2'!J38</f>
        <v>933</v>
      </c>
      <c r="K70" s="1">
        <f>'B2'!K38</f>
        <v>918</v>
      </c>
      <c r="L70" s="1">
        <f>'B2'!L38</f>
        <v>925</v>
      </c>
      <c r="M70" s="1">
        <f>'B2'!M38</f>
        <v>926</v>
      </c>
      <c r="N70" s="1">
        <f>'B2'!N38</f>
        <v>937</v>
      </c>
      <c r="O70" s="79">
        <f t="shared" si="29"/>
        <v>927.8</v>
      </c>
      <c r="P70" s="1">
        <f>'B2'!O38</f>
        <v>942</v>
      </c>
      <c r="Q70" s="1">
        <f>'B2'!P38</f>
        <v>983</v>
      </c>
      <c r="R70" s="1">
        <f>'B2'!Q38</f>
        <v>925</v>
      </c>
      <c r="S70" s="1">
        <f>'B2'!R38</f>
        <v>994</v>
      </c>
      <c r="T70" s="1">
        <f>'B2'!S38</f>
        <v>933</v>
      </c>
      <c r="U70" s="79">
        <f t="shared" si="32"/>
        <v>955.4</v>
      </c>
      <c r="V70" s="1">
        <f>'B2'!T38</f>
        <v>976</v>
      </c>
      <c r="W70" s="1">
        <f>'B2'!U38</f>
        <v>996</v>
      </c>
      <c r="X70" s="1">
        <f>'B2'!V38</f>
        <v>998</v>
      </c>
      <c r="Y70" s="1">
        <f>'B2'!W38</f>
        <v>976</v>
      </c>
      <c r="Z70" s="1">
        <f>'B2'!X38</f>
        <v>1020</v>
      </c>
      <c r="AA70" s="79">
        <f t="shared" si="30"/>
        <v>993.2</v>
      </c>
      <c r="AB70" s="1">
        <f>'B2'!Y38</f>
        <v>892</v>
      </c>
      <c r="AC70" s="1">
        <f>'B2'!Z38</f>
        <v>920</v>
      </c>
      <c r="AD70" s="1">
        <f>'B2'!AA38</f>
        <v>944</v>
      </c>
      <c r="AE70" s="1">
        <f>'B2'!AB38</f>
        <v>927</v>
      </c>
      <c r="AF70" s="1">
        <f>'B2'!AC38</f>
        <v>985</v>
      </c>
      <c r="AG70" s="79">
        <f t="shared" si="33"/>
        <v>933.6</v>
      </c>
      <c r="AH70" s="1">
        <f>'B2'!AD38</f>
        <v>983</v>
      </c>
      <c r="AI70" s="1">
        <f>'B2'!AE38</f>
        <v>1022</v>
      </c>
      <c r="AJ70" s="1">
        <f>'B2'!AF38</f>
        <v>991</v>
      </c>
      <c r="AK70" s="1">
        <f>'B2'!AG38</f>
        <v>1009</v>
      </c>
      <c r="AL70" s="1">
        <f>'B2'!AH38</f>
        <v>1043</v>
      </c>
      <c r="AM70" s="1">
        <f>'B2'!AI38</f>
        <v>865</v>
      </c>
      <c r="AN70" s="79">
        <f t="shared" si="34"/>
        <v>985.5</v>
      </c>
    </row>
    <row r="71" spans="3:40" x14ac:dyDescent="0.3">
      <c r="C71" s="120">
        <v>35</v>
      </c>
      <c r="D71" s="1">
        <f>'B2'!E39</f>
        <v>1030</v>
      </c>
      <c r="E71" s="1">
        <f>'B2'!F39</f>
        <v>1053</v>
      </c>
      <c r="F71" s="1">
        <f>'B2'!G39</f>
        <v>967</v>
      </c>
      <c r="G71" s="1">
        <f>'B2'!H39</f>
        <v>1051</v>
      </c>
      <c r="H71" s="1">
        <f>'B2'!I39</f>
        <v>996</v>
      </c>
      <c r="I71" s="79">
        <f t="shared" si="31"/>
        <v>1019.4</v>
      </c>
      <c r="J71" s="1">
        <f>'B2'!J39</f>
        <v>1017</v>
      </c>
      <c r="K71" s="1">
        <f>'B2'!K39</f>
        <v>997</v>
      </c>
      <c r="L71" s="1">
        <f>'B2'!L39</f>
        <v>1003</v>
      </c>
      <c r="M71" s="1">
        <f>'B2'!M39</f>
        <v>1004</v>
      </c>
      <c r="N71" s="1">
        <f>'B2'!N39</f>
        <v>1026</v>
      </c>
      <c r="O71" s="79">
        <f t="shared" si="29"/>
        <v>1009.4</v>
      </c>
      <c r="P71" s="1">
        <f>'B2'!O39</f>
        <v>1038</v>
      </c>
      <c r="Q71" s="1">
        <f>'B2'!P39</f>
        <v>1080</v>
      </c>
      <c r="R71" s="1">
        <f>'B2'!Q39</f>
        <v>1014</v>
      </c>
      <c r="S71" s="1">
        <f>'B2'!R39</f>
        <v>1083</v>
      </c>
      <c r="T71" s="1">
        <f>'B2'!S39</f>
        <v>1037</v>
      </c>
      <c r="U71" s="79">
        <f>AVERAGE(P71:T71)</f>
        <v>1050.4000000000001</v>
      </c>
      <c r="V71" s="1">
        <f>'B2'!T39</f>
        <v>1053</v>
      </c>
      <c r="W71" s="1">
        <f>'B2'!U39</f>
        <v>1087</v>
      </c>
      <c r="X71" s="1">
        <f>'B2'!V39</f>
        <v>1092</v>
      </c>
      <c r="Y71" s="1">
        <f>'B2'!W39</f>
        <v>1060</v>
      </c>
      <c r="Z71" s="1">
        <f>'B2'!X39</f>
        <v>1112</v>
      </c>
      <c r="AA71" s="79">
        <f>AVERAGE(V71:Z71)</f>
        <v>1080.8</v>
      </c>
      <c r="AB71" s="1">
        <f>'B2'!Y39</f>
        <v>965</v>
      </c>
      <c r="AC71" s="1">
        <f>'B2'!Z39</f>
        <v>1013</v>
      </c>
      <c r="AD71" s="1">
        <f>'B2'!AA39</f>
        <v>1022</v>
      </c>
      <c r="AE71" s="1">
        <f>'B2'!AB39</f>
        <v>1013</v>
      </c>
      <c r="AF71" s="1">
        <f>'B2'!AC39</f>
        <v>1080</v>
      </c>
      <c r="AG71" s="79">
        <f>AVERAGE(AB71:AF71)</f>
        <v>1018.6</v>
      </c>
      <c r="AH71" s="1">
        <f>'B2'!AD39</f>
        <v>1065</v>
      </c>
      <c r="AI71" s="1">
        <f>'B2'!AE39</f>
        <v>1101</v>
      </c>
      <c r="AJ71" s="1">
        <f>'B2'!AF39</f>
        <v>1070</v>
      </c>
      <c r="AK71" s="1">
        <f>'B2'!AG39</f>
        <v>1093</v>
      </c>
      <c r="AL71" s="1">
        <f>'B2'!AH39</f>
        <v>1134</v>
      </c>
      <c r="AM71" s="1">
        <f>'B2'!AI39</f>
        <v>932</v>
      </c>
      <c r="AN71" s="79">
        <f t="shared" si="34"/>
        <v>1065.8333333333333</v>
      </c>
    </row>
    <row r="72" spans="3:40" x14ac:dyDescent="0.3">
      <c r="C72" s="120">
        <v>40</v>
      </c>
      <c r="D72" s="1">
        <f>'B2'!E40</f>
        <v>1121</v>
      </c>
      <c r="E72" s="1">
        <f>'B2'!F40</f>
        <v>1139</v>
      </c>
      <c r="F72" s="1">
        <f>'B2'!G40</f>
        <v>1040</v>
      </c>
      <c r="G72" s="1">
        <f>'B2'!H40</f>
        <v>1138</v>
      </c>
      <c r="H72" s="1">
        <f>'B2'!I40</f>
        <v>1085</v>
      </c>
      <c r="I72" s="79">
        <f t="shared" si="31"/>
        <v>1104.5999999999999</v>
      </c>
      <c r="J72" s="1">
        <f>'B2'!J40</f>
        <v>1110</v>
      </c>
      <c r="K72" s="1">
        <f>'B2'!K40</f>
        <v>1085</v>
      </c>
      <c r="L72" s="1">
        <f>'B2'!L40</f>
        <v>1083</v>
      </c>
      <c r="M72" s="1">
        <f>'B2'!M40</f>
        <v>1105</v>
      </c>
      <c r="N72" s="1">
        <f>'B2'!N40</f>
        <v>1126</v>
      </c>
      <c r="O72" s="79">
        <f t="shared" si="29"/>
        <v>1101.8</v>
      </c>
      <c r="P72" s="1">
        <f>'B2'!O40</f>
        <v>1118</v>
      </c>
      <c r="Q72" s="1">
        <f>'B2'!P40</f>
        <v>1171</v>
      </c>
      <c r="R72" s="1">
        <f>'B2'!Q40</f>
        <v>1104</v>
      </c>
      <c r="S72" s="1">
        <f>'B2'!R40</f>
        <v>1164</v>
      </c>
      <c r="T72" s="1">
        <f>'B2'!S40</f>
        <v>1122</v>
      </c>
      <c r="U72" s="79">
        <f t="shared" si="32"/>
        <v>1135.8</v>
      </c>
      <c r="V72" s="1">
        <f>'B2'!T40</f>
        <v>1132</v>
      </c>
      <c r="W72" s="1">
        <f>'B2'!U40</f>
        <v>1184</v>
      </c>
      <c r="X72" s="1">
        <f>'B2'!V40</f>
        <v>1185</v>
      </c>
      <c r="Y72" s="1">
        <f>'B2'!W40</f>
        <v>1155</v>
      </c>
      <c r="Z72" s="1">
        <f>'B2'!X40</f>
        <v>1203</v>
      </c>
      <c r="AA72" s="79">
        <f t="shared" si="30"/>
        <v>1171.8</v>
      </c>
      <c r="AB72" s="1">
        <f>'B2'!Y40</f>
        <v>1042</v>
      </c>
      <c r="AC72" s="1">
        <f>'B2'!Z40</f>
        <v>1085</v>
      </c>
      <c r="AD72" s="1">
        <f>'B2'!AA40</f>
        <v>1093</v>
      </c>
      <c r="AE72" s="1">
        <f>'B2'!AB40</f>
        <v>1095</v>
      </c>
      <c r="AF72" s="1">
        <f>'B2'!AC40</f>
        <v>1173</v>
      </c>
      <c r="AG72" s="79">
        <f t="shared" si="33"/>
        <v>1097.5999999999999</v>
      </c>
      <c r="AH72" s="1">
        <f>'B2'!AD40</f>
        <v>1149</v>
      </c>
      <c r="AI72" s="1">
        <f>'B2'!AE40</f>
        <v>1186</v>
      </c>
      <c r="AJ72" s="1">
        <f>'B2'!AF40</f>
        <v>1146</v>
      </c>
      <c r="AK72" s="1">
        <f>'B2'!AG40</f>
        <v>1186</v>
      </c>
      <c r="AL72" s="1">
        <f>'B2'!AH40</f>
        <v>1224</v>
      </c>
      <c r="AM72" s="1">
        <f>'B2'!AI40</f>
        <v>1003</v>
      </c>
      <c r="AN72" s="79">
        <f t="shared" si="34"/>
        <v>1149</v>
      </c>
    </row>
    <row r="73" spans="3:40" x14ac:dyDescent="0.3">
      <c r="C73" s="120">
        <v>45</v>
      </c>
      <c r="D73" s="1">
        <f>'B2'!E41</f>
        <v>1213</v>
      </c>
      <c r="E73" s="1">
        <f>'B2'!F41</f>
        <v>1224</v>
      </c>
      <c r="F73" s="1">
        <f>'B2'!G41</f>
        <v>1112</v>
      </c>
      <c r="G73" s="1">
        <f>'B2'!H41</f>
        <v>1233</v>
      </c>
      <c r="H73" s="1">
        <f>'B2'!I41</f>
        <v>1179</v>
      </c>
      <c r="I73" s="79">
        <f t="shared" si="31"/>
        <v>1192.2</v>
      </c>
      <c r="J73" s="1">
        <f>'B2'!J41</f>
        <v>1217</v>
      </c>
      <c r="K73" s="1">
        <f>'B2'!K41</f>
        <v>1167</v>
      </c>
      <c r="L73" s="1">
        <f>'B2'!L41</f>
        <v>1179</v>
      </c>
      <c r="M73" s="1">
        <f>'B2'!M41</f>
        <v>1195</v>
      </c>
      <c r="N73" s="1">
        <f>'B2'!N41</f>
        <v>1221</v>
      </c>
      <c r="O73" s="79">
        <f t="shared" si="29"/>
        <v>1195.8</v>
      </c>
      <c r="P73" s="1">
        <f>'B2'!O41</f>
        <v>1208</v>
      </c>
      <c r="Q73" s="1">
        <f>'B2'!P41</f>
        <v>1280</v>
      </c>
      <c r="R73" s="1">
        <f>'B2'!Q41</f>
        <v>1196</v>
      </c>
      <c r="S73" s="1">
        <f>'B2'!R41</f>
        <v>1258</v>
      </c>
      <c r="T73" s="1">
        <f>'B2'!S41</f>
        <v>1214</v>
      </c>
      <c r="U73" s="79">
        <f t="shared" si="32"/>
        <v>1231.2</v>
      </c>
      <c r="V73" s="1">
        <f>'B2'!T41</f>
        <v>1228</v>
      </c>
      <c r="W73" s="1">
        <f>'B2'!U41</f>
        <v>1276</v>
      </c>
      <c r="X73" s="1">
        <f>'B2'!V41</f>
        <v>1278</v>
      </c>
      <c r="Y73" s="1">
        <f>'B2'!W41</f>
        <v>1242</v>
      </c>
      <c r="Z73" s="1">
        <f>'B2'!X41</f>
        <v>1303</v>
      </c>
      <c r="AA73" s="79">
        <f t="shared" si="30"/>
        <v>1265.4000000000001</v>
      </c>
      <c r="AB73" s="1">
        <f>'B2'!Y41</f>
        <v>1126</v>
      </c>
      <c r="AC73" s="1">
        <f>'B2'!Z41</f>
        <v>1155</v>
      </c>
      <c r="AD73" s="1">
        <f>'B2'!AA41</f>
        <v>1173</v>
      </c>
      <c r="AE73" s="1">
        <f>'B2'!AB41</f>
        <v>1183</v>
      </c>
      <c r="AF73" s="1">
        <f>'B2'!AC41</f>
        <v>1265</v>
      </c>
      <c r="AG73" s="79">
        <f t="shared" si="33"/>
        <v>1180.4000000000001</v>
      </c>
      <c r="AH73" s="1">
        <f>'B2'!AD41</f>
        <v>1239</v>
      </c>
      <c r="AI73" s="1">
        <f>'B2'!AE41</f>
        <v>1276</v>
      </c>
      <c r="AJ73" s="1">
        <f>'B2'!AF41</f>
        <v>1235</v>
      </c>
      <c r="AK73" s="1">
        <f>'B2'!AG41</f>
        <v>1287</v>
      </c>
      <c r="AL73" s="1">
        <f>'B2'!AH41</f>
        <v>1309</v>
      </c>
      <c r="AM73" s="1">
        <f>'B2'!AI41</f>
        <v>1080</v>
      </c>
      <c r="AN73" s="79">
        <f t="shared" si="34"/>
        <v>1237.6666666666667</v>
      </c>
    </row>
    <row r="74" spans="3:40" x14ac:dyDescent="0.3">
      <c r="C74" s="120">
        <v>50</v>
      </c>
      <c r="D74" s="1">
        <f>'B2'!E42</f>
        <v>1303</v>
      </c>
      <c r="E74" s="1">
        <f>'B2'!F42</f>
        <v>1329</v>
      </c>
      <c r="F74" s="1">
        <f>'B2'!G42</f>
        <v>1187</v>
      </c>
      <c r="G74" s="1">
        <f>'B2'!H42</f>
        <v>1334</v>
      </c>
      <c r="H74" s="1">
        <f>'B2'!I42</f>
        <v>1276</v>
      </c>
      <c r="I74" s="79">
        <f t="shared" si="31"/>
        <v>1285.8</v>
      </c>
      <c r="J74" s="1">
        <f>'B2'!J42</f>
        <v>1325</v>
      </c>
      <c r="K74" s="1">
        <f>'B2'!K42</f>
        <v>1262</v>
      </c>
      <c r="L74" s="1">
        <f>'B2'!L42</f>
        <v>1266</v>
      </c>
      <c r="M74" s="1">
        <f>'B2'!M42</f>
        <v>1293</v>
      </c>
      <c r="N74" s="1">
        <f>'B2'!N42</f>
        <v>1304</v>
      </c>
      <c r="O74" s="79">
        <f t="shared" si="29"/>
        <v>1290</v>
      </c>
      <c r="P74" s="1">
        <f>'B2'!O42</f>
        <v>1305</v>
      </c>
      <c r="Q74" s="1">
        <f>'B2'!P42</f>
        <v>1387</v>
      </c>
      <c r="R74" s="1">
        <f>'B2'!Q42</f>
        <v>1289</v>
      </c>
      <c r="S74" s="1">
        <f>'B2'!R42</f>
        <v>1346</v>
      </c>
      <c r="T74" s="1">
        <f>'B2'!S42</f>
        <v>1315</v>
      </c>
      <c r="U74" s="79">
        <f t="shared" si="32"/>
        <v>1328.4</v>
      </c>
      <c r="V74" s="1">
        <f>'B2'!T42</f>
        <v>1322</v>
      </c>
      <c r="W74" s="1">
        <f>'B2'!U42</f>
        <v>1380</v>
      </c>
      <c r="X74" s="1">
        <f>'B2'!V42</f>
        <v>1366</v>
      </c>
      <c r="Y74" s="1">
        <f>'B2'!W42</f>
        <v>1325</v>
      </c>
      <c r="Z74" s="1">
        <f>'B2'!X42</f>
        <v>1401</v>
      </c>
      <c r="AA74" s="79">
        <f t="shared" si="30"/>
        <v>1358.8</v>
      </c>
      <c r="AB74" s="1">
        <f>'B2'!Y42</f>
        <v>1205</v>
      </c>
      <c r="AC74" s="1">
        <f>'B2'!Z42</f>
        <v>1229</v>
      </c>
      <c r="AD74" s="1">
        <f>'B2'!AA42</f>
        <v>1251</v>
      </c>
      <c r="AE74" s="1">
        <f>'B2'!AB42</f>
        <v>1279</v>
      </c>
      <c r="AF74" s="1">
        <f>'B2'!AC42</f>
        <v>1366</v>
      </c>
      <c r="AG74" s="79">
        <f t="shared" si="33"/>
        <v>1266</v>
      </c>
      <c r="AH74" s="1">
        <f>'B2'!AD42</f>
        <v>1340</v>
      </c>
      <c r="AI74" s="1">
        <f>'B2'!AE42</f>
        <v>1368</v>
      </c>
      <c r="AJ74" s="1">
        <f>'B2'!AF42</f>
        <v>1319</v>
      </c>
      <c r="AK74" s="1">
        <f>'B2'!AG42</f>
        <v>1387</v>
      </c>
      <c r="AL74" s="1">
        <f>'B2'!AH42</f>
        <v>1384</v>
      </c>
      <c r="AM74" s="1">
        <f>'B2'!AI42</f>
        <v>1160</v>
      </c>
      <c r="AN74" s="79">
        <f t="shared" si="34"/>
        <v>1326.3333333333333</v>
      </c>
    </row>
    <row r="75" spans="3:40" x14ac:dyDescent="0.3">
      <c r="C75" s="120">
        <v>55</v>
      </c>
      <c r="D75" s="1">
        <f>'B2'!E43</f>
        <v>1396</v>
      </c>
      <c r="E75" s="1">
        <f>'B2'!F43</f>
        <v>1431</v>
      </c>
      <c r="F75" s="1">
        <f>'B2'!G43</f>
        <v>1273</v>
      </c>
      <c r="G75" s="1">
        <f>'B2'!H43</f>
        <v>1442</v>
      </c>
      <c r="H75" s="1">
        <f>'B2'!I43</f>
        <v>1376</v>
      </c>
      <c r="I75" s="79">
        <f t="shared" si="31"/>
        <v>1383.6</v>
      </c>
      <c r="J75" s="1">
        <f>'B2'!J43</f>
        <v>1428</v>
      </c>
      <c r="K75" s="1">
        <f>'B2'!K43</f>
        <v>1350</v>
      </c>
      <c r="L75" s="1">
        <f>'B2'!L43</f>
        <v>1367</v>
      </c>
      <c r="M75" s="1">
        <f>'B2'!M43</f>
        <v>1404</v>
      </c>
      <c r="N75" s="1">
        <f>'B2'!N43</f>
        <v>1405</v>
      </c>
      <c r="O75" s="79">
        <f t="shared" si="29"/>
        <v>1390.8</v>
      </c>
      <c r="P75" s="1">
        <f>'B2'!O43</f>
        <v>1401</v>
      </c>
      <c r="Q75" s="1">
        <f>'B2'!P43</f>
        <v>1522</v>
      </c>
      <c r="R75" s="1">
        <f>'B2'!Q43</f>
        <v>1382</v>
      </c>
      <c r="S75" s="1">
        <f>'B2'!R43</f>
        <v>1448</v>
      </c>
      <c r="T75" s="1">
        <f>'B2'!S43</f>
        <v>1416</v>
      </c>
      <c r="U75" s="79">
        <f t="shared" si="32"/>
        <v>1433.8</v>
      </c>
      <c r="V75" s="1">
        <f>'B2'!T43</f>
        <v>1415</v>
      </c>
      <c r="W75" s="1">
        <f>'B2'!U43</f>
        <v>1491</v>
      </c>
      <c r="X75" s="1">
        <f>'B2'!V43</f>
        <v>1474</v>
      </c>
      <c r="Y75" s="1">
        <f>'B2'!W43</f>
        <v>1419</v>
      </c>
      <c r="Z75" s="1">
        <f>'B2'!X43</f>
        <v>1511</v>
      </c>
      <c r="AA75" s="79">
        <f t="shared" si="30"/>
        <v>1462</v>
      </c>
      <c r="AB75" s="1">
        <f>'B2'!Y43</f>
        <v>1285</v>
      </c>
      <c r="AC75" s="1">
        <f>'B2'!Z43</f>
        <v>1327</v>
      </c>
      <c r="AD75" s="1">
        <f>'B2'!AA43</f>
        <v>1340</v>
      </c>
      <c r="AE75" s="1">
        <f>'B2'!AB43</f>
        <v>1384</v>
      </c>
      <c r="AF75" s="1">
        <f>'B2'!AC43</f>
        <v>1478</v>
      </c>
      <c r="AG75" s="79">
        <f t="shared" si="33"/>
        <v>1362.8</v>
      </c>
      <c r="AH75" s="1">
        <f>'B2'!AD43</f>
        <v>1441</v>
      </c>
      <c r="AI75" s="1">
        <f>'B2'!AE43</f>
        <v>1471</v>
      </c>
      <c r="AJ75" s="1">
        <f>'B2'!AF43</f>
        <v>1421</v>
      </c>
      <c r="AK75" s="1">
        <f>'B2'!AG43</f>
        <v>1501</v>
      </c>
      <c r="AL75" s="1">
        <f>'B2'!AH43</f>
        <v>1482</v>
      </c>
      <c r="AM75" s="1">
        <f>'B2'!AI43</f>
        <v>1242</v>
      </c>
      <c r="AN75" s="79">
        <f t="shared" si="34"/>
        <v>1426.3333333333333</v>
      </c>
    </row>
    <row r="76" spans="3:40" x14ac:dyDescent="0.3">
      <c r="C76" s="120">
        <v>60</v>
      </c>
      <c r="D76" s="1">
        <f>'B2'!E44</f>
        <v>1509</v>
      </c>
      <c r="E76" s="1">
        <f>'B2'!F44</f>
        <v>1534</v>
      </c>
      <c r="F76" s="1">
        <f>'B2'!G44</f>
        <v>1350</v>
      </c>
      <c r="G76" s="1">
        <f>'B2'!H44</f>
        <v>1566</v>
      </c>
      <c r="H76" s="1">
        <f>'B2'!I44</f>
        <v>1496</v>
      </c>
      <c r="I76" s="79">
        <f t="shared" si="31"/>
        <v>1491</v>
      </c>
      <c r="J76" s="1">
        <f>'B2'!J44</f>
        <v>1542</v>
      </c>
      <c r="K76" s="1">
        <f>'B2'!K44</f>
        <v>1439</v>
      </c>
      <c r="L76" s="1">
        <f>'B2'!L44</f>
        <v>1455</v>
      </c>
      <c r="M76" s="1">
        <f>'B2'!M44</f>
        <v>1511</v>
      </c>
      <c r="N76" s="1">
        <f>'B2'!N44</f>
        <v>1520</v>
      </c>
      <c r="O76" s="79">
        <f t="shared" si="29"/>
        <v>1493.4</v>
      </c>
      <c r="P76" s="1">
        <f>'B2'!O44</f>
        <v>1525</v>
      </c>
      <c r="Q76" s="1">
        <f>'B2'!P44</f>
        <v>1662</v>
      </c>
      <c r="R76" s="1">
        <f>'B2'!Q44</f>
        <v>1497</v>
      </c>
      <c r="S76" s="1">
        <f>'B2'!R44</f>
        <v>1556</v>
      </c>
      <c r="T76" s="1">
        <f>'B2'!S44</f>
        <v>1530</v>
      </c>
      <c r="U76" s="79">
        <f t="shared" si="32"/>
        <v>1554</v>
      </c>
      <c r="V76" s="1">
        <f>'B2'!T44</f>
        <v>1523</v>
      </c>
      <c r="W76" s="1">
        <f>'B2'!U44</f>
        <v>1621</v>
      </c>
      <c r="X76" s="1">
        <f>'B2'!V44</f>
        <v>1597</v>
      </c>
      <c r="Y76" s="1">
        <f>'B2'!W44</f>
        <v>1530</v>
      </c>
      <c r="Z76" s="1">
        <f>'B2'!X44</f>
        <v>1634</v>
      </c>
      <c r="AA76" s="79">
        <f t="shared" si="30"/>
        <v>1581</v>
      </c>
      <c r="AB76" s="1">
        <f>'B2'!Y44</f>
        <v>1372</v>
      </c>
      <c r="AC76" s="1">
        <f>'B2'!Z44</f>
        <v>1425</v>
      </c>
      <c r="AD76" s="1">
        <f>'B2'!AA44</f>
        <v>1433</v>
      </c>
      <c r="AE76" s="1">
        <f>'B2'!AB44</f>
        <v>1479</v>
      </c>
      <c r="AF76" s="1">
        <f>'B2'!AC44</f>
        <v>1615</v>
      </c>
      <c r="AG76" s="79">
        <f t="shared" si="33"/>
        <v>1464.8</v>
      </c>
      <c r="AH76" s="1">
        <f>'B2'!AD44</f>
        <v>1567</v>
      </c>
      <c r="AI76" s="1">
        <f>'B2'!AE44</f>
        <v>1590</v>
      </c>
      <c r="AJ76" s="1">
        <f>'B2'!AF44</f>
        <v>1546</v>
      </c>
      <c r="AK76" s="1">
        <f>'B2'!AG44</f>
        <v>1625</v>
      </c>
      <c r="AL76" s="1">
        <f>'B2'!AH44</f>
        <v>1589</v>
      </c>
      <c r="AM76" s="1">
        <f>'B2'!AI44</f>
        <v>1339</v>
      </c>
      <c r="AN76" s="79">
        <f t="shared" si="34"/>
        <v>1542.6666666666667</v>
      </c>
    </row>
    <row r="77" spans="3:40" x14ac:dyDescent="0.3">
      <c r="C77" s="120">
        <v>65</v>
      </c>
      <c r="D77" s="1">
        <f>'B2'!E45</f>
        <v>1607</v>
      </c>
      <c r="E77" s="1">
        <f>'B2'!F45</f>
        <v>1632</v>
      </c>
      <c r="F77" s="1">
        <f>'B2'!G45</f>
        <v>1432</v>
      </c>
      <c r="G77" s="1">
        <f>'B2'!H45</f>
        <v>1676</v>
      </c>
      <c r="H77" s="1">
        <f>'B2'!I45</f>
        <v>1615</v>
      </c>
      <c r="I77" s="79">
        <f t="shared" si="31"/>
        <v>1592.4</v>
      </c>
      <c r="J77" s="1">
        <f>'B2'!J45</f>
        <v>1667</v>
      </c>
      <c r="K77" s="1">
        <f>'B2'!K45</f>
        <v>1527</v>
      </c>
      <c r="L77" s="1">
        <f>'B2'!L45</f>
        <v>1540</v>
      </c>
      <c r="M77" s="1">
        <f>'B2'!M45</f>
        <v>1637</v>
      </c>
      <c r="N77" s="1">
        <f>'B2'!N45</f>
        <v>1637</v>
      </c>
      <c r="O77" s="79">
        <f t="shared" si="29"/>
        <v>1601.6</v>
      </c>
      <c r="P77" s="1">
        <f>'B2'!O45</f>
        <v>1629</v>
      </c>
      <c r="Q77" s="1">
        <f>'B2'!P45</f>
        <v>1799</v>
      </c>
      <c r="R77" s="1">
        <f>'B2'!Q45</f>
        <v>1600</v>
      </c>
      <c r="S77" s="1">
        <f>'B2'!R45</f>
        <v>1664</v>
      </c>
      <c r="T77" s="1">
        <f>'B2'!S45</f>
        <v>1687</v>
      </c>
      <c r="U77" s="79">
        <f t="shared" si="32"/>
        <v>1675.8</v>
      </c>
      <c r="V77" s="1">
        <f>'B2'!T45</f>
        <v>1635</v>
      </c>
      <c r="W77" s="1">
        <f>'B2'!U45</f>
        <v>1757</v>
      </c>
      <c r="X77" s="1">
        <f>'B2'!V45</f>
        <v>1714</v>
      </c>
      <c r="Y77" s="1">
        <f>'B2'!W45</f>
        <v>1641</v>
      </c>
      <c r="Z77" s="1">
        <f>'B2'!X45</f>
        <v>1756</v>
      </c>
      <c r="AA77" s="79">
        <f t="shared" si="30"/>
        <v>1700.6</v>
      </c>
      <c r="AB77" s="1">
        <f>'B2'!Y45</f>
        <v>1455</v>
      </c>
      <c r="AC77" s="1">
        <f>'B2'!Z45</f>
        <v>1507</v>
      </c>
      <c r="AD77" s="1">
        <f>'B2'!AA45</f>
        <v>1541</v>
      </c>
      <c r="AE77" s="1">
        <f>'B2'!AB45</f>
        <v>1569</v>
      </c>
      <c r="AF77" s="1">
        <f>'B2'!AC45</f>
        <v>1763</v>
      </c>
      <c r="AG77" s="79">
        <f t="shared" si="33"/>
        <v>1567</v>
      </c>
      <c r="AH77" s="1">
        <f>'B2'!AD45</f>
        <v>1686</v>
      </c>
      <c r="AI77" s="1">
        <f>'B2'!AE45</f>
        <v>1727</v>
      </c>
      <c r="AJ77" s="1">
        <f>'B2'!AF45</f>
        <v>1658</v>
      </c>
      <c r="AK77" s="1">
        <f>'B2'!AG45</f>
        <v>1755</v>
      </c>
      <c r="AL77" s="1">
        <f>'B2'!AH45</f>
        <v>1716</v>
      </c>
      <c r="AM77" s="1">
        <f>'B2'!AI45</f>
        <v>1449</v>
      </c>
      <c r="AN77" s="79">
        <f t="shared" si="34"/>
        <v>1665.1666666666667</v>
      </c>
    </row>
    <row r="78" spans="3:40" x14ac:dyDescent="0.3">
      <c r="C78" s="120">
        <v>70</v>
      </c>
      <c r="D78" s="1">
        <f>'B2'!E46</f>
        <v>1720</v>
      </c>
      <c r="E78" s="1">
        <f>'B2'!F46</f>
        <v>1739</v>
      </c>
      <c r="F78" s="1">
        <f>'B2'!G46</f>
        <v>1520</v>
      </c>
      <c r="G78" s="1">
        <f>'B2'!H46</f>
        <v>1780</v>
      </c>
      <c r="H78" s="1">
        <f>'B2'!I46</f>
        <v>1741</v>
      </c>
      <c r="I78" s="79">
        <f t="shared" si="31"/>
        <v>1700</v>
      </c>
      <c r="J78" s="1">
        <f>'B2'!J46</f>
        <v>1783</v>
      </c>
      <c r="K78" s="1">
        <f>'B2'!K46</f>
        <v>1622</v>
      </c>
      <c r="L78" s="1">
        <f>'B2'!L46</f>
        <v>1646</v>
      </c>
      <c r="M78" s="1">
        <f>'B2'!M46</f>
        <v>1741</v>
      </c>
      <c r="N78" s="1">
        <f>'B2'!N46</f>
        <v>1756</v>
      </c>
      <c r="O78" s="79">
        <f t="shared" si="29"/>
        <v>1709.6</v>
      </c>
      <c r="P78" s="1">
        <f>'B2'!O46</f>
        <v>1754</v>
      </c>
      <c r="Q78" s="1">
        <f>'B2'!P46</f>
        <v>1946</v>
      </c>
      <c r="R78" s="1">
        <f>'B2'!Q46</f>
        <v>1718</v>
      </c>
      <c r="S78" s="1">
        <f>'B2'!R46</f>
        <v>1775</v>
      </c>
      <c r="T78" s="1">
        <f>'B2'!S46</f>
        <v>1821</v>
      </c>
      <c r="U78" s="79">
        <f t="shared" si="32"/>
        <v>1802.8</v>
      </c>
      <c r="V78" s="1">
        <f>'B2'!T46</f>
        <v>1754</v>
      </c>
      <c r="W78" s="1">
        <f>'B2'!U46</f>
        <v>1892</v>
      </c>
      <c r="X78" s="1">
        <f>'B2'!V46</f>
        <v>1842</v>
      </c>
      <c r="Y78" s="1">
        <f>'B2'!W46</f>
        <v>1752</v>
      </c>
      <c r="Z78" s="1">
        <f>'B2'!X46</f>
        <v>1878</v>
      </c>
      <c r="AA78" s="79">
        <f t="shared" si="30"/>
        <v>1823.6</v>
      </c>
      <c r="AB78" s="1">
        <f>'B2'!Y46</f>
        <v>1545</v>
      </c>
      <c r="AC78" s="1">
        <f>'B2'!Z46</f>
        <v>1606</v>
      </c>
      <c r="AD78" s="1">
        <f>'B2'!AA46</f>
        <v>1650</v>
      </c>
      <c r="AE78" s="1">
        <f>'B2'!AB46</f>
        <v>1669</v>
      </c>
      <c r="AF78" s="1">
        <f>'B2'!AC46</f>
        <v>1911</v>
      </c>
      <c r="AG78" s="79">
        <f t="shared" si="33"/>
        <v>1676.2</v>
      </c>
      <c r="AH78" s="1">
        <f>'B2'!AD46</f>
        <v>1814</v>
      </c>
      <c r="AI78" s="1">
        <f>'B2'!AE46</f>
        <v>1854</v>
      </c>
      <c r="AJ78" s="1">
        <f>'B2'!AF46</f>
        <v>1768</v>
      </c>
      <c r="AK78" s="1">
        <f>'B2'!AG46</f>
        <v>1877</v>
      </c>
      <c r="AL78" s="1">
        <f>'B2'!AH46</f>
        <v>1847</v>
      </c>
      <c r="AM78" s="1">
        <f>'B2'!AI46</f>
        <v>1551</v>
      </c>
      <c r="AN78" s="79">
        <f t="shared" si="34"/>
        <v>1785.1666666666667</v>
      </c>
    </row>
    <row r="79" spans="3:40" x14ac:dyDescent="0.3">
      <c r="C79" s="120">
        <v>75</v>
      </c>
      <c r="D79" s="1">
        <f>'B2'!E47</f>
        <v>1833</v>
      </c>
      <c r="E79" s="1">
        <f>'B2'!F47</f>
        <v>1866</v>
      </c>
      <c r="F79" s="1">
        <f>'B2'!G47</f>
        <v>1634</v>
      </c>
      <c r="G79" s="1">
        <f>'B2'!H47</f>
        <v>1922</v>
      </c>
      <c r="H79" s="1">
        <f>'B2'!I47</f>
        <v>1861</v>
      </c>
      <c r="I79" s="79">
        <f t="shared" si="31"/>
        <v>1823.2</v>
      </c>
      <c r="J79" s="1">
        <f>'B2'!J47</f>
        <v>1937</v>
      </c>
      <c r="K79" s="1">
        <f>'B2'!K47</f>
        <v>1741</v>
      </c>
      <c r="L79" s="1">
        <f>'B2'!L47</f>
        <v>1770</v>
      </c>
      <c r="M79" s="1">
        <f>'B2'!M47</f>
        <v>1888</v>
      </c>
      <c r="N79" s="1">
        <f>'B2'!N47</f>
        <v>1892</v>
      </c>
      <c r="O79" s="79">
        <f t="shared" si="29"/>
        <v>1845.6</v>
      </c>
      <c r="P79" s="1">
        <f>'B2'!O47</f>
        <v>1873</v>
      </c>
      <c r="Q79" s="1">
        <f>'B2'!P47</f>
        <v>2080</v>
      </c>
      <c r="R79" s="1">
        <f>'B2'!Q47</f>
        <v>1845</v>
      </c>
      <c r="S79" s="1">
        <f>'B2'!R47</f>
        <v>1928</v>
      </c>
      <c r="T79" s="1">
        <f>'B2'!S47</f>
        <v>1959</v>
      </c>
      <c r="U79" s="79">
        <f t="shared" si="32"/>
        <v>1937</v>
      </c>
      <c r="V79" s="1">
        <f>'B2'!T47</f>
        <v>1869</v>
      </c>
      <c r="W79" s="1">
        <f>'B2'!U47</f>
        <v>2040</v>
      </c>
      <c r="X79" s="1">
        <f>'B2'!V47</f>
        <v>1967</v>
      </c>
      <c r="Y79" s="1">
        <f>'B2'!W47</f>
        <v>1883</v>
      </c>
      <c r="Z79" s="1">
        <f>'B2'!X47</f>
        <v>2014</v>
      </c>
      <c r="AA79" s="79">
        <f t="shared" si="30"/>
        <v>1954.6</v>
      </c>
      <c r="AB79" s="1">
        <f>'B2'!Y47</f>
        <v>1660</v>
      </c>
      <c r="AC79" s="1">
        <f>'B2'!Z47</f>
        <v>1707</v>
      </c>
      <c r="AD79" s="1">
        <f>'B2'!AA47</f>
        <v>1751</v>
      </c>
      <c r="AE79" s="1">
        <f>'B2'!AB47</f>
        <v>1803</v>
      </c>
      <c r="AF79" s="1">
        <f>'B2'!AC47</f>
        <v>2083</v>
      </c>
      <c r="AG79" s="79">
        <f t="shared" si="33"/>
        <v>1800.8</v>
      </c>
      <c r="AH79" s="1">
        <f>'B2'!AD47</f>
        <v>1949</v>
      </c>
      <c r="AI79" s="1">
        <f>'B2'!AE47</f>
        <v>1982</v>
      </c>
      <c r="AJ79" s="1">
        <f>'B2'!AF47</f>
        <v>1895</v>
      </c>
      <c r="AK79" s="1">
        <f>'B2'!AG47</f>
        <v>2015</v>
      </c>
      <c r="AL79" s="1">
        <f>'B2'!AH47</f>
        <v>1964</v>
      </c>
      <c r="AM79" s="1">
        <f>'B2'!AI47</f>
        <v>1651</v>
      </c>
      <c r="AN79" s="79">
        <f t="shared" si="34"/>
        <v>1909.3333333333333</v>
      </c>
    </row>
    <row r="80" spans="3:40" x14ac:dyDescent="0.3">
      <c r="C80" s="120">
        <v>80</v>
      </c>
      <c r="D80" s="1">
        <f>'B2'!E48</f>
        <v>2030</v>
      </c>
      <c r="E80" s="1">
        <f>'B2'!F48</f>
        <v>2053</v>
      </c>
      <c r="F80" s="1">
        <f>'B2'!G48</f>
        <v>1801</v>
      </c>
      <c r="G80" s="1">
        <f>'B2'!H48</f>
        <v>2115</v>
      </c>
      <c r="H80" s="1">
        <f>'B2'!I48</f>
        <v>2036</v>
      </c>
      <c r="I80" s="79">
        <f t="shared" si="31"/>
        <v>2007</v>
      </c>
      <c r="J80" s="1">
        <f>'B2'!J48</f>
        <v>2138</v>
      </c>
      <c r="K80" s="1">
        <f>'B2'!K48</f>
        <v>1893</v>
      </c>
      <c r="L80" s="1">
        <f>'B2'!L48</f>
        <v>1955</v>
      </c>
      <c r="M80" s="1">
        <f>'B2'!M48</f>
        <v>2111</v>
      </c>
      <c r="N80" s="1">
        <f>'B2'!N48</f>
        <v>2095</v>
      </c>
      <c r="O80" s="79">
        <f t="shared" si="29"/>
        <v>2038.4</v>
      </c>
      <c r="P80" s="1">
        <f>'B2'!O48</f>
        <v>2081</v>
      </c>
      <c r="Q80" s="1">
        <f>'B2'!P48</f>
        <v>2292</v>
      </c>
      <c r="R80" s="1">
        <f>'B2'!Q48</f>
        <v>2009</v>
      </c>
      <c r="S80" s="1">
        <f>'B2'!R48</f>
        <v>2121</v>
      </c>
      <c r="T80" s="1">
        <f>'B2'!S48</f>
        <v>2139</v>
      </c>
      <c r="U80" s="79">
        <f t="shared" si="32"/>
        <v>2128.4</v>
      </c>
      <c r="V80" s="1">
        <f>'B2'!T48</f>
        <v>2074</v>
      </c>
      <c r="W80" s="1">
        <f>'B2'!U48</f>
        <v>2240</v>
      </c>
      <c r="X80" s="1">
        <f>'B2'!V48</f>
        <v>2159</v>
      </c>
      <c r="Y80" s="1">
        <f>'B2'!W48</f>
        <v>2036</v>
      </c>
      <c r="Z80" s="1">
        <f>'B2'!X48</f>
        <v>2230</v>
      </c>
      <c r="AA80" s="79">
        <f t="shared" si="30"/>
        <v>2147.8000000000002</v>
      </c>
      <c r="AB80" s="1">
        <f>'B2'!Y48</f>
        <v>1825</v>
      </c>
      <c r="AC80" s="1">
        <f>'B2'!Z48</f>
        <v>1859</v>
      </c>
      <c r="AD80" s="1">
        <f>'B2'!AA48</f>
        <v>1920</v>
      </c>
      <c r="AE80" s="1">
        <f>'B2'!AB48</f>
        <v>1996</v>
      </c>
      <c r="AF80" s="1">
        <f>'B2'!AC48</f>
        <v>2297</v>
      </c>
      <c r="AG80" s="79">
        <f t="shared" si="33"/>
        <v>1979.4</v>
      </c>
      <c r="AH80" s="1">
        <f>'B2'!AD48</f>
        <v>2133</v>
      </c>
      <c r="AI80" s="1">
        <f>'B2'!AE48</f>
        <v>2159</v>
      </c>
      <c r="AJ80" s="1">
        <f>'B2'!AF48</f>
        <v>2092</v>
      </c>
      <c r="AK80" s="1">
        <f>'B2'!AG48</f>
        <v>2223</v>
      </c>
      <c r="AL80" s="1">
        <f>'B2'!AH48</f>
        <v>2140</v>
      </c>
      <c r="AM80" s="1">
        <f>'B2'!AI48</f>
        <v>1806</v>
      </c>
      <c r="AN80" s="79">
        <f t="shared" si="34"/>
        <v>2092.1666666666665</v>
      </c>
    </row>
    <row r="81" spans="3:40" x14ac:dyDescent="0.3">
      <c r="C81" s="120">
        <v>85</v>
      </c>
      <c r="D81" s="1">
        <f>'B2'!E49</f>
        <v>2346</v>
      </c>
      <c r="E81" s="1">
        <f>'B2'!F49</f>
        <v>2377</v>
      </c>
      <c r="F81" s="1">
        <f>'B2'!G49</f>
        <v>2066</v>
      </c>
      <c r="G81" s="1">
        <f>'B2'!H49</f>
        <v>2440</v>
      </c>
      <c r="H81" s="1">
        <f>'B2'!I49</f>
        <v>2329</v>
      </c>
      <c r="I81" s="79">
        <f t="shared" si="31"/>
        <v>2311.6</v>
      </c>
      <c r="J81" s="1">
        <f>'B2'!J49</f>
        <v>2477</v>
      </c>
      <c r="K81" s="1">
        <f>'B2'!K49</f>
        <v>2164</v>
      </c>
      <c r="L81" s="1">
        <f>'B2'!L49</f>
        <v>2282</v>
      </c>
      <c r="M81" s="1">
        <f>'B2'!M49</f>
        <v>2422</v>
      </c>
      <c r="N81" s="1">
        <f>'B2'!N49</f>
        <v>2408</v>
      </c>
      <c r="O81" s="79">
        <f t="shared" si="29"/>
        <v>2350.6</v>
      </c>
      <c r="P81" s="1">
        <f>'B2'!O49</f>
        <v>2352</v>
      </c>
      <c r="Q81" s="1">
        <f>'B2'!P49</f>
        <v>2616</v>
      </c>
      <c r="R81" s="1">
        <f>'B2'!Q49</f>
        <v>2286</v>
      </c>
      <c r="S81" s="1">
        <f>'B2'!R49</f>
        <v>2447</v>
      </c>
      <c r="T81" s="1">
        <f>'B2'!S49</f>
        <v>2438</v>
      </c>
      <c r="U81" s="79">
        <f t="shared" si="32"/>
        <v>2427.8000000000002</v>
      </c>
      <c r="V81" s="1">
        <f>'B2'!T49</f>
        <v>2378</v>
      </c>
      <c r="W81" s="1">
        <f>'B2'!U49</f>
        <v>2539</v>
      </c>
      <c r="X81" s="1">
        <f>'B2'!V49</f>
        <v>2476</v>
      </c>
      <c r="Y81" s="1">
        <f>'B2'!W49</f>
        <v>2332</v>
      </c>
      <c r="Z81" s="1">
        <f>'B2'!X49</f>
        <v>2560</v>
      </c>
      <c r="AA81" s="79">
        <f t="shared" si="30"/>
        <v>2457</v>
      </c>
      <c r="AB81" s="1">
        <f>'B2'!Y49</f>
        <v>2125</v>
      </c>
      <c r="AC81" s="1">
        <f>'B2'!Z49</f>
        <v>2087</v>
      </c>
      <c r="AD81" s="1">
        <f>'B2'!AA49</f>
        <v>2175</v>
      </c>
      <c r="AE81" s="1">
        <f>'B2'!AB49</f>
        <v>2286</v>
      </c>
      <c r="AF81" s="1">
        <f>'B2'!AC49</f>
        <v>2585</v>
      </c>
      <c r="AG81" s="79">
        <f t="shared" si="33"/>
        <v>2251.6</v>
      </c>
      <c r="AH81" s="1">
        <f>'B2'!AD49</f>
        <v>2439</v>
      </c>
      <c r="AI81" s="1">
        <f>'B2'!AE49</f>
        <v>2456</v>
      </c>
      <c r="AJ81" s="1">
        <f>'B2'!AF49</f>
        <v>2352</v>
      </c>
      <c r="AK81" s="1">
        <f>'B2'!AG49</f>
        <v>2567</v>
      </c>
      <c r="AL81" s="1">
        <f>'B2'!AH49</f>
        <v>2419</v>
      </c>
      <c r="AM81" s="1">
        <f>'B2'!AI49</f>
        <v>2042</v>
      </c>
      <c r="AN81" s="79">
        <f>AVERAGE(AH81:AM81)</f>
        <v>2379.1666666666665</v>
      </c>
    </row>
    <row r="82" spans="3:40" x14ac:dyDescent="0.3">
      <c r="C82" s="120">
        <v>90</v>
      </c>
      <c r="D82" s="1">
        <f>'B2'!E50</f>
        <v>2802</v>
      </c>
      <c r="E82" s="1">
        <f>'B2'!F50</f>
        <v>2889</v>
      </c>
      <c r="F82" s="1">
        <f>'B2'!G50</f>
        <v>2525</v>
      </c>
      <c r="G82" s="1">
        <f>'B2'!H50</f>
        <v>2882</v>
      </c>
      <c r="H82" s="1">
        <f>'B2'!I50</f>
        <v>2767</v>
      </c>
      <c r="I82" s="79">
        <f t="shared" si="31"/>
        <v>2773</v>
      </c>
      <c r="J82" s="1">
        <f>'B2'!J50</f>
        <v>3016</v>
      </c>
      <c r="K82" s="1">
        <f>'B2'!K50</f>
        <v>2663</v>
      </c>
      <c r="L82" s="1">
        <f>'B2'!L50</f>
        <v>2711</v>
      </c>
      <c r="M82" s="1">
        <f>'B2'!M50</f>
        <v>2874</v>
      </c>
      <c r="N82" s="1">
        <f>'B2'!N50</f>
        <v>2925</v>
      </c>
      <c r="O82" s="79">
        <f t="shared" si="29"/>
        <v>2837.8</v>
      </c>
      <c r="P82" s="1">
        <f>'B2'!O50</f>
        <v>2817</v>
      </c>
      <c r="Q82" s="1">
        <f>'B2'!P50</f>
        <v>3156</v>
      </c>
      <c r="R82" s="1">
        <f>'B2'!Q50</f>
        <v>2703</v>
      </c>
      <c r="S82" s="1">
        <f>'B2'!R50</f>
        <v>2886</v>
      </c>
      <c r="T82" s="1">
        <f>'B2'!S50</f>
        <v>2879</v>
      </c>
      <c r="U82" s="79">
        <f t="shared" si="32"/>
        <v>2888.2</v>
      </c>
      <c r="V82" s="1">
        <f>'B2'!T50</f>
        <v>2888</v>
      </c>
      <c r="W82" s="1">
        <f>'B2'!U50</f>
        <v>3037</v>
      </c>
      <c r="X82" s="1">
        <f>'B2'!V50</f>
        <v>3013</v>
      </c>
      <c r="Y82" s="1">
        <f>'B2'!W50</f>
        <v>2934</v>
      </c>
      <c r="Z82" s="1">
        <f>'B2'!X50</f>
        <v>3142</v>
      </c>
      <c r="AA82" s="79">
        <f t="shared" si="30"/>
        <v>3002.8</v>
      </c>
      <c r="AB82" s="1">
        <f>'B2'!Y50</f>
        <v>2550</v>
      </c>
      <c r="AC82" s="1">
        <f>'B2'!Z50</f>
        <v>2595</v>
      </c>
      <c r="AD82" s="1">
        <f>'B2'!AA50</f>
        <v>2699</v>
      </c>
      <c r="AE82" s="1">
        <f>'B2'!AB50</f>
        <v>2698</v>
      </c>
      <c r="AF82" s="1">
        <f>'B2'!AC50</f>
        <v>3206</v>
      </c>
      <c r="AG82" s="79">
        <f t="shared" si="33"/>
        <v>2749.6</v>
      </c>
      <c r="AH82" s="1">
        <f>'B2'!AD50</f>
        <v>2888</v>
      </c>
      <c r="AI82" s="1">
        <f>'B2'!AE50</f>
        <v>3007</v>
      </c>
      <c r="AJ82" s="1">
        <f>'B2'!AF50</f>
        <v>2777</v>
      </c>
      <c r="AK82" s="1">
        <f>'B2'!AG50</f>
        <v>3081</v>
      </c>
      <c r="AL82" s="1">
        <f>'B2'!AH50</f>
        <v>2989</v>
      </c>
      <c r="AM82" s="1">
        <f>'B2'!AI50</f>
        <v>2435</v>
      </c>
      <c r="AN82" s="79">
        <f t="shared" si="34"/>
        <v>2862.8333333333335</v>
      </c>
    </row>
    <row r="83" spans="3:40" x14ac:dyDescent="0.3">
      <c r="C83" s="120">
        <v>95</v>
      </c>
      <c r="D83" s="1">
        <f>'B2'!E51</f>
        <v>3511</v>
      </c>
      <c r="E83" s="1">
        <f>'B2'!F51</f>
        <v>3606</v>
      </c>
      <c r="F83" s="1">
        <f>'B2'!G51</f>
        <v>3198</v>
      </c>
      <c r="G83" s="1">
        <f>'B2'!H51</f>
        <v>3543</v>
      </c>
      <c r="H83" s="1">
        <f>'B2'!I51</f>
        <v>3449</v>
      </c>
      <c r="I83" s="79">
        <f>AVERAGE(D83:H83)</f>
        <v>3461.4</v>
      </c>
      <c r="J83" s="1">
        <f>'B2'!J51</f>
        <v>3674</v>
      </c>
      <c r="K83" s="1">
        <f>'B2'!K51</f>
        <v>3302</v>
      </c>
      <c r="L83" s="1">
        <f>'B2'!L51</f>
        <v>3348</v>
      </c>
      <c r="M83" s="1">
        <f>'B2'!M51</f>
        <v>3562</v>
      </c>
      <c r="N83" s="1">
        <f>'B2'!N51</f>
        <v>3617</v>
      </c>
      <c r="O83" s="79">
        <f t="shared" si="29"/>
        <v>3500.6</v>
      </c>
      <c r="P83" s="1">
        <f>'B2'!O51</f>
        <v>3416</v>
      </c>
      <c r="Q83" s="1">
        <f>'B2'!P51</f>
        <v>3888</v>
      </c>
      <c r="R83" s="1">
        <f>'B2'!Q51</f>
        <v>3331</v>
      </c>
      <c r="S83" s="1">
        <f>'B2'!R51</f>
        <v>3502</v>
      </c>
      <c r="T83" s="1">
        <f>'B2'!S51</f>
        <v>3564</v>
      </c>
      <c r="U83" s="79">
        <f t="shared" si="32"/>
        <v>3540.2</v>
      </c>
      <c r="V83" s="1">
        <f>'B2'!T51</f>
        <v>3641</v>
      </c>
      <c r="W83" s="1">
        <f>'B2'!U51</f>
        <v>3776</v>
      </c>
      <c r="X83" s="1">
        <f>'B2'!V51</f>
        <v>3770</v>
      </c>
      <c r="Y83" s="1">
        <f>'B2'!W51</f>
        <v>3661</v>
      </c>
      <c r="Z83" s="1">
        <f>'B2'!X51</f>
        <v>3855</v>
      </c>
      <c r="AA83" s="79">
        <f t="shared" si="30"/>
        <v>3740.6</v>
      </c>
      <c r="AB83" s="1">
        <f>'B2'!Y51</f>
        <v>3173</v>
      </c>
      <c r="AC83" s="1">
        <f>'B2'!Z51</f>
        <v>3297</v>
      </c>
      <c r="AD83" s="1">
        <f>'B2'!AA51</f>
        <v>3404</v>
      </c>
      <c r="AE83" s="1">
        <f>'B2'!AB51</f>
        <v>3369</v>
      </c>
      <c r="AF83" s="1">
        <f>'B2'!AC51</f>
        <v>3927</v>
      </c>
      <c r="AG83" s="79">
        <f t="shared" si="33"/>
        <v>3434</v>
      </c>
      <c r="AH83" s="1">
        <f>'B2'!AD51</f>
        <v>3546</v>
      </c>
      <c r="AI83" s="1">
        <f>'B2'!AE51</f>
        <v>3719</v>
      </c>
      <c r="AJ83" s="1">
        <f>'B2'!AF51</f>
        <v>3439</v>
      </c>
      <c r="AK83" s="1">
        <f>'B2'!AG51</f>
        <v>3779</v>
      </c>
      <c r="AL83" s="1">
        <f>'B2'!AH51</f>
        <v>3703</v>
      </c>
      <c r="AM83" s="1">
        <f>'B2'!AI51</f>
        <v>3035</v>
      </c>
      <c r="AN83" s="79">
        <f t="shared" si="34"/>
        <v>3536.8333333333335</v>
      </c>
    </row>
    <row r="84" spans="3:40" ht="15.6" x14ac:dyDescent="0.3">
      <c r="C84" s="117" t="s">
        <v>38</v>
      </c>
      <c r="D84" s="116" t="str">
        <f>'B2'!E52</f>
        <v>07-19-20</v>
      </c>
      <c r="E84" s="116" t="str">
        <f>'B2'!F52</f>
        <v>07-01-19</v>
      </c>
      <c r="F84" s="116" t="str">
        <f>'B2'!G52</f>
        <v>08-02-19</v>
      </c>
      <c r="G84" s="116" t="str">
        <f>'B2'!H52</f>
        <v>07-01-22</v>
      </c>
      <c r="H84" s="116" t="str">
        <f>'B2'!I52</f>
        <v>08-10-22</v>
      </c>
      <c r="I84" s="117"/>
      <c r="J84" s="116" t="str">
        <f>'B2'!J52</f>
        <v>06-23-22</v>
      </c>
      <c r="K84" s="116" t="str">
        <f>'B2'!K52</f>
        <v>07-17-19</v>
      </c>
      <c r="L84" s="116" t="str">
        <f>'B2'!L52</f>
        <v>07-06-21</v>
      </c>
      <c r="M84" s="116" t="str">
        <f>'B2'!M52</f>
        <v>07-09-22</v>
      </c>
      <c r="N84" s="116" t="str">
        <f>'B2'!N52</f>
        <v>08-07-21</v>
      </c>
      <c r="O84" s="117"/>
      <c r="P84" s="116" t="str">
        <f>'B2'!O52</f>
        <v>08-02-22</v>
      </c>
      <c r="Q84" s="116" t="str">
        <f>'B2'!P52</f>
        <v>07-02-22</v>
      </c>
      <c r="R84" s="116" t="str">
        <f>'B2'!Q52</f>
        <v>07-17-22</v>
      </c>
      <c r="S84" s="116" t="str">
        <f>'B2'!R52</f>
        <v>06-15-22</v>
      </c>
      <c r="T84" s="116" t="str">
        <f>'B2'!S52</f>
        <v>08-11-22</v>
      </c>
      <c r="U84" s="117"/>
      <c r="V84" s="116" t="str">
        <f>'B2'!T52</f>
        <v>07-28-20</v>
      </c>
      <c r="W84" s="116" t="str">
        <f>'B2'!U52</f>
        <v>07-10-22</v>
      </c>
      <c r="X84" s="116" t="str">
        <f>'B2'!V52</f>
        <v>07-12-20</v>
      </c>
      <c r="Y84" s="116" t="str">
        <f>'B2'!W52</f>
        <v>07-10-19</v>
      </c>
      <c r="Z84" s="116" t="str">
        <f>'B2'!X52</f>
        <v>06-13-21</v>
      </c>
      <c r="AA84" s="117"/>
      <c r="AB84" s="116" t="str">
        <f>'B2'!Y52</f>
        <v>08-04-20</v>
      </c>
      <c r="AC84" s="116" t="str">
        <f>'B2'!Z52</f>
        <v>08-11-19</v>
      </c>
      <c r="AD84" s="116" t="str">
        <f>'B2'!AA52</f>
        <v>07-26-19</v>
      </c>
      <c r="AE84" s="116" t="str">
        <f>'B2'!AB52</f>
        <v>06-20-21</v>
      </c>
      <c r="AF84" s="116" t="str">
        <f>'B2'!AC52</f>
        <v>07-31-21</v>
      </c>
      <c r="AG84" s="117"/>
      <c r="AH84" s="116" t="str">
        <f>'B2'!AD52</f>
        <v>07-18-22</v>
      </c>
      <c r="AI84" s="116" t="str">
        <f>'B2'!AE52</f>
        <v>06-26-20</v>
      </c>
      <c r="AJ84" s="116" t="str">
        <f>'B2'!AF52</f>
        <v>07-26-22</v>
      </c>
      <c r="AK84" s="116" t="str">
        <f>'B2'!AG52</f>
        <v>06-16-22</v>
      </c>
      <c r="AL84" s="116" t="str">
        <f>'B2'!AH52</f>
        <v>06-24-19</v>
      </c>
      <c r="AM84" s="116" t="str">
        <f>'B2'!AI52</f>
        <v>07-15-21</v>
      </c>
      <c r="AN84" s="117"/>
    </row>
    <row r="85" spans="3:40" x14ac:dyDescent="0.3">
      <c r="C85" s="120">
        <v>1</v>
      </c>
      <c r="D85" s="1">
        <f>'B2'!E53</f>
        <v>212</v>
      </c>
      <c r="E85" s="1">
        <f>'B2'!F53</f>
        <v>209</v>
      </c>
      <c r="F85" s="1">
        <f>'B2'!G53</f>
        <v>285</v>
      </c>
      <c r="G85" s="1">
        <f>'B2'!H53</f>
        <v>266</v>
      </c>
      <c r="H85" s="1">
        <f>'B2'!I53</f>
        <v>231</v>
      </c>
      <c r="I85" s="79">
        <f t="shared" ref="I85:I105" si="35">AVERAGE(D85:H85)</f>
        <v>240.6</v>
      </c>
      <c r="J85" s="1">
        <f>'B2'!J53</f>
        <v>269</v>
      </c>
      <c r="K85" s="1">
        <f>'B2'!K53</f>
        <v>280</v>
      </c>
      <c r="L85" s="1">
        <f>'B2'!L53</f>
        <v>316</v>
      </c>
      <c r="M85" s="1">
        <f>'B2'!M53</f>
        <v>281</v>
      </c>
      <c r="N85" s="1">
        <f>'B2'!N53</f>
        <v>263</v>
      </c>
      <c r="O85" s="79">
        <f t="shared" ref="O85:O105" si="36">AVERAGE(J85:N85)</f>
        <v>281.8</v>
      </c>
      <c r="P85" s="1">
        <f>'B2'!O53</f>
        <v>320</v>
      </c>
      <c r="Q85" s="1">
        <f>'B2'!P53</f>
        <v>153</v>
      </c>
      <c r="R85" s="1">
        <f>'B2'!Q53</f>
        <v>213</v>
      </c>
      <c r="S85" s="1">
        <f>'B2'!R53</f>
        <v>341</v>
      </c>
      <c r="T85" s="1">
        <f>'B2'!S53</f>
        <v>246</v>
      </c>
      <c r="U85" s="79">
        <f t="shared" ref="U85:U105" si="37">AVERAGE(P85:T85)</f>
        <v>254.6</v>
      </c>
      <c r="V85" s="1">
        <f>'B2'!T53</f>
        <v>226</v>
      </c>
      <c r="W85" s="1">
        <f>'B2'!U53</f>
        <v>193</v>
      </c>
      <c r="X85" s="1">
        <f>'B2'!V53</f>
        <v>216</v>
      </c>
      <c r="Y85" s="1">
        <f>'B2'!W53</f>
        <v>272</v>
      </c>
      <c r="Z85" s="1">
        <f>'B2'!X53</f>
        <v>226</v>
      </c>
      <c r="AA85" s="79">
        <f t="shared" ref="AA85:AA105" si="38">AVERAGE(V85:Z85)</f>
        <v>226.6</v>
      </c>
      <c r="AB85" s="1">
        <f>'B2'!Y53</f>
        <v>392</v>
      </c>
      <c r="AC85" s="1">
        <f>'B2'!Z53</f>
        <v>205</v>
      </c>
      <c r="AD85" s="1">
        <f>'B2'!AA53</f>
        <v>295</v>
      </c>
      <c r="AE85" s="1">
        <f>'B2'!AB53</f>
        <v>308</v>
      </c>
      <c r="AF85" s="1">
        <f>'B2'!AC53</f>
        <v>189</v>
      </c>
      <c r="AG85" s="79">
        <f t="shared" ref="AG85:AG105" si="39">AVERAGE(AB85:AF85)</f>
        <v>277.8</v>
      </c>
      <c r="AH85" s="1">
        <f>'B2'!AD53</f>
        <v>244</v>
      </c>
      <c r="AI85" s="1">
        <f>'B2'!AE53</f>
        <v>201</v>
      </c>
      <c r="AJ85" s="1">
        <f>'B2'!AF53</f>
        <v>257</v>
      </c>
      <c r="AK85" s="1">
        <f>'B2'!AG53</f>
        <v>305</v>
      </c>
      <c r="AL85" s="1">
        <f>'B2'!AH53</f>
        <v>229</v>
      </c>
      <c r="AM85" s="1">
        <f>'B2'!AI53</f>
        <v>478</v>
      </c>
      <c r="AN85" s="79">
        <f>AVERAGE(AH85:AM85)</f>
        <v>285.66666666666669</v>
      </c>
    </row>
    <row r="86" spans="3:40" x14ac:dyDescent="0.3">
      <c r="C86" s="120">
        <v>3</v>
      </c>
      <c r="D86" s="1">
        <f>'B2'!E54</f>
        <v>378</v>
      </c>
      <c r="E86" s="1">
        <f>'B2'!F54</f>
        <v>369</v>
      </c>
      <c r="F86" s="1">
        <f>'B2'!G54</f>
        <v>382</v>
      </c>
      <c r="G86" s="1">
        <f>'B2'!H54</f>
        <v>424</v>
      </c>
      <c r="H86" s="1">
        <f>'B2'!I54</f>
        <v>362</v>
      </c>
      <c r="I86" s="79">
        <f t="shared" si="35"/>
        <v>383</v>
      </c>
      <c r="J86" s="1">
        <f>'B2'!J54</f>
        <v>416</v>
      </c>
      <c r="K86" s="1">
        <f>'B2'!K54</f>
        <v>423</v>
      </c>
      <c r="L86" s="1">
        <f>'B2'!L54</f>
        <v>414</v>
      </c>
      <c r="M86" s="1">
        <f>'B2'!M54</f>
        <v>398</v>
      </c>
      <c r="N86" s="1">
        <f>'B2'!N54</f>
        <v>396</v>
      </c>
      <c r="O86" s="79">
        <f t="shared" si="36"/>
        <v>409.4</v>
      </c>
      <c r="P86" s="1">
        <f>'B2'!O54</f>
        <v>447</v>
      </c>
      <c r="Q86" s="1">
        <f>'B2'!P54</f>
        <v>345</v>
      </c>
      <c r="R86" s="1">
        <f>'B2'!Q54</f>
        <v>387</v>
      </c>
      <c r="S86" s="1">
        <f>'B2'!R54</f>
        <v>507</v>
      </c>
      <c r="T86" s="1">
        <f>'B2'!S54</f>
        <v>415</v>
      </c>
      <c r="U86" s="79">
        <f>AVERAGE(P86:T86)</f>
        <v>420.2</v>
      </c>
      <c r="V86" s="1">
        <f>'B2'!T54</f>
        <v>387</v>
      </c>
      <c r="W86" s="1">
        <f>'B2'!U54</f>
        <v>370</v>
      </c>
      <c r="X86" s="1">
        <f>'B2'!V54</f>
        <v>383</v>
      </c>
      <c r="Y86" s="1">
        <f>'B2'!W54</f>
        <v>403</v>
      </c>
      <c r="Z86" s="1">
        <f>'B2'!X54</f>
        <v>404</v>
      </c>
      <c r="AA86" s="79">
        <f t="shared" si="38"/>
        <v>389.4</v>
      </c>
      <c r="AB86" s="1">
        <f>'B2'!Y54</f>
        <v>482</v>
      </c>
      <c r="AC86" s="1">
        <f>'B2'!Z54</f>
        <v>384</v>
      </c>
      <c r="AD86" s="1">
        <f>'B2'!AA54</f>
        <v>401</v>
      </c>
      <c r="AE86" s="1">
        <f>'B2'!AB54</f>
        <v>438</v>
      </c>
      <c r="AF86" s="1">
        <f>'B2'!AC54</f>
        <v>351</v>
      </c>
      <c r="AG86" s="79">
        <f t="shared" si="39"/>
        <v>411.2</v>
      </c>
      <c r="AH86" s="1">
        <f>'B2'!AD54</f>
        <v>399</v>
      </c>
      <c r="AI86" s="1">
        <f>'B2'!AE54</f>
        <v>419</v>
      </c>
      <c r="AJ86" s="1">
        <f>'B2'!AF54</f>
        <v>407</v>
      </c>
      <c r="AK86" s="1">
        <f>'B2'!AG54</f>
        <v>458</v>
      </c>
      <c r="AL86" s="1">
        <f>'B2'!AH54</f>
        <v>409</v>
      </c>
      <c r="AM86" s="1">
        <f>'B2'!AI54</f>
        <v>569</v>
      </c>
      <c r="AN86" s="79">
        <f t="shared" ref="AN86:AN105" si="40">AVERAGE(AH86:AM86)</f>
        <v>443.5</v>
      </c>
    </row>
    <row r="87" spans="3:40" x14ac:dyDescent="0.3">
      <c r="C87" s="120">
        <v>5</v>
      </c>
      <c r="D87" s="1">
        <f>'B2'!E55</f>
        <v>444</v>
      </c>
      <c r="E87" s="1">
        <f>'B2'!F55</f>
        <v>461</v>
      </c>
      <c r="F87" s="1">
        <f>'B2'!G55</f>
        <v>452</v>
      </c>
      <c r="G87" s="1">
        <f>'B2'!H55</f>
        <v>535</v>
      </c>
      <c r="H87" s="1">
        <f>'B2'!I55</f>
        <v>432</v>
      </c>
      <c r="I87" s="79">
        <f t="shared" si="35"/>
        <v>464.8</v>
      </c>
      <c r="J87" s="1">
        <f>'B2'!J55</f>
        <v>494</v>
      </c>
      <c r="K87" s="1">
        <f>'B2'!K55</f>
        <v>493</v>
      </c>
      <c r="L87" s="1">
        <f>'B2'!L55</f>
        <v>485</v>
      </c>
      <c r="M87" s="1">
        <f>'B2'!M55</f>
        <v>466</v>
      </c>
      <c r="N87" s="1">
        <f>'B2'!N55</f>
        <v>460</v>
      </c>
      <c r="O87" s="79">
        <f t="shared" si="36"/>
        <v>479.6</v>
      </c>
      <c r="P87" s="1">
        <f>'B2'!O55</f>
        <v>500</v>
      </c>
      <c r="Q87" s="1">
        <f>'B2'!P55</f>
        <v>469</v>
      </c>
      <c r="R87" s="1">
        <f>'B2'!Q55</f>
        <v>472</v>
      </c>
      <c r="S87" s="1">
        <f>'B2'!R55</f>
        <v>586</v>
      </c>
      <c r="T87" s="1">
        <f>'B2'!S55</f>
        <v>508</v>
      </c>
      <c r="U87" s="79">
        <f t="shared" si="37"/>
        <v>507</v>
      </c>
      <c r="V87" s="1">
        <f>'B2'!T55</f>
        <v>485</v>
      </c>
      <c r="W87" s="1">
        <f>'B2'!U55</f>
        <v>480</v>
      </c>
      <c r="X87" s="1">
        <f>'B2'!V55</f>
        <v>465</v>
      </c>
      <c r="Y87" s="1">
        <f>'B2'!W55</f>
        <v>476</v>
      </c>
      <c r="Z87" s="1">
        <f>'B2'!X55</f>
        <v>498</v>
      </c>
      <c r="AA87" s="79">
        <f t="shared" si="38"/>
        <v>480.8</v>
      </c>
      <c r="AB87" s="1">
        <f>'B2'!Y55</f>
        <v>542</v>
      </c>
      <c r="AC87" s="1">
        <f>'B2'!Z55</f>
        <v>466</v>
      </c>
      <c r="AD87" s="1">
        <f>'B2'!AA55</f>
        <v>477</v>
      </c>
      <c r="AE87" s="1">
        <f>'B2'!AB55</f>
        <v>498</v>
      </c>
      <c r="AF87" s="1">
        <f>'B2'!AC55</f>
        <v>440</v>
      </c>
      <c r="AG87" s="79">
        <f t="shared" si="39"/>
        <v>484.6</v>
      </c>
      <c r="AH87" s="1">
        <f>'B2'!AD55</f>
        <v>498</v>
      </c>
      <c r="AI87" s="1">
        <f>'B2'!AE55</f>
        <v>516</v>
      </c>
      <c r="AJ87" s="1">
        <f>'B2'!AF55</f>
        <v>506</v>
      </c>
      <c r="AK87" s="1">
        <f>'B2'!AG55</f>
        <v>570</v>
      </c>
      <c r="AL87" s="1">
        <f>'B2'!AH55</f>
        <v>501</v>
      </c>
      <c r="AM87" s="1">
        <f>'B2'!AI55</f>
        <v>619</v>
      </c>
      <c r="AN87" s="79">
        <f t="shared" si="40"/>
        <v>535</v>
      </c>
    </row>
    <row r="88" spans="3:40" x14ac:dyDescent="0.3">
      <c r="C88" s="120">
        <v>10</v>
      </c>
      <c r="D88" s="1">
        <f>'B2'!E56</f>
        <v>574</v>
      </c>
      <c r="E88" s="1">
        <f>'B2'!F56</f>
        <v>575</v>
      </c>
      <c r="F88" s="1">
        <f>'B2'!G56</f>
        <v>561</v>
      </c>
      <c r="G88" s="1">
        <f>'B2'!H56</f>
        <v>645</v>
      </c>
      <c r="H88" s="1">
        <f>'B2'!I56</f>
        <v>547</v>
      </c>
      <c r="I88" s="79">
        <f t="shared" si="35"/>
        <v>580.4</v>
      </c>
      <c r="J88" s="1">
        <f>'B2'!J56</f>
        <v>604</v>
      </c>
      <c r="K88" s="1">
        <f>'B2'!K56</f>
        <v>608</v>
      </c>
      <c r="L88" s="1">
        <f>'B2'!L56</f>
        <v>584</v>
      </c>
      <c r="M88" s="1">
        <f>'B2'!M56</f>
        <v>570</v>
      </c>
      <c r="N88" s="1">
        <f>'B2'!N56</f>
        <v>565</v>
      </c>
      <c r="O88" s="79">
        <f t="shared" si="36"/>
        <v>586.20000000000005</v>
      </c>
      <c r="P88" s="1">
        <f>'B2'!O56</f>
        <v>614</v>
      </c>
      <c r="Q88" s="1">
        <f>'B2'!P56</f>
        <v>618</v>
      </c>
      <c r="R88" s="1">
        <f>'B2'!Q56</f>
        <v>605</v>
      </c>
      <c r="S88" s="1">
        <f>'B2'!R56</f>
        <v>695</v>
      </c>
      <c r="T88" s="1">
        <f>'B2'!S56</f>
        <v>644</v>
      </c>
      <c r="U88" s="79">
        <f t="shared" si="37"/>
        <v>635.20000000000005</v>
      </c>
      <c r="V88" s="1">
        <f>'B2'!T56</f>
        <v>619</v>
      </c>
      <c r="W88" s="1">
        <f>'B2'!U56</f>
        <v>625</v>
      </c>
      <c r="X88" s="1">
        <f>'B2'!V56</f>
        <v>590</v>
      </c>
      <c r="Y88" s="1">
        <f>'B2'!W56</f>
        <v>605</v>
      </c>
      <c r="Z88" s="1">
        <f>'B2'!X56</f>
        <v>636</v>
      </c>
      <c r="AA88" s="79">
        <f t="shared" si="38"/>
        <v>615</v>
      </c>
      <c r="AB88" s="1">
        <f>'B2'!Y56</f>
        <v>637</v>
      </c>
      <c r="AC88" s="1">
        <f>'B2'!Z56</f>
        <v>587</v>
      </c>
      <c r="AD88" s="1">
        <f>'B2'!AA56</f>
        <v>591</v>
      </c>
      <c r="AE88" s="1">
        <f>'B2'!AB56</f>
        <v>607</v>
      </c>
      <c r="AF88" s="1">
        <f>'B2'!AC56</f>
        <v>572</v>
      </c>
      <c r="AG88" s="79">
        <f t="shared" si="39"/>
        <v>598.79999999999995</v>
      </c>
      <c r="AH88" s="1">
        <f>'B2'!AD56</f>
        <v>644</v>
      </c>
      <c r="AI88" s="1">
        <f>'B2'!AE56</f>
        <v>668</v>
      </c>
      <c r="AJ88" s="1">
        <f>'B2'!AF56</f>
        <v>645</v>
      </c>
      <c r="AK88" s="1">
        <f>'B2'!AG56</f>
        <v>692</v>
      </c>
      <c r="AL88" s="1">
        <f>'B2'!AH56</f>
        <v>623</v>
      </c>
      <c r="AM88" s="1">
        <f>'B2'!AI56</f>
        <v>705</v>
      </c>
      <c r="AN88" s="79">
        <f t="shared" si="40"/>
        <v>662.83333333333337</v>
      </c>
    </row>
    <row r="89" spans="3:40" x14ac:dyDescent="0.3">
      <c r="C89" s="120">
        <v>15</v>
      </c>
      <c r="D89" s="1">
        <f>'B2'!E57</f>
        <v>679</v>
      </c>
      <c r="E89" s="1">
        <f>'B2'!F57</f>
        <v>691</v>
      </c>
      <c r="F89" s="1">
        <f>'B2'!G57</f>
        <v>665</v>
      </c>
      <c r="G89" s="1">
        <f>'B2'!H57</f>
        <v>737</v>
      </c>
      <c r="H89" s="1">
        <f>'B2'!I57</f>
        <v>640</v>
      </c>
      <c r="I89" s="79">
        <f t="shared" si="35"/>
        <v>682.4</v>
      </c>
      <c r="J89" s="1">
        <f>'B2'!J57</f>
        <v>696</v>
      </c>
      <c r="K89" s="1">
        <f>'B2'!K57</f>
        <v>706</v>
      </c>
      <c r="L89" s="1">
        <f>'B2'!L57</f>
        <v>681</v>
      </c>
      <c r="M89" s="1">
        <f>'B2'!M57</f>
        <v>664</v>
      </c>
      <c r="N89" s="1">
        <f>'B2'!N57</f>
        <v>669</v>
      </c>
      <c r="O89" s="79">
        <f t="shared" si="36"/>
        <v>683.2</v>
      </c>
      <c r="P89" s="1">
        <f>'B2'!O57</f>
        <v>696</v>
      </c>
      <c r="Q89" s="1">
        <f>'B2'!P57</f>
        <v>711</v>
      </c>
      <c r="R89" s="1">
        <f>'B2'!Q57</f>
        <v>694</v>
      </c>
      <c r="S89" s="1">
        <f>'B2'!R57</f>
        <v>779</v>
      </c>
      <c r="T89" s="1">
        <f>'B2'!S57</f>
        <v>719</v>
      </c>
      <c r="U89" s="79">
        <f t="shared" si="37"/>
        <v>719.8</v>
      </c>
      <c r="V89" s="1">
        <f>'B2'!T57</f>
        <v>709</v>
      </c>
      <c r="W89" s="1">
        <f>'B2'!U57</f>
        <v>727</v>
      </c>
      <c r="X89" s="1">
        <f>'B2'!V57</f>
        <v>689</v>
      </c>
      <c r="Y89" s="1">
        <f>'B2'!W57</f>
        <v>707</v>
      </c>
      <c r="Z89" s="1">
        <f>'B2'!X57</f>
        <v>739</v>
      </c>
      <c r="AA89" s="79">
        <f t="shared" si="38"/>
        <v>714.2</v>
      </c>
      <c r="AB89" s="1">
        <f>'B2'!Y57</f>
        <v>717</v>
      </c>
      <c r="AC89" s="1">
        <f>'B2'!Z57</f>
        <v>677</v>
      </c>
      <c r="AD89" s="1">
        <f>'B2'!AA57</f>
        <v>685</v>
      </c>
      <c r="AE89" s="1">
        <f>'B2'!AB57</f>
        <v>702</v>
      </c>
      <c r="AF89" s="1">
        <f>'B2'!AC57</f>
        <v>673</v>
      </c>
      <c r="AG89" s="79">
        <f t="shared" si="39"/>
        <v>690.8</v>
      </c>
      <c r="AH89" s="1">
        <f>'B2'!AD57</f>
        <v>731</v>
      </c>
      <c r="AI89" s="1">
        <f>'B2'!AE57</f>
        <v>758</v>
      </c>
      <c r="AJ89" s="1">
        <f>'B2'!AF57</f>
        <v>746</v>
      </c>
      <c r="AK89" s="1">
        <f>'B2'!AG57</f>
        <v>787</v>
      </c>
      <c r="AL89" s="1">
        <f>'B2'!AH57</f>
        <v>717</v>
      </c>
      <c r="AM89" s="1">
        <f>'B2'!AI57</f>
        <v>782</v>
      </c>
      <c r="AN89" s="79">
        <f t="shared" si="40"/>
        <v>753.5</v>
      </c>
    </row>
    <row r="90" spans="3:40" x14ac:dyDescent="0.3">
      <c r="C90" s="120">
        <v>20</v>
      </c>
      <c r="D90" s="1">
        <f>'B2'!E58</f>
        <v>766</v>
      </c>
      <c r="E90" s="1">
        <f>'B2'!F58</f>
        <v>787</v>
      </c>
      <c r="F90" s="1">
        <f>'B2'!G58</f>
        <v>742</v>
      </c>
      <c r="G90" s="1">
        <f>'B2'!H58</f>
        <v>826</v>
      </c>
      <c r="H90" s="1">
        <f>'B2'!I58</f>
        <v>732</v>
      </c>
      <c r="I90" s="79">
        <f t="shared" si="35"/>
        <v>770.6</v>
      </c>
      <c r="J90" s="1">
        <f>'B2'!J58</f>
        <v>783</v>
      </c>
      <c r="K90" s="1">
        <f>'B2'!K58</f>
        <v>784</v>
      </c>
      <c r="L90" s="1">
        <f>'B2'!L58</f>
        <v>765</v>
      </c>
      <c r="M90" s="1">
        <f>'B2'!M58</f>
        <v>760</v>
      </c>
      <c r="N90" s="1">
        <f>'B2'!N58</f>
        <v>754</v>
      </c>
      <c r="O90" s="79">
        <f t="shared" si="36"/>
        <v>769.2</v>
      </c>
      <c r="P90" s="1">
        <f>'B2'!O58</f>
        <v>781</v>
      </c>
      <c r="Q90" s="1">
        <f>'B2'!P58</f>
        <v>805</v>
      </c>
      <c r="R90" s="1">
        <f>'B2'!Q58</f>
        <v>776</v>
      </c>
      <c r="S90" s="1">
        <f>'B2'!R58</f>
        <v>861</v>
      </c>
      <c r="T90" s="1">
        <f>'B2'!S58</f>
        <v>798</v>
      </c>
      <c r="U90" s="79">
        <f t="shared" si="37"/>
        <v>804.2</v>
      </c>
      <c r="V90" s="1">
        <f>'B2'!T58</f>
        <v>807</v>
      </c>
      <c r="W90" s="1">
        <f>'B2'!U58</f>
        <v>820</v>
      </c>
      <c r="X90" s="1">
        <f>'B2'!V58</f>
        <v>784</v>
      </c>
      <c r="Y90" s="1">
        <f>'B2'!W58</f>
        <v>793</v>
      </c>
      <c r="Z90" s="1">
        <f>'B2'!X58</f>
        <v>849</v>
      </c>
      <c r="AA90" s="79">
        <f t="shared" si="38"/>
        <v>810.6</v>
      </c>
      <c r="AB90" s="1">
        <f>'B2'!Y58</f>
        <v>794</v>
      </c>
      <c r="AC90" s="1">
        <f>'B2'!Z58</f>
        <v>765</v>
      </c>
      <c r="AD90" s="1">
        <f>'B2'!AA58</f>
        <v>776</v>
      </c>
      <c r="AE90" s="1">
        <f>'B2'!AB58</f>
        <v>789</v>
      </c>
      <c r="AF90" s="1">
        <f>'B2'!AC58</f>
        <v>769</v>
      </c>
      <c r="AG90" s="79">
        <f t="shared" si="39"/>
        <v>778.6</v>
      </c>
      <c r="AH90" s="1">
        <f>'B2'!AD58</f>
        <v>815</v>
      </c>
      <c r="AI90" s="1">
        <f>'B2'!AE58</f>
        <v>849</v>
      </c>
      <c r="AJ90" s="1">
        <f>'B2'!AF58</f>
        <v>826</v>
      </c>
      <c r="AK90" s="1">
        <f>'B2'!AG58</f>
        <v>873</v>
      </c>
      <c r="AL90" s="1">
        <f>'B2'!AH58</f>
        <v>812</v>
      </c>
      <c r="AM90" s="1">
        <f>'B2'!AI58</f>
        <v>853</v>
      </c>
      <c r="AN90" s="79">
        <f t="shared" si="40"/>
        <v>838</v>
      </c>
    </row>
    <row r="91" spans="3:40" x14ac:dyDescent="0.3">
      <c r="C91" s="120">
        <v>25</v>
      </c>
      <c r="D91" s="1">
        <f>'B2'!E59</f>
        <v>847</v>
      </c>
      <c r="E91" s="1">
        <f>'B2'!F59</f>
        <v>867</v>
      </c>
      <c r="F91" s="1">
        <f>'B2'!G59</f>
        <v>819</v>
      </c>
      <c r="G91" s="1">
        <f>'B2'!H59</f>
        <v>909</v>
      </c>
      <c r="H91" s="1">
        <f>'B2'!I59</f>
        <v>814</v>
      </c>
      <c r="I91" s="79">
        <f t="shared" si="35"/>
        <v>851.2</v>
      </c>
      <c r="J91" s="1">
        <f>'B2'!J59</f>
        <v>866</v>
      </c>
      <c r="K91" s="1">
        <f>'B2'!K59</f>
        <v>857</v>
      </c>
      <c r="L91" s="1">
        <f>'B2'!L59</f>
        <v>855</v>
      </c>
      <c r="M91" s="1">
        <f>'B2'!M59</f>
        <v>840</v>
      </c>
      <c r="N91" s="1">
        <f>'B2'!N59</f>
        <v>837</v>
      </c>
      <c r="O91" s="79">
        <f t="shared" si="36"/>
        <v>851</v>
      </c>
      <c r="P91" s="1">
        <f>'B2'!O59</f>
        <v>864</v>
      </c>
      <c r="Q91" s="1">
        <f>'B2'!P59</f>
        <v>889</v>
      </c>
      <c r="R91" s="1">
        <f>'B2'!Q59</f>
        <v>855</v>
      </c>
      <c r="S91" s="1">
        <f>'B2'!R59</f>
        <v>941</v>
      </c>
      <c r="T91" s="1">
        <f>'B2'!S59</f>
        <v>874</v>
      </c>
      <c r="U91" s="79">
        <f t="shared" si="37"/>
        <v>884.6</v>
      </c>
      <c r="V91" s="1">
        <f>'B2'!T59</f>
        <v>893</v>
      </c>
      <c r="W91" s="1">
        <f>'B2'!U59</f>
        <v>903</v>
      </c>
      <c r="X91" s="1">
        <f>'B2'!V59</f>
        <v>887</v>
      </c>
      <c r="Y91" s="1">
        <f>'B2'!W59</f>
        <v>878</v>
      </c>
      <c r="Z91" s="1">
        <f>'B2'!X59</f>
        <v>939</v>
      </c>
      <c r="AA91" s="79">
        <f t="shared" si="38"/>
        <v>900</v>
      </c>
      <c r="AB91" s="1">
        <f>'B2'!Y59</f>
        <v>858</v>
      </c>
      <c r="AC91" s="1">
        <f>'B2'!Z59</f>
        <v>838</v>
      </c>
      <c r="AD91" s="1">
        <f>'B2'!AA59</f>
        <v>865</v>
      </c>
      <c r="AE91" s="1">
        <f>'B2'!AB59</f>
        <v>878</v>
      </c>
      <c r="AF91" s="1">
        <f>'B2'!AC59</f>
        <v>856</v>
      </c>
      <c r="AG91" s="79">
        <f t="shared" si="39"/>
        <v>859</v>
      </c>
      <c r="AH91" s="1">
        <f>'B2'!AD59</f>
        <v>898</v>
      </c>
      <c r="AI91" s="1">
        <f>'B2'!AE59</f>
        <v>927</v>
      </c>
      <c r="AJ91" s="1">
        <f>'B2'!AF59</f>
        <v>912</v>
      </c>
      <c r="AK91" s="1">
        <f>'B2'!AG59</f>
        <v>952</v>
      </c>
      <c r="AL91" s="1">
        <f>'B2'!AH59</f>
        <v>915</v>
      </c>
      <c r="AM91" s="1">
        <f>'B2'!AI59</f>
        <v>914</v>
      </c>
      <c r="AN91" s="79">
        <f t="shared" si="40"/>
        <v>919.66666666666663</v>
      </c>
    </row>
    <row r="92" spans="3:40" x14ac:dyDescent="0.3">
      <c r="C92" s="120">
        <v>30</v>
      </c>
      <c r="D92" s="1">
        <f>'B2'!E60</f>
        <v>932</v>
      </c>
      <c r="E92" s="1">
        <f>'B2'!F60</f>
        <v>953</v>
      </c>
      <c r="F92" s="1">
        <f>'B2'!G60</f>
        <v>893</v>
      </c>
      <c r="G92" s="1">
        <f>'B2'!H60</f>
        <v>991</v>
      </c>
      <c r="H92" s="1">
        <f>'B2'!I60</f>
        <v>886</v>
      </c>
      <c r="I92" s="79">
        <f t="shared" si="35"/>
        <v>931</v>
      </c>
      <c r="J92" s="1">
        <f>'B2'!J60</f>
        <v>949</v>
      </c>
      <c r="K92" s="1">
        <f>'B2'!K60</f>
        <v>932</v>
      </c>
      <c r="L92" s="1">
        <f>'B2'!L60</f>
        <v>947</v>
      </c>
      <c r="M92" s="1">
        <f>'B2'!M60</f>
        <v>932</v>
      </c>
      <c r="N92" s="1">
        <f>'B2'!N60</f>
        <v>920</v>
      </c>
      <c r="O92" s="79">
        <f t="shared" si="36"/>
        <v>936</v>
      </c>
      <c r="P92" s="1">
        <f>'B2'!O60</f>
        <v>951</v>
      </c>
      <c r="Q92" s="1">
        <f>'B2'!P60</f>
        <v>983</v>
      </c>
      <c r="R92" s="1">
        <f>'B2'!Q60</f>
        <v>937</v>
      </c>
      <c r="S92" s="1">
        <f>'B2'!R60</f>
        <v>1028</v>
      </c>
      <c r="T92" s="1">
        <f>'B2'!S60</f>
        <v>953</v>
      </c>
      <c r="U92" s="79">
        <f t="shared" si="37"/>
        <v>970.4</v>
      </c>
      <c r="V92" s="1">
        <f>'B2'!T60</f>
        <v>978</v>
      </c>
      <c r="W92" s="1">
        <f>'B2'!U60</f>
        <v>994</v>
      </c>
      <c r="X92" s="1">
        <f>'B2'!V60</f>
        <v>969</v>
      </c>
      <c r="Y92" s="1">
        <f>'B2'!W60</f>
        <v>970</v>
      </c>
      <c r="Z92" s="1">
        <f>'B2'!X60</f>
        <v>1016</v>
      </c>
      <c r="AA92" s="79">
        <f t="shared" si="38"/>
        <v>985.4</v>
      </c>
      <c r="AB92" s="1">
        <f>'B2'!Y60</f>
        <v>928</v>
      </c>
      <c r="AC92" s="1">
        <f>'B2'!Z60</f>
        <v>920</v>
      </c>
      <c r="AD92" s="1">
        <f>'B2'!AA60</f>
        <v>946</v>
      </c>
      <c r="AE92" s="1">
        <f>'B2'!AB60</f>
        <v>959</v>
      </c>
      <c r="AF92" s="1">
        <f>'B2'!AC60</f>
        <v>940</v>
      </c>
      <c r="AG92" s="79">
        <f t="shared" si="39"/>
        <v>938.6</v>
      </c>
      <c r="AH92" s="1">
        <f>'B2'!AD60</f>
        <v>982</v>
      </c>
      <c r="AI92" s="1">
        <f>'B2'!AE60</f>
        <v>1007</v>
      </c>
      <c r="AJ92" s="1">
        <f>'B2'!AF60</f>
        <v>990</v>
      </c>
      <c r="AK92" s="1">
        <f>'B2'!AG60</f>
        <v>1021</v>
      </c>
      <c r="AL92" s="1">
        <f>'B2'!AH60</f>
        <v>993</v>
      </c>
      <c r="AM92" s="1">
        <f>'B2'!AI60</f>
        <v>985</v>
      </c>
      <c r="AN92" s="79">
        <f t="shared" si="40"/>
        <v>996.33333333333337</v>
      </c>
    </row>
    <row r="93" spans="3:40" x14ac:dyDescent="0.3">
      <c r="C93" s="120">
        <v>35</v>
      </c>
      <c r="D93" s="1">
        <f>'B2'!E61</f>
        <v>1010</v>
      </c>
      <c r="E93" s="1">
        <f>'B2'!F61</f>
        <v>1040</v>
      </c>
      <c r="F93" s="1">
        <f>'B2'!G61</f>
        <v>967</v>
      </c>
      <c r="G93" s="1">
        <f>'B2'!H61</f>
        <v>1068</v>
      </c>
      <c r="H93" s="1">
        <f>'B2'!I61</f>
        <v>977</v>
      </c>
      <c r="I93" s="79">
        <f t="shared" si="35"/>
        <v>1012.4</v>
      </c>
      <c r="J93" s="1">
        <f>'B2'!J61</f>
        <v>1024</v>
      </c>
      <c r="K93" s="1">
        <f>'B2'!K61</f>
        <v>1004</v>
      </c>
      <c r="L93" s="1">
        <f>'B2'!L61</f>
        <v>1024</v>
      </c>
      <c r="M93" s="1">
        <f>'B2'!M61</f>
        <v>1005</v>
      </c>
      <c r="N93" s="1">
        <f>'B2'!N61</f>
        <v>1009</v>
      </c>
      <c r="O93" s="79">
        <f t="shared" si="36"/>
        <v>1013.2</v>
      </c>
      <c r="P93" s="1">
        <f>'B2'!O61</f>
        <v>1026</v>
      </c>
      <c r="Q93" s="1">
        <f>'B2'!P61</f>
        <v>1066</v>
      </c>
      <c r="R93" s="1">
        <f>'B2'!Q61</f>
        <v>1017</v>
      </c>
      <c r="S93" s="1">
        <f>'B2'!R61</f>
        <v>1101</v>
      </c>
      <c r="T93" s="1">
        <f>'B2'!S61</f>
        <v>1042</v>
      </c>
      <c r="U93" s="79">
        <f t="shared" si="37"/>
        <v>1050.4000000000001</v>
      </c>
      <c r="V93" s="1">
        <f>'B2'!T61</f>
        <v>1057</v>
      </c>
      <c r="W93" s="1">
        <f>'B2'!U61</f>
        <v>1088</v>
      </c>
      <c r="X93" s="1">
        <f>'B2'!V61</f>
        <v>1052</v>
      </c>
      <c r="Y93" s="1">
        <f>'B2'!W61</f>
        <v>1049</v>
      </c>
      <c r="Z93" s="1">
        <f>'B2'!X61</f>
        <v>1105</v>
      </c>
      <c r="AA93" s="79">
        <f t="shared" si="38"/>
        <v>1070.2</v>
      </c>
      <c r="AB93" s="1">
        <f>'B2'!Y61</f>
        <v>999</v>
      </c>
      <c r="AC93" s="1">
        <f>'B2'!Z61</f>
        <v>992</v>
      </c>
      <c r="AD93" s="1">
        <f>'B2'!AA61</f>
        <v>1021</v>
      </c>
      <c r="AE93" s="1">
        <f>'B2'!AB61</f>
        <v>1035</v>
      </c>
      <c r="AF93" s="1">
        <f>'B2'!AC61</f>
        <v>1032</v>
      </c>
      <c r="AG93" s="79">
        <f t="shared" si="39"/>
        <v>1015.8</v>
      </c>
      <c r="AH93" s="1">
        <f>'B2'!AD61</f>
        <v>1054</v>
      </c>
      <c r="AI93" s="1">
        <f>'B2'!AE61</f>
        <v>1088</v>
      </c>
      <c r="AJ93" s="1">
        <f>'B2'!AF61</f>
        <v>1064</v>
      </c>
      <c r="AK93" s="1">
        <f>'B2'!AG61</f>
        <v>1095</v>
      </c>
      <c r="AL93" s="1">
        <f>'B2'!AH61</f>
        <v>1075</v>
      </c>
      <c r="AM93" s="1">
        <f>'B2'!AI61</f>
        <v>1048</v>
      </c>
      <c r="AN93" s="79">
        <f t="shared" si="40"/>
        <v>1070.6666666666667</v>
      </c>
    </row>
    <row r="94" spans="3:40" x14ac:dyDescent="0.3">
      <c r="C94" s="120">
        <v>40</v>
      </c>
      <c r="D94" s="1">
        <f>'B2'!E62</f>
        <v>1104</v>
      </c>
      <c r="E94" s="1">
        <f>'B2'!F62</f>
        <v>1128</v>
      </c>
      <c r="F94" s="1">
        <f>'B2'!G62</f>
        <v>1039</v>
      </c>
      <c r="G94" s="1">
        <f>'B2'!H62</f>
        <v>1153</v>
      </c>
      <c r="H94" s="1">
        <f>'B2'!I62</f>
        <v>1062</v>
      </c>
      <c r="I94" s="79">
        <f t="shared" si="35"/>
        <v>1097.2</v>
      </c>
      <c r="J94" s="1">
        <f>'B2'!J62</f>
        <v>1106</v>
      </c>
      <c r="K94" s="1">
        <f>'B2'!K62</f>
        <v>1085</v>
      </c>
      <c r="L94" s="1">
        <f>'B2'!L62</f>
        <v>1100</v>
      </c>
      <c r="M94" s="1">
        <f>'B2'!M62</f>
        <v>1090</v>
      </c>
      <c r="N94" s="1">
        <f>'B2'!N62</f>
        <v>1099</v>
      </c>
      <c r="O94" s="79">
        <f t="shared" si="36"/>
        <v>1096</v>
      </c>
      <c r="P94" s="1">
        <f>'B2'!O62</f>
        <v>1120</v>
      </c>
      <c r="Q94" s="1">
        <f>'B2'!P62</f>
        <v>1151</v>
      </c>
      <c r="R94" s="1">
        <f>'B2'!Q62</f>
        <v>1097</v>
      </c>
      <c r="S94" s="1">
        <f>'B2'!R62</f>
        <v>1180</v>
      </c>
      <c r="T94" s="1">
        <f>'B2'!S62</f>
        <v>1124</v>
      </c>
      <c r="U94" s="79">
        <f t="shared" si="37"/>
        <v>1134.4000000000001</v>
      </c>
      <c r="V94" s="1">
        <f>'B2'!T62</f>
        <v>1131</v>
      </c>
      <c r="W94" s="1">
        <f>'B2'!U62</f>
        <v>1164</v>
      </c>
      <c r="X94" s="1">
        <f>'B2'!V62</f>
        <v>1137</v>
      </c>
      <c r="Y94" s="1">
        <f>'B2'!W62</f>
        <v>1130</v>
      </c>
      <c r="Z94" s="1">
        <f>'B2'!X62</f>
        <v>1188</v>
      </c>
      <c r="AA94" s="79">
        <f t="shared" si="38"/>
        <v>1150</v>
      </c>
      <c r="AB94" s="1">
        <f>'B2'!Y62</f>
        <v>1070</v>
      </c>
      <c r="AC94" s="1">
        <f>'B2'!Z62</f>
        <v>1067</v>
      </c>
      <c r="AD94" s="1">
        <f>'B2'!AA62</f>
        <v>1098</v>
      </c>
      <c r="AE94" s="1">
        <f>'B2'!AB62</f>
        <v>1119</v>
      </c>
      <c r="AF94" s="1">
        <f>'B2'!AC62</f>
        <v>1119</v>
      </c>
      <c r="AG94" s="79">
        <f t="shared" si="39"/>
        <v>1094.5999999999999</v>
      </c>
      <c r="AH94" s="1">
        <f>'B2'!AD62</f>
        <v>1126</v>
      </c>
      <c r="AI94" s="1">
        <f>'B2'!AE62</f>
        <v>1165</v>
      </c>
      <c r="AJ94" s="1">
        <f>'B2'!AF62</f>
        <v>1142</v>
      </c>
      <c r="AK94" s="1">
        <f>'B2'!AG62</f>
        <v>1180</v>
      </c>
      <c r="AL94" s="1">
        <f>'B2'!AH62</f>
        <v>1148</v>
      </c>
      <c r="AM94" s="1">
        <f>'B2'!AI62</f>
        <v>1108</v>
      </c>
      <c r="AN94" s="79">
        <f t="shared" si="40"/>
        <v>1144.8333333333333</v>
      </c>
    </row>
    <row r="95" spans="3:40" x14ac:dyDescent="0.3">
      <c r="C95" s="120">
        <v>45</v>
      </c>
      <c r="D95" s="1">
        <f>'B2'!E63</f>
        <v>1190</v>
      </c>
      <c r="E95" s="1">
        <f>'B2'!F63</f>
        <v>1212</v>
      </c>
      <c r="F95" s="1">
        <f>'B2'!G63</f>
        <v>1114</v>
      </c>
      <c r="G95" s="1">
        <f>'B2'!H63</f>
        <v>1246</v>
      </c>
      <c r="H95" s="1">
        <f>'B2'!I63</f>
        <v>1145</v>
      </c>
      <c r="I95" s="79">
        <f t="shared" si="35"/>
        <v>1181.4000000000001</v>
      </c>
      <c r="J95" s="1">
        <f>'B2'!J63</f>
        <v>1210</v>
      </c>
      <c r="K95" s="1">
        <f>'B2'!K63</f>
        <v>1169</v>
      </c>
      <c r="L95" s="1">
        <f>'B2'!L63</f>
        <v>1189</v>
      </c>
      <c r="M95" s="1">
        <f>'B2'!M63</f>
        <v>1180</v>
      </c>
      <c r="N95" s="1">
        <f>'B2'!N63</f>
        <v>1176</v>
      </c>
      <c r="O95" s="79">
        <f t="shared" si="36"/>
        <v>1184.8</v>
      </c>
      <c r="P95" s="1">
        <f>'B2'!O63</f>
        <v>1194</v>
      </c>
      <c r="Q95" s="1">
        <f>'B2'!P63</f>
        <v>1241</v>
      </c>
      <c r="R95" s="1">
        <f>'B2'!Q63</f>
        <v>1183</v>
      </c>
      <c r="S95" s="1">
        <f>'B2'!R63</f>
        <v>1259</v>
      </c>
      <c r="T95" s="1">
        <f>'B2'!S63</f>
        <v>1206</v>
      </c>
      <c r="U95" s="79">
        <f t="shared" si="37"/>
        <v>1216.5999999999999</v>
      </c>
      <c r="V95" s="1">
        <f>'B2'!T63</f>
        <v>1205</v>
      </c>
      <c r="W95" s="1">
        <f>'B2'!U63</f>
        <v>1254</v>
      </c>
      <c r="X95" s="1">
        <f>'B2'!V63</f>
        <v>1216</v>
      </c>
      <c r="Y95" s="1">
        <f>'B2'!W63</f>
        <v>1210</v>
      </c>
      <c r="Z95" s="1">
        <f>'B2'!X63</f>
        <v>1286</v>
      </c>
      <c r="AA95" s="79">
        <f t="shared" si="38"/>
        <v>1234.2</v>
      </c>
      <c r="AB95" s="1">
        <f>'B2'!Y63</f>
        <v>1139</v>
      </c>
      <c r="AC95" s="1">
        <f>'B2'!Z63</f>
        <v>1142</v>
      </c>
      <c r="AD95" s="1">
        <f>'B2'!AA63</f>
        <v>1164</v>
      </c>
      <c r="AE95" s="1">
        <f>'B2'!AB63</f>
        <v>1188</v>
      </c>
      <c r="AF95" s="1">
        <f>'B2'!AC63</f>
        <v>1197</v>
      </c>
      <c r="AG95" s="79">
        <f t="shared" si="39"/>
        <v>1166</v>
      </c>
      <c r="AH95" s="1">
        <f>'B2'!AD63</f>
        <v>1209</v>
      </c>
      <c r="AI95" s="1">
        <f>'B2'!AE63</f>
        <v>1242</v>
      </c>
      <c r="AJ95" s="1">
        <f>'B2'!AF63</f>
        <v>1215</v>
      </c>
      <c r="AK95" s="1">
        <f>'B2'!AG63</f>
        <v>1269</v>
      </c>
      <c r="AL95" s="1">
        <f>'B2'!AH63</f>
        <v>1215</v>
      </c>
      <c r="AM95" s="1">
        <f>'B2'!AI63</f>
        <v>1169</v>
      </c>
      <c r="AN95" s="79">
        <f t="shared" si="40"/>
        <v>1219.8333333333333</v>
      </c>
    </row>
    <row r="96" spans="3:40" x14ac:dyDescent="0.3">
      <c r="C96" s="120">
        <v>50</v>
      </c>
      <c r="D96" s="1">
        <f>'B2'!E64</f>
        <v>1277</v>
      </c>
      <c r="E96" s="1">
        <f>'B2'!F64</f>
        <v>1299</v>
      </c>
      <c r="F96" s="1">
        <f>'B2'!G64</f>
        <v>1192</v>
      </c>
      <c r="G96" s="1">
        <f>'B2'!H64</f>
        <v>1333</v>
      </c>
      <c r="H96" s="1">
        <f>'B2'!I64</f>
        <v>1241</v>
      </c>
      <c r="I96" s="79">
        <f t="shared" si="35"/>
        <v>1268.4000000000001</v>
      </c>
      <c r="J96" s="1">
        <f>'B2'!J64</f>
        <v>1315</v>
      </c>
      <c r="K96" s="1">
        <f>'B2'!K64</f>
        <v>1259</v>
      </c>
      <c r="L96" s="1">
        <f>'B2'!L64</f>
        <v>1278</v>
      </c>
      <c r="M96" s="1">
        <f>'B2'!M64</f>
        <v>1277</v>
      </c>
      <c r="N96" s="1">
        <f>'B2'!N64</f>
        <v>1269</v>
      </c>
      <c r="O96" s="79">
        <f t="shared" si="36"/>
        <v>1279.5999999999999</v>
      </c>
      <c r="P96" s="1">
        <f>'B2'!O64</f>
        <v>1280</v>
      </c>
      <c r="Q96" s="1">
        <f>'B2'!P64</f>
        <v>1345</v>
      </c>
      <c r="R96" s="1">
        <f>'B2'!Q64</f>
        <v>1269</v>
      </c>
      <c r="S96" s="1">
        <f>'B2'!R64</f>
        <v>1341</v>
      </c>
      <c r="T96" s="1">
        <f>'B2'!S64</f>
        <v>1287</v>
      </c>
      <c r="U96" s="79">
        <f t="shared" si="37"/>
        <v>1304.4000000000001</v>
      </c>
      <c r="V96" s="1">
        <f>'B2'!T64</f>
        <v>1298</v>
      </c>
      <c r="W96" s="1">
        <f>'B2'!U64</f>
        <v>1353</v>
      </c>
      <c r="X96" s="1">
        <f>'B2'!V64</f>
        <v>1305</v>
      </c>
      <c r="Y96" s="1">
        <f>'B2'!W64</f>
        <v>1292</v>
      </c>
      <c r="Z96" s="1">
        <f>'B2'!X64</f>
        <v>1363</v>
      </c>
      <c r="AA96" s="79">
        <f t="shared" si="38"/>
        <v>1322.2</v>
      </c>
      <c r="AB96" s="1">
        <f>'B2'!Y64</f>
        <v>1217</v>
      </c>
      <c r="AC96" s="1">
        <f>'B2'!Z64</f>
        <v>1214</v>
      </c>
      <c r="AD96" s="1">
        <f>'B2'!AA64</f>
        <v>1232</v>
      </c>
      <c r="AE96" s="1">
        <f>'B2'!AB64</f>
        <v>1280</v>
      </c>
      <c r="AF96" s="1">
        <f>'B2'!AC64</f>
        <v>1286</v>
      </c>
      <c r="AG96" s="79">
        <f t="shared" si="39"/>
        <v>1245.8</v>
      </c>
      <c r="AH96" s="1">
        <f>'B2'!AD64</f>
        <v>1304</v>
      </c>
      <c r="AI96" s="1">
        <f>'B2'!AE64</f>
        <v>1323</v>
      </c>
      <c r="AJ96" s="1">
        <f>'B2'!AF64</f>
        <v>1298</v>
      </c>
      <c r="AK96" s="1">
        <f>'B2'!AG64</f>
        <v>1349</v>
      </c>
      <c r="AL96" s="1">
        <f>'B2'!AH64</f>
        <v>1289</v>
      </c>
      <c r="AM96" s="1">
        <f>'B2'!AI64</f>
        <v>1231</v>
      </c>
      <c r="AN96" s="79">
        <f t="shared" si="40"/>
        <v>1299</v>
      </c>
    </row>
    <row r="97" spans="3:40" x14ac:dyDescent="0.3">
      <c r="C97" s="120">
        <v>55</v>
      </c>
      <c r="D97" s="1">
        <f>'B2'!E65</f>
        <v>1378</v>
      </c>
      <c r="E97" s="1">
        <f>'B2'!F65</f>
        <v>1396</v>
      </c>
      <c r="F97" s="1">
        <f>'B2'!G65</f>
        <v>1272</v>
      </c>
      <c r="G97" s="1">
        <f>'B2'!H65</f>
        <v>1445</v>
      </c>
      <c r="H97" s="1">
        <f>'B2'!I65</f>
        <v>1344</v>
      </c>
      <c r="I97" s="79">
        <f t="shared" si="35"/>
        <v>1367</v>
      </c>
      <c r="J97" s="1">
        <f>'B2'!J65</f>
        <v>1412</v>
      </c>
      <c r="K97" s="1">
        <f>'B2'!K65</f>
        <v>1351</v>
      </c>
      <c r="L97" s="1">
        <f>'B2'!L65</f>
        <v>1371</v>
      </c>
      <c r="M97" s="1">
        <f>'B2'!M65</f>
        <v>1367</v>
      </c>
      <c r="N97" s="1">
        <f>'B2'!N65</f>
        <v>1354</v>
      </c>
      <c r="O97" s="79">
        <f t="shared" si="36"/>
        <v>1371</v>
      </c>
      <c r="P97" s="1">
        <f>'B2'!O65</f>
        <v>1379</v>
      </c>
      <c r="Q97" s="1">
        <f>'B2'!P65</f>
        <v>1458</v>
      </c>
      <c r="R97" s="1">
        <f>'B2'!Q65</f>
        <v>1367</v>
      </c>
      <c r="S97" s="1">
        <f>'B2'!R65</f>
        <v>1443</v>
      </c>
      <c r="T97" s="1">
        <f>'B2'!S65</f>
        <v>1395</v>
      </c>
      <c r="U97" s="79">
        <f t="shared" si="37"/>
        <v>1408.4</v>
      </c>
      <c r="V97" s="1">
        <f>'B2'!T65</f>
        <v>1393</v>
      </c>
      <c r="W97" s="1">
        <f>'B2'!U65</f>
        <v>1454</v>
      </c>
      <c r="X97" s="1">
        <f>'B2'!V65</f>
        <v>1400</v>
      </c>
      <c r="Y97" s="1">
        <f>'B2'!W65</f>
        <v>1385</v>
      </c>
      <c r="Z97" s="1">
        <f>'B2'!X65</f>
        <v>1464</v>
      </c>
      <c r="AA97" s="79">
        <f t="shared" si="38"/>
        <v>1419.2</v>
      </c>
      <c r="AB97" s="1">
        <f>'B2'!Y65</f>
        <v>1296</v>
      </c>
      <c r="AC97" s="1">
        <f>'B2'!Z65</f>
        <v>1293</v>
      </c>
      <c r="AD97" s="1">
        <f>'B2'!AA65</f>
        <v>1312</v>
      </c>
      <c r="AE97" s="1">
        <f>'B2'!AB65</f>
        <v>1372</v>
      </c>
      <c r="AF97" s="1">
        <f>'B2'!AC65</f>
        <v>1378</v>
      </c>
      <c r="AG97" s="79">
        <f t="shared" si="39"/>
        <v>1330.2</v>
      </c>
      <c r="AH97" s="1">
        <f>'B2'!AD65</f>
        <v>1395</v>
      </c>
      <c r="AI97" s="1">
        <f>'B2'!AE65</f>
        <v>1413</v>
      </c>
      <c r="AJ97" s="1">
        <f>'B2'!AF65</f>
        <v>1376</v>
      </c>
      <c r="AK97" s="1">
        <f>'B2'!AG65</f>
        <v>1460</v>
      </c>
      <c r="AL97" s="1">
        <f>'B2'!AH65</f>
        <v>1375</v>
      </c>
      <c r="AM97" s="1">
        <f>'B2'!AI65</f>
        <v>1303</v>
      </c>
      <c r="AN97" s="79">
        <f t="shared" si="40"/>
        <v>1387</v>
      </c>
    </row>
    <row r="98" spans="3:40" x14ac:dyDescent="0.3">
      <c r="C98" s="120">
        <v>60</v>
      </c>
      <c r="D98" s="1">
        <f>'B2'!E66</f>
        <v>1489</v>
      </c>
      <c r="E98" s="1">
        <f>'B2'!F66</f>
        <v>1497</v>
      </c>
      <c r="F98" s="1">
        <f>'B2'!G66</f>
        <v>1347</v>
      </c>
      <c r="G98" s="1">
        <f>'B2'!H66</f>
        <v>1553</v>
      </c>
      <c r="H98" s="1">
        <f>'B2'!I66</f>
        <v>1450</v>
      </c>
      <c r="I98" s="79">
        <f t="shared" si="35"/>
        <v>1467.2</v>
      </c>
      <c r="J98" s="1">
        <f>'B2'!J66</f>
        <v>1521</v>
      </c>
      <c r="K98" s="1">
        <f>'B2'!K66</f>
        <v>1425</v>
      </c>
      <c r="L98" s="1">
        <f>'B2'!L66</f>
        <v>1450</v>
      </c>
      <c r="M98" s="1">
        <f>'B2'!M66</f>
        <v>1474</v>
      </c>
      <c r="N98" s="1">
        <f>'B2'!N66</f>
        <v>1458</v>
      </c>
      <c r="O98" s="79">
        <f t="shared" si="36"/>
        <v>1465.6</v>
      </c>
      <c r="P98" s="1">
        <f>'B2'!O66</f>
        <v>1496</v>
      </c>
      <c r="Q98" s="1">
        <f>'B2'!P66</f>
        <v>1588</v>
      </c>
      <c r="R98" s="1">
        <f>'B2'!Q66</f>
        <v>1459</v>
      </c>
      <c r="S98" s="1">
        <f>'B2'!R66</f>
        <v>1539</v>
      </c>
      <c r="T98" s="1">
        <f>'B2'!S66</f>
        <v>1504</v>
      </c>
      <c r="U98" s="79">
        <f t="shared" si="37"/>
        <v>1517.2</v>
      </c>
      <c r="V98" s="1">
        <f>'B2'!T66</f>
        <v>1490</v>
      </c>
      <c r="W98" s="1">
        <f>'B2'!U66</f>
        <v>1564</v>
      </c>
      <c r="X98" s="1">
        <f>'B2'!V66</f>
        <v>1511</v>
      </c>
      <c r="Y98" s="1">
        <f>'B2'!W66</f>
        <v>1482</v>
      </c>
      <c r="Z98" s="1">
        <f>'B2'!X66</f>
        <v>1589</v>
      </c>
      <c r="AA98" s="79">
        <f t="shared" si="38"/>
        <v>1527.2</v>
      </c>
      <c r="AB98" s="1">
        <f>'B2'!Y66</f>
        <v>1372</v>
      </c>
      <c r="AC98" s="1">
        <f>'B2'!Z66</f>
        <v>1395</v>
      </c>
      <c r="AD98" s="1">
        <f>'B2'!AA66</f>
        <v>1409</v>
      </c>
      <c r="AE98" s="1">
        <f>'B2'!AB66</f>
        <v>1452</v>
      </c>
      <c r="AF98" s="1">
        <f>'B2'!AC66</f>
        <v>1507</v>
      </c>
      <c r="AG98" s="79">
        <f t="shared" si="39"/>
        <v>1427</v>
      </c>
      <c r="AH98" s="1">
        <f>'B2'!AD66</f>
        <v>1498</v>
      </c>
      <c r="AI98" s="1">
        <f>'B2'!AE66</f>
        <v>1532</v>
      </c>
      <c r="AJ98" s="1">
        <f>'B2'!AF66</f>
        <v>1487</v>
      </c>
      <c r="AK98" s="1">
        <f>'B2'!AG66</f>
        <v>1566</v>
      </c>
      <c r="AL98" s="1">
        <f>'B2'!AH66</f>
        <v>1467</v>
      </c>
      <c r="AM98" s="1">
        <f>'B2'!AI66</f>
        <v>1397</v>
      </c>
      <c r="AN98" s="79">
        <f t="shared" si="40"/>
        <v>1491.1666666666667</v>
      </c>
    </row>
    <row r="99" spans="3:40" x14ac:dyDescent="0.3">
      <c r="C99" s="120">
        <v>65</v>
      </c>
      <c r="D99" s="1">
        <f>'B2'!E67</f>
        <v>1583</v>
      </c>
      <c r="E99" s="1">
        <f>'B2'!F67</f>
        <v>1588</v>
      </c>
      <c r="F99" s="1">
        <f>'B2'!G67</f>
        <v>1426</v>
      </c>
      <c r="G99" s="1">
        <f>'B2'!H67</f>
        <v>1658</v>
      </c>
      <c r="H99" s="1">
        <f>'B2'!I67</f>
        <v>1575</v>
      </c>
      <c r="I99" s="79">
        <f t="shared" si="35"/>
        <v>1566</v>
      </c>
      <c r="J99" s="1">
        <f>'B2'!J67</f>
        <v>1626</v>
      </c>
      <c r="K99" s="1">
        <f>'B2'!K67</f>
        <v>1516</v>
      </c>
      <c r="L99" s="1">
        <f>'B2'!L67</f>
        <v>1530</v>
      </c>
      <c r="M99" s="1">
        <f>'B2'!M67</f>
        <v>1579</v>
      </c>
      <c r="N99" s="1">
        <f>'B2'!N67</f>
        <v>1566</v>
      </c>
      <c r="O99" s="79">
        <f t="shared" si="36"/>
        <v>1563.4</v>
      </c>
      <c r="P99" s="1">
        <f>'B2'!O67</f>
        <v>1612</v>
      </c>
      <c r="Q99" s="1">
        <f>'B2'!P67</f>
        <v>1736</v>
      </c>
      <c r="R99" s="1">
        <f>'B2'!Q67</f>
        <v>1564</v>
      </c>
      <c r="S99" s="1">
        <f>'B2'!R67</f>
        <v>1636</v>
      </c>
      <c r="T99" s="1">
        <f>'B2'!S67</f>
        <v>1640</v>
      </c>
      <c r="U99" s="79">
        <f t="shared" si="37"/>
        <v>1637.6</v>
      </c>
      <c r="V99" s="1">
        <f>'B2'!T67</f>
        <v>1598</v>
      </c>
      <c r="W99" s="1">
        <f>'B2'!U67</f>
        <v>1705</v>
      </c>
      <c r="X99" s="1">
        <f>'B2'!V67</f>
        <v>1632</v>
      </c>
      <c r="Y99" s="1">
        <f>'B2'!W67</f>
        <v>1578</v>
      </c>
      <c r="Z99" s="1">
        <f>'B2'!X67</f>
        <v>1697</v>
      </c>
      <c r="AA99" s="79">
        <f t="shared" si="38"/>
        <v>1642</v>
      </c>
      <c r="AB99" s="1">
        <f>'B2'!Y67</f>
        <v>1452</v>
      </c>
      <c r="AC99" s="1">
        <f>'B2'!Z67</f>
        <v>1478</v>
      </c>
      <c r="AD99" s="1">
        <f>'B2'!AA67</f>
        <v>1499</v>
      </c>
      <c r="AE99" s="1">
        <f>'B2'!AB67</f>
        <v>1538</v>
      </c>
      <c r="AF99" s="1">
        <f>'B2'!AC67</f>
        <v>1637</v>
      </c>
      <c r="AG99" s="79">
        <f t="shared" si="39"/>
        <v>1520.8</v>
      </c>
      <c r="AH99" s="1">
        <f>'B2'!AD67</f>
        <v>1617</v>
      </c>
      <c r="AI99" s="1">
        <f>'B2'!AE67</f>
        <v>1648</v>
      </c>
      <c r="AJ99" s="1">
        <f>'B2'!AF67</f>
        <v>1602</v>
      </c>
      <c r="AK99" s="1">
        <f>'B2'!AG67</f>
        <v>1679</v>
      </c>
      <c r="AL99" s="1">
        <f>'B2'!AH67</f>
        <v>1563</v>
      </c>
      <c r="AM99" s="1">
        <f>'B2'!AI67</f>
        <v>1484</v>
      </c>
      <c r="AN99" s="79">
        <f t="shared" si="40"/>
        <v>1598.8333333333333</v>
      </c>
    </row>
    <row r="100" spans="3:40" x14ac:dyDescent="0.3">
      <c r="C100" s="120">
        <v>70</v>
      </c>
      <c r="D100" s="1">
        <f>'B2'!E68</f>
        <v>1686</v>
      </c>
      <c r="E100" s="1">
        <f>'B2'!F68</f>
        <v>1697</v>
      </c>
      <c r="F100" s="1">
        <f>'B2'!G68</f>
        <v>1506</v>
      </c>
      <c r="G100" s="1">
        <f>'B2'!H68</f>
        <v>1778</v>
      </c>
      <c r="H100" s="1">
        <f>'B2'!I68</f>
        <v>1694</v>
      </c>
      <c r="I100" s="79">
        <f t="shared" si="35"/>
        <v>1672.2</v>
      </c>
      <c r="J100" s="1">
        <f>'B2'!J68</f>
        <v>1757</v>
      </c>
      <c r="K100" s="1">
        <f>'B2'!K68</f>
        <v>1605</v>
      </c>
      <c r="L100" s="1">
        <f>'B2'!L68</f>
        <v>1635</v>
      </c>
      <c r="M100" s="1">
        <f>'B2'!M68</f>
        <v>1691</v>
      </c>
      <c r="N100" s="1">
        <f>'B2'!N68</f>
        <v>1693</v>
      </c>
      <c r="O100" s="79">
        <f t="shared" si="36"/>
        <v>1676.2</v>
      </c>
      <c r="P100" s="1">
        <f>'B2'!O68</f>
        <v>1724</v>
      </c>
      <c r="Q100" s="1">
        <f>'B2'!P68</f>
        <v>1871</v>
      </c>
      <c r="R100" s="1">
        <f>'B2'!Q68</f>
        <v>1666</v>
      </c>
      <c r="S100" s="1">
        <f>'B2'!R68</f>
        <v>1754</v>
      </c>
      <c r="T100" s="1">
        <f>'B2'!S68</f>
        <v>1769</v>
      </c>
      <c r="U100" s="79">
        <f t="shared" si="37"/>
        <v>1756.8</v>
      </c>
      <c r="V100" s="1">
        <f>'B2'!T68</f>
        <v>1707</v>
      </c>
      <c r="W100" s="1">
        <f>'B2'!U68</f>
        <v>1819</v>
      </c>
      <c r="X100" s="1">
        <f>'B2'!V68</f>
        <v>1749</v>
      </c>
      <c r="Y100" s="1">
        <f>'B2'!W68</f>
        <v>1691</v>
      </c>
      <c r="Z100" s="1">
        <f>'B2'!X68</f>
        <v>1809</v>
      </c>
      <c r="AA100" s="79">
        <f t="shared" si="38"/>
        <v>1755</v>
      </c>
      <c r="AB100" s="1">
        <f>'B2'!Y68</f>
        <v>1540</v>
      </c>
      <c r="AC100" s="1">
        <f>'B2'!Z68</f>
        <v>1562</v>
      </c>
      <c r="AD100" s="1">
        <f>'B2'!AA68</f>
        <v>1599</v>
      </c>
      <c r="AE100" s="1">
        <f>'B2'!AB68</f>
        <v>1639</v>
      </c>
      <c r="AF100" s="1">
        <f>'B2'!AC68</f>
        <v>1780</v>
      </c>
      <c r="AG100" s="79">
        <f t="shared" si="39"/>
        <v>1624</v>
      </c>
      <c r="AH100" s="1">
        <f>'B2'!AD68</f>
        <v>1733</v>
      </c>
      <c r="AI100" s="1">
        <f>'B2'!AE68</f>
        <v>1766</v>
      </c>
      <c r="AJ100" s="1">
        <f>'B2'!AF68</f>
        <v>1705</v>
      </c>
      <c r="AK100" s="1">
        <f>'B2'!AG68</f>
        <v>1803</v>
      </c>
      <c r="AL100" s="1">
        <f>'B2'!AH68</f>
        <v>1671</v>
      </c>
      <c r="AM100" s="1">
        <f>'B2'!AI68</f>
        <v>1569</v>
      </c>
      <c r="AN100" s="79">
        <f t="shared" si="40"/>
        <v>1707.8333333333333</v>
      </c>
    </row>
    <row r="101" spans="3:40" x14ac:dyDescent="0.3">
      <c r="C101" s="120">
        <v>75</v>
      </c>
      <c r="D101" s="1">
        <f>'B2'!E69</f>
        <v>1815</v>
      </c>
      <c r="E101" s="1">
        <f>'B2'!F69</f>
        <v>1825</v>
      </c>
      <c r="F101" s="1">
        <f>'B2'!G69</f>
        <v>1619</v>
      </c>
      <c r="G101" s="1">
        <f>'B2'!H69</f>
        <v>1925</v>
      </c>
      <c r="H101" s="1">
        <f>'B2'!I69</f>
        <v>1827</v>
      </c>
      <c r="I101" s="79">
        <f t="shared" si="35"/>
        <v>1802.2</v>
      </c>
      <c r="J101" s="1">
        <f>'B2'!J69</f>
        <v>1904</v>
      </c>
      <c r="K101" s="1">
        <f>'B2'!K69</f>
        <v>1716</v>
      </c>
      <c r="L101" s="1">
        <f>'B2'!L69</f>
        <v>1755</v>
      </c>
      <c r="M101" s="1">
        <f>'B2'!M69</f>
        <v>1839</v>
      </c>
      <c r="N101" s="1">
        <f>'B2'!N69</f>
        <v>1833</v>
      </c>
      <c r="O101" s="79">
        <f t="shared" si="36"/>
        <v>1809.4</v>
      </c>
      <c r="P101" s="1">
        <f>'B2'!O69</f>
        <v>1857</v>
      </c>
      <c r="Q101" s="1">
        <f>'B2'!P69</f>
        <v>2024</v>
      </c>
      <c r="R101" s="1">
        <f>'B2'!Q69</f>
        <v>1814</v>
      </c>
      <c r="S101" s="1">
        <f>'B2'!R69</f>
        <v>1893</v>
      </c>
      <c r="T101" s="1">
        <f>'B2'!S69</f>
        <v>1910</v>
      </c>
      <c r="U101" s="79">
        <f t="shared" si="37"/>
        <v>1899.6</v>
      </c>
      <c r="V101" s="1">
        <f>'B2'!T69</f>
        <v>1832</v>
      </c>
      <c r="W101" s="1">
        <f>'B2'!U69</f>
        <v>1976</v>
      </c>
      <c r="X101" s="1">
        <f>'B2'!V69</f>
        <v>1886</v>
      </c>
      <c r="Y101" s="1">
        <f>'B2'!W69</f>
        <v>1811</v>
      </c>
      <c r="Z101" s="1">
        <f>'B2'!X69</f>
        <v>1956</v>
      </c>
      <c r="AA101" s="79">
        <f t="shared" si="38"/>
        <v>1892.2</v>
      </c>
      <c r="AB101" s="1">
        <f>'B2'!Y69</f>
        <v>1647</v>
      </c>
      <c r="AC101" s="1">
        <f>'B2'!Z69</f>
        <v>1660</v>
      </c>
      <c r="AD101" s="1">
        <f>'B2'!AA69</f>
        <v>1691</v>
      </c>
      <c r="AE101" s="1">
        <f>'B2'!AB69</f>
        <v>1762</v>
      </c>
      <c r="AF101" s="1">
        <f>'B2'!AC69</f>
        <v>1957</v>
      </c>
      <c r="AG101" s="79">
        <f t="shared" si="39"/>
        <v>1743.4</v>
      </c>
      <c r="AH101" s="1">
        <f>'B2'!AD69</f>
        <v>1857</v>
      </c>
      <c r="AI101" s="1">
        <f>'B2'!AE69</f>
        <v>1896</v>
      </c>
      <c r="AJ101" s="1">
        <f>'B2'!AF69</f>
        <v>1818</v>
      </c>
      <c r="AK101" s="1">
        <f>'B2'!AG69</f>
        <v>1922</v>
      </c>
      <c r="AL101" s="1">
        <f>'B2'!AH69</f>
        <v>1784</v>
      </c>
      <c r="AM101" s="1">
        <f>'B2'!AI69</f>
        <v>1667</v>
      </c>
      <c r="AN101" s="79">
        <f t="shared" si="40"/>
        <v>1824</v>
      </c>
    </row>
    <row r="102" spans="3:40" x14ac:dyDescent="0.3">
      <c r="C102" s="120">
        <v>80</v>
      </c>
      <c r="D102" s="1">
        <f>'B2'!E70</f>
        <v>2035</v>
      </c>
      <c r="E102" s="1">
        <f>'B2'!F70</f>
        <v>1999</v>
      </c>
      <c r="F102" s="1">
        <f>'B2'!G70</f>
        <v>1771</v>
      </c>
      <c r="G102" s="1">
        <f>'B2'!H70</f>
        <v>2112</v>
      </c>
      <c r="H102" s="1">
        <f>'B2'!I70</f>
        <v>1991</v>
      </c>
      <c r="I102" s="79">
        <f t="shared" si="35"/>
        <v>1981.6</v>
      </c>
      <c r="J102" s="1">
        <f>'B2'!J70</f>
        <v>2101</v>
      </c>
      <c r="K102" s="1">
        <f>'B2'!K70</f>
        <v>1876</v>
      </c>
      <c r="L102" s="1">
        <f>'B2'!L70</f>
        <v>1948</v>
      </c>
      <c r="M102" s="1">
        <f>'B2'!M70</f>
        <v>2063</v>
      </c>
      <c r="N102" s="1">
        <f>'B2'!N70</f>
        <v>2048</v>
      </c>
      <c r="O102" s="79">
        <f t="shared" si="36"/>
        <v>2007.2</v>
      </c>
      <c r="P102" s="1">
        <f>'B2'!O70</f>
        <v>2052</v>
      </c>
      <c r="Q102" s="1">
        <f>'B2'!P70</f>
        <v>2213</v>
      </c>
      <c r="R102" s="1">
        <f>'B2'!Q70</f>
        <v>1978</v>
      </c>
      <c r="S102" s="1">
        <f>'B2'!R70</f>
        <v>2104</v>
      </c>
      <c r="T102" s="1">
        <f>'B2'!S70</f>
        <v>2082</v>
      </c>
      <c r="U102" s="79">
        <f t="shared" si="37"/>
        <v>2085.8000000000002</v>
      </c>
      <c r="V102" s="1">
        <f>'B2'!T70</f>
        <v>2001</v>
      </c>
      <c r="W102" s="1">
        <f>'B2'!U70</f>
        <v>2182</v>
      </c>
      <c r="X102" s="1">
        <f>'B2'!V70</f>
        <v>2064</v>
      </c>
      <c r="Y102" s="1">
        <f>'B2'!W70</f>
        <v>1979</v>
      </c>
      <c r="Z102" s="1">
        <f>'B2'!X70</f>
        <v>2141</v>
      </c>
      <c r="AA102" s="79">
        <f t="shared" si="38"/>
        <v>2073.4</v>
      </c>
      <c r="AB102" s="1">
        <f>'B2'!Y70</f>
        <v>1801</v>
      </c>
      <c r="AC102" s="1">
        <f>'B2'!Z70</f>
        <v>1790</v>
      </c>
      <c r="AD102" s="1">
        <f>'B2'!AA70</f>
        <v>1843</v>
      </c>
      <c r="AE102" s="1">
        <f>'B2'!AB70</f>
        <v>1959</v>
      </c>
      <c r="AF102" s="1">
        <f>'B2'!AC70</f>
        <v>2202</v>
      </c>
      <c r="AG102" s="79">
        <f t="shared" si="39"/>
        <v>1919</v>
      </c>
      <c r="AH102" s="1">
        <f>'B2'!AD70</f>
        <v>2024</v>
      </c>
      <c r="AI102" s="1">
        <f>'B2'!AE70</f>
        <v>2048</v>
      </c>
      <c r="AJ102" s="1">
        <f>'B2'!AF70</f>
        <v>1994</v>
      </c>
      <c r="AK102" s="1">
        <f>'B2'!AG70</f>
        <v>2093</v>
      </c>
      <c r="AL102" s="1">
        <f>'B2'!AH70</f>
        <v>1922</v>
      </c>
      <c r="AM102" s="1">
        <f>'B2'!AI70</f>
        <v>1805</v>
      </c>
      <c r="AN102" s="79">
        <f t="shared" si="40"/>
        <v>1981</v>
      </c>
    </row>
    <row r="103" spans="3:40" x14ac:dyDescent="0.3">
      <c r="C103" s="120">
        <v>85</v>
      </c>
      <c r="D103" s="1">
        <f>'B2'!E71</f>
        <v>2345</v>
      </c>
      <c r="E103" s="1">
        <f>'B2'!F71</f>
        <v>2363</v>
      </c>
      <c r="F103" s="1">
        <f>'B2'!G71</f>
        <v>2048</v>
      </c>
      <c r="G103" s="1">
        <f>'B2'!H71</f>
        <v>2435</v>
      </c>
      <c r="H103" s="1">
        <f>'B2'!I71</f>
        <v>2301</v>
      </c>
      <c r="I103" s="79">
        <f t="shared" si="35"/>
        <v>2298.4</v>
      </c>
      <c r="J103" s="1">
        <f>'B2'!J71</f>
        <v>2445</v>
      </c>
      <c r="K103" s="1">
        <f>'B2'!K71</f>
        <v>2135</v>
      </c>
      <c r="L103" s="1">
        <f>'B2'!L71</f>
        <v>2259</v>
      </c>
      <c r="M103" s="1">
        <f>'B2'!M71</f>
        <v>2394</v>
      </c>
      <c r="N103" s="1">
        <f>'B2'!N71</f>
        <v>2386</v>
      </c>
      <c r="O103" s="79">
        <f t="shared" si="36"/>
        <v>2323.8000000000002</v>
      </c>
      <c r="P103" s="1">
        <f>'B2'!O71</f>
        <v>2330</v>
      </c>
      <c r="Q103" s="1">
        <f>'B2'!P71</f>
        <v>2597</v>
      </c>
      <c r="R103" s="1">
        <f>'B2'!Q71</f>
        <v>2242</v>
      </c>
      <c r="S103" s="1">
        <f>'B2'!R71</f>
        <v>2422</v>
      </c>
      <c r="T103" s="1">
        <f>'B2'!S71</f>
        <v>2380</v>
      </c>
      <c r="U103" s="79">
        <f t="shared" si="37"/>
        <v>2394.1999999999998</v>
      </c>
      <c r="V103" s="1">
        <f>'B2'!T71</f>
        <v>2372</v>
      </c>
      <c r="W103" s="1">
        <f>'B2'!U71</f>
        <v>2513</v>
      </c>
      <c r="X103" s="1">
        <f>'B2'!V71</f>
        <v>2437</v>
      </c>
      <c r="Y103" s="1">
        <f>'B2'!W71</f>
        <v>2280</v>
      </c>
      <c r="Z103" s="1">
        <f>'B2'!X71</f>
        <v>2509</v>
      </c>
      <c r="AA103" s="79">
        <f t="shared" si="38"/>
        <v>2422.1999999999998</v>
      </c>
      <c r="AB103" s="1">
        <f>'B2'!Y71</f>
        <v>2069</v>
      </c>
      <c r="AC103" s="1">
        <f>'B2'!Z71</f>
        <v>2055</v>
      </c>
      <c r="AD103" s="1">
        <f>'B2'!AA71</f>
        <v>2145</v>
      </c>
      <c r="AE103" s="1">
        <f>'B2'!AB71</f>
        <v>2228</v>
      </c>
      <c r="AF103" s="1">
        <f>'B2'!AC71</f>
        <v>2542</v>
      </c>
      <c r="AG103" s="79">
        <f t="shared" si="39"/>
        <v>2207.8000000000002</v>
      </c>
      <c r="AH103" s="1">
        <f>'B2'!AD71</f>
        <v>2374</v>
      </c>
      <c r="AI103" s="1">
        <f>'B2'!AE71</f>
        <v>2358</v>
      </c>
      <c r="AJ103" s="1">
        <f>'B2'!AF71</f>
        <v>2292</v>
      </c>
      <c r="AK103" s="1">
        <f>'B2'!AG71</f>
        <v>2484</v>
      </c>
      <c r="AL103" s="1">
        <f>'B2'!AH71</f>
        <v>2245</v>
      </c>
      <c r="AM103" s="1">
        <f>'B2'!AI71</f>
        <v>2010</v>
      </c>
      <c r="AN103" s="79">
        <f t="shared" si="40"/>
        <v>2293.8333333333335</v>
      </c>
    </row>
    <row r="104" spans="3:40" x14ac:dyDescent="0.3">
      <c r="C104" s="120">
        <v>90</v>
      </c>
      <c r="D104" s="1">
        <f>'B2'!E72</f>
        <v>2808</v>
      </c>
      <c r="E104" s="1">
        <f>'B2'!F72</f>
        <v>2884</v>
      </c>
      <c r="F104" s="1">
        <f>'B2'!G72</f>
        <v>2513</v>
      </c>
      <c r="G104" s="1">
        <f>'B2'!H72</f>
        <v>2869</v>
      </c>
      <c r="H104" s="1">
        <f>'B2'!I72</f>
        <v>2748</v>
      </c>
      <c r="I104" s="79">
        <f t="shared" si="35"/>
        <v>2764.4</v>
      </c>
      <c r="J104" s="1">
        <f>'B2'!J72</f>
        <v>2983</v>
      </c>
      <c r="K104" s="1">
        <f>'B2'!K72</f>
        <v>2647</v>
      </c>
      <c r="L104" s="1">
        <f>'B2'!L72</f>
        <v>2687</v>
      </c>
      <c r="M104" s="1">
        <f>'B2'!M72</f>
        <v>2839</v>
      </c>
      <c r="N104" s="1">
        <f>'B2'!N72</f>
        <v>2898</v>
      </c>
      <c r="O104" s="79">
        <f t="shared" si="36"/>
        <v>2810.8</v>
      </c>
      <c r="P104" s="1">
        <f>'B2'!O72</f>
        <v>2781</v>
      </c>
      <c r="Q104" s="1">
        <f>'B2'!P72</f>
        <v>3137</v>
      </c>
      <c r="R104" s="1">
        <f>'B2'!Q72</f>
        <v>2656</v>
      </c>
      <c r="S104" s="1">
        <f>'B2'!R72</f>
        <v>2840</v>
      </c>
      <c r="T104" s="1">
        <f>'B2'!S72</f>
        <v>2838</v>
      </c>
      <c r="U104" s="79">
        <f t="shared" si="37"/>
        <v>2850.4</v>
      </c>
      <c r="V104" s="1">
        <f>'B2'!T72</f>
        <v>2874</v>
      </c>
      <c r="W104" s="1">
        <f>'B2'!U72</f>
        <v>3007</v>
      </c>
      <c r="X104" s="1">
        <f>'B2'!V72</f>
        <v>2946</v>
      </c>
      <c r="Y104" s="1">
        <f>'B2'!W72</f>
        <v>2878</v>
      </c>
      <c r="Z104" s="1">
        <f>'B2'!X72</f>
        <v>3086</v>
      </c>
      <c r="AA104" s="79">
        <f t="shared" si="38"/>
        <v>2958.2</v>
      </c>
      <c r="AB104" s="1">
        <f>'B2'!Y72</f>
        <v>2475</v>
      </c>
      <c r="AC104" s="1">
        <f>'B2'!Z72</f>
        <v>2518</v>
      </c>
      <c r="AD104" s="1">
        <f>'B2'!AA72</f>
        <v>2659</v>
      </c>
      <c r="AE104" s="1">
        <f>'B2'!AB72</f>
        <v>2614</v>
      </c>
      <c r="AF104" s="1">
        <f>'B2'!AC72</f>
        <v>3133</v>
      </c>
      <c r="AG104" s="79">
        <f t="shared" si="39"/>
        <v>2679.8</v>
      </c>
      <c r="AH104" s="1">
        <f>'B2'!AD72</f>
        <v>2822</v>
      </c>
      <c r="AI104" s="1">
        <f>'B2'!AE72</f>
        <v>2911</v>
      </c>
      <c r="AJ104" s="1">
        <f>'B2'!AF72</f>
        <v>2704</v>
      </c>
      <c r="AK104" s="1">
        <f>'B2'!AG72</f>
        <v>2988</v>
      </c>
      <c r="AL104" s="1">
        <f>'B2'!AH72</f>
        <v>2824</v>
      </c>
      <c r="AM104" s="1">
        <f>'B2'!AI72</f>
        <v>2379</v>
      </c>
      <c r="AN104" s="79">
        <f t="shared" si="40"/>
        <v>2771.3333333333335</v>
      </c>
    </row>
    <row r="105" spans="3:40" ht="15" thickBot="1" x14ac:dyDescent="0.35">
      <c r="C105" s="121">
        <v>95</v>
      </c>
      <c r="D105" s="122">
        <f>'B2'!E73</f>
        <v>3504</v>
      </c>
      <c r="E105" s="19">
        <f>'B2'!F73</f>
        <v>3578</v>
      </c>
      <c r="F105" s="19">
        <f>'B2'!G73</f>
        <v>3181</v>
      </c>
      <c r="G105" s="19">
        <f>'B2'!H73</f>
        <v>3498</v>
      </c>
      <c r="H105" s="123">
        <f>'B2'!I73</f>
        <v>3423</v>
      </c>
      <c r="I105" s="80">
        <f t="shared" si="35"/>
        <v>3436.8</v>
      </c>
      <c r="J105" s="122">
        <f>'B2'!J73</f>
        <v>3633</v>
      </c>
      <c r="K105" s="19">
        <f>'B2'!K73</f>
        <v>3259</v>
      </c>
      <c r="L105" s="19">
        <f>'B2'!L73</f>
        <v>3318</v>
      </c>
      <c r="M105" s="19">
        <f>'B2'!M73</f>
        <v>3510</v>
      </c>
      <c r="N105" s="123">
        <f>'B2'!N73</f>
        <v>3563</v>
      </c>
      <c r="O105" s="80">
        <f t="shared" si="36"/>
        <v>3456.6</v>
      </c>
      <c r="P105" s="122">
        <f>'B2'!O73</f>
        <v>3344</v>
      </c>
      <c r="Q105" s="19">
        <f>'B2'!P73</f>
        <v>3855</v>
      </c>
      <c r="R105" s="19">
        <f>'B2'!Q73</f>
        <v>3256</v>
      </c>
      <c r="S105" s="19">
        <f>'B2'!R73</f>
        <v>3427</v>
      </c>
      <c r="T105" s="123">
        <f>'B2'!S73</f>
        <v>3523</v>
      </c>
      <c r="U105" s="80">
        <f t="shared" si="37"/>
        <v>3481</v>
      </c>
      <c r="V105" s="122">
        <f>'B2'!T73</f>
        <v>3576</v>
      </c>
      <c r="W105" s="19">
        <f>'B2'!U73</f>
        <v>3712</v>
      </c>
      <c r="X105" s="19">
        <f>'B2'!V73</f>
        <v>3696</v>
      </c>
      <c r="Y105" s="19">
        <f>'B2'!W73</f>
        <v>3592</v>
      </c>
      <c r="Z105" s="123">
        <f>'B2'!X73</f>
        <v>3764</v>
      </c>
      <c r="AA105" s="80">
        <f t="shared" si="38"/>
        <v>3668</v>
      </c>
      <c r="AB105" s="122">
        <f>'B2'!Y73</f>
        <v>3061</v>
      </c>
      <c r="AC105" s="19">
        <f>'B2'!Z73</f>
        <v>3210</v>
      </c>
      <c r="AD105" s="19">
        <f>'B2'!AA73</f>
        <v>3315</v>
      </c>
      <c r="AE105" s="19">
        <f>'B2'!AB73</f>
        <v>3224</v>
      </c>
      <c r="AF105" s="123">
        <f>'B2'!AC73</f>
        <v>3801</v>
      </c>
      <c r="AG105" s="80">
        <f t="shared" si="39"/>
        <v>3322.2</v>
      </c>
      <c r="AH105" s="122">
        <f>'B2'!AD73</f>
        <v>3423</v>
      </c>
      <c r="AI105" s="19">
        <f>'B2'!AE73</f>
        <v>3585</v>
      </c>
      <c r="AJ105" s="19">
        <f>'B2'!AF73</f>
        <v>3325</v>
      </c>
      <c r="AK105" s="19">
        <f>'B2'!AG73</f>
        <v>3622</v>
      </c>
      <c r="AL105" s="19">
        <f>'B2'!AH73</f>
        <v>3528</v>
      </c>
      <c r="AM105" s="123">
        <f>'B2'!AI73</f>
        <v>2897</v>
      </c>
      <c r="AN105" s="80">
        <f t="shared" si="40"/>
        <v>3396.6666666666665</v>
      </c>
    </row>
  </sheetData>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3BA1D6-0BA7-4AEB-9D63-32F49C2F37D4}">
  <dimension ref="B7:AN105"/>
  <sheetViews>
    <sheetView topLeftCell="J1" zoomScale="66" zoomScaleNormal="66" workbookViewId="0">
      <selection activeCell="J1" sqref="A1:XFD5"/>
    </sheetView>
  </sheetViews>
  <sheetFormatPr defaultRowHeight="14.4" x14ac:dyDescent="0.3"/>
  <sheetData>
    <row r="7" spans="2:23" ht="18" x14ac:dyDescent="0.35">
      <c r="C7" s="32" t="s">
        <v>78</v>
      </c>
      <c r="H7" s="32" t="s">
        <v>79</v>
      </c>
      <c r="I7" s="32"/>
    </row>
    <row r="9" spans="2:23" ht="18" x14ac:dyDescent="0.35">
      <c r="B9" s="33"/>
      <c r="C9" s="33"/>
      <c r="D9" s="32" t="s">
        <v>80</v>
      </c>
      <c r="E9" s="33"/>
      <c r="F9" s="33"/>
      <c r="G9" s="33"/>
      <c r="H9" s="33"/>
      <c r="I9" s="75" t="s">
        <v>81</v>
      </c>
      <c r="J9" s="81" t="s">
        <v>37</v>
      </c>
      <c r="K9" s="82"/>
      <c r="L9" s="82"/>
      <c r="M9" s="82"/>
      <c r="N9" s="82"/>
      <c r="O9" s="83"/>
      <c r="P9" s="75" t="s">
        <v>37</v>
      </c>
      <c r="Q9" s="32" t="s">
        <v>38</v>
      </c>
      <c r="R9" s="33"/>
      <c r="S9" s="33"/>
      <c r="T9" s="33"/>
      <c r="U9" s="33"/>
      <c r="V9" s="33"/>
      <c r="W9" s="75" t="s">
        <v>38</v>
      </c>
    </row>
    <row r="10" spans="2:23" x14ac:dyDescent="0.3">
      <c r="B10" s="84"/>
      <c r="C10" s="85">
        <v>1</v>
      </c>
      <c r="D10" s="85">
        <v>2</v>
      </c>
      <c r="E10" s="85">
        <v>3</v>
      </c>
      <c r="F10" s="85">
        <v>4</v>
      </c>
      <c r="G10" s="85">
        <v>5</v>
      </c>
      <c r="H10" s="85">
        <v>6</v>
      </c>
      <c r="I10" s="75" t="s">
        <v>82</v>
      </c>
      <c r="J10" s="86">
        <v>1</v>
      </c>
      <c r="K10" s="85">
        <v>2</v>
      </c>
      <c r="L10" s="85">
        <v>3</v>
      </c>
      <c r="M10" s="85">
        <v>4</v>
      </c>
      <c r="N10" s="85">
        <v>5</v>
      </c>
      <c r="O10" s="87">
        <v>6</v>
      </c>
      <c r="P10" s="75" t="s">
        <v>82</v>
      </c>
      <c r="Q10" s="85">
        <v>1</v>
      </c>
      <c r="R10" s="85">
        <v>2</v>
      </c>
      <c r="S10" s="85">
        <v>3</v>
      </c>
      <c r="T10" s="85">
        <v>4</v>
      </c>
      <c r="U10" s="85">
        <v>5</v>
      </c>
      <c r="V10" s="85">
        <v>6</v>
      </c>
      <c r="W10" s="75" t="s">
        <v>82</v>
      </c>
    </row>
    <row r="11" spans="2:23" ht="15.6" x14ac:dyDescent="0.3">
      <c r="B11" s="88" t="s">
        <v>55</v>
      </c>
      <c r="C11" s="89">
        <f>I38</f>
        <v>907.2</v>
      </c>
      <c r="D11" s="89">
        <f>O38</f>
        <v>924</v>
      </c>
      <c r="E11" s="89">
        <f>U38</f>
        <v>946.8</v>
      </c>
      <c r="F11" s="89">
        <f>AA38</f>
        <v>962.8</v>
      </c>
      <c r="G11" s="89">
        <f>AG38</f>
        <v>981.8</v>
      </c>
      <c r="H11" s="89">
        <f>AN38</f>
        <v>1025</v>
      </c>
      <c r="I11" s="75" t="s">
        <v>83</v>
      </c>
      <c r="J11" s="90">
        <f t="shared" ref="J11:M11" si="0">C11</f>
        <v>907.2</v>
      </c>
      <c r="K11" s="89">
        <f t="shared" si="0"/>
        <v>924</v>
      </c>
      <c r="L11" s="89">
        <f t="shared" si="0"/>
        <v>946.8</v>
      </c>
      <c r="M11" s="89">
        <f t="shared" si="0"/>
        <v>962.8</v>
      </c>
      <c r="N11" s="89">
        <f>G11</f>
        <v>981.8</v>
      </c>
      <c r="O11" s="91">
        <f>AN38</f>
        <v>1025</v>
      </c>
      <c r="P11" s="75" t="s">
        <v>83</v>
      </c>
      <c r="Q11" s="89">
        <f t="shared" ref="Q11:V11" si="1">C11</f>
        <v>907.2</v>
      </c>
      <c r="R11" s="89">
        <f t="shared" si="1"/>
        <v>924</v>
      </c>
      <c r="S11" s="89">
        <f t="shared" si="1"/>
        <v>946.8</v>
      </c>
      <c r="T11" s="89">
        <f t="shared" si="1"/>
        <v>962.8</v>
      </c>
      <c r="U11" s="89">
        <f t="shared" si="1"/>
        <v>981.8</v>
      </c>
      <c r="V11" s="89">
        <f t="shared" si="1"/>
        <v>1025</v>
      </c>
      <c r="W11" s="75" t="s">
        <v>83</v>
      </c>
    </row>
    <row r="12" spans="2:23" x14ac:dyDescent="0.3">
      <c r="B12" s="85">
        <v>1</v>
      </c>
      <c r="C12" s="2">
        <f>I41</f>
        <v>969.6</v>
      </c>
      <c r="D12" s="2">
        <f>O41</f>
        <v>989.4</v>
      </c>
      <c r="E12" s="2">
        <f>U41</f>
        <v>1052.5999999999999</v>
      </c>
      <c r="F12" s="2">
        <f>AA41</f>
        <v>1062</v>
      </c>
      <c r="G12" s="2">
        <f>AG41</f>
        <v>1060.2</v>
      </c>
      <c r="H12" s="2">
        <f>AN41</f>
        <v>1165</v>
      </c>
      <c r="I12" s="84">
        <f t="shared" ref="I12:I32" si="2">AVERAGE(C12:H12)</f>
        <v>1049.8</v>
      </c>
      <c r="J12" s="24">
        <f>I63</f>
        <v>574.6</v>
      </c>
      <c r="K12" s="2">
        <f>O63</f>
        <v>574.79999999999995</v>
      </c>
      <c r="L12" s="2">
        <f>U63</f>
        <v>619.79999999999995</v>
      </c>
      <c r="M12" s="2">
        <f>AA63</f>
        <v>611.79999999999995</v>
      </c>
      <c r="N12" s="2">
        <f>AG63</f>
        <v>578.79999999999995</v>
      </c>
      <c r="O12" s="92">
        <f>AN63</f>
        <v>657.66666666666663</v>
      </c>
      <c r="P12" s="84">
        <f t="shared" ref="P12:P32" si="3">AVERAGE(J12:O12)</f>
        <v>602.91111111111115</v>
      </c>
      <c r="Q12" s="2">
        <f>I85</f>
        <v>580</v>
      </c>
      <c r="R12" s="2">
        <f>O85</f>
        <v>622.79999999999995</v>
      </c>
      <c r="S12" s="2">
        <f>U85</f>
        <v>639.20000000000005</v>
      </c>
      <c r="T12" s="2">
        <f>AA85</f>
        <v>633.79999999999995</v>
      </c>
      <c r="U12" s="2">
        <f>AG85</f>
        <v>649.20000000000005</v>
      </c>
      <c r="V12" s="2">
        <f>AN85</f>
        <v>725.16666666666663</v>
      </c>
      <c r="W12" s="84">
        <f>AVERAGE(Q12:V12)</f>
        <v>641.69444444444446</v>
      </c>
    </row>
    <row r="13" spans="2:23" x14ac:dyDescent="0.3">
      <c r="B13" s="85">
        <v>3</v>
      </c>
      <c r="C13" s="2">
        <f t="shared" ref="C13:C32" si="4">I42</f>
        <v>1049.8</v>
      </c>
      <c r="D13" s="2">
        <f t="shared" ref="D13:D32" si="5">O42</f>
        <v>1068</v>
      </c>
      <c r="E13" s="2">
        <f t="shared" ref="E13:E32" si="6">U42</f>
        <v>1118.8</v>
      </c>
      <c r="F13" s="2">
        <f t="shared" ref="F13:F32" si="7">AA42</f>
        <v>1135.5999999999999</v>
      </c>
      <c r="G13" s="2">
        <f t="shared" ref="G13:G32" si="8">AG42</f>
        <v>1132</v>
      </c>
      <c r="H13" s="2">
        <f t="shared" ref="H13:H32" si="9">AN42</f>
        <v>1225.5</v>
      </c>
      <c r="I13" s="84">
        <f t="shared" si="2"/>
        <v>1121.6166666666668</v>
      </c>
      <c r="J13" s="24">
        <f t="shared" ref="J13:J31" si="10">I64</f>
        <v>670.8</v>
      </c>
      <c r="K13" s="2">
        <f t="shared" ref="K13:K31" si="11">O64</f>
        <v>670.2</v>
      </c>
      <c r="L13" s="2">
        <f t="shared" ref="L13:L31" si="12">U64</f>
        <v>702.6</v>
      </c>
      <c r="M13" s="2">
        <f t="shared" ref="M13:M31" si="13">AA64</f>
        <v>702.6</v>
      </c>
      <c r="N13" s="2">
        <f t="shared" ref="N13:N31" si="14">AG64</f>
        <v>672.4</v>
      </c>
      <c r="O13" s="92">
        <f t="shared" ref="O13:O31" si="15">AN64</f>
        <v>738</v>
      </c>
      <c r="P13" s="84">
        <f t="shared" si="3"/>
        <v>692.76666666666677</v>
      </c>
      <c r="Q13" s="2">
        <f t="shared" ref="Q13:Q32" si="16">I86</f>
        <v>698.8</v>
      </c>
      <c r="R13" s="2">
        <f t="shared" ref="R13:R32" si="17">O86</f>
        <v>719.4</v>
      </c>
      <c r="S13" s="2">
        <f t="shared" ref="S13:S32" si="18">U86</f>
        <v>759.6</v>
      </c>
      <c r="T13" s="2">
        <f t="shared" ref="T13:T32" si="19">AA86</f>
        <v>754</v>
      </c>
      <c r="U13" s="2">
        <f t="shared" ref="U13:U32" si="20">AG86</f>
        <v>742.8</v>
      </c>
      <c r="V13" s="2">
        <f t="shared" ref="V13:V32" si="21">AN86</f>
        <v>836.16666666666663</v>
      </c>
      <c r="W13" s="84">
        <f t="shared" ref="W13:W32" si="22">AVERAGE(Q13:V13)</f>
        <v>751.79444444444437</v>
      </c>
    </row>
    <row r="14" spans="2:23" x14ac:dyDescent="0.3">
      <c r="B14" s="85">
        <v>5</v>
      </c>
      <c r="C14" s="2">
        <f t="shared" si="4"/>
        <v>1096</v>
      </c>
      <c r="D14" s="2">
        <f t="shared" si="5"/>
        <v>1115.5999999999999</v>
      </c>
      <c r="E14" s="2">
        <f t="shared" si="6"/>
        <v>1161.8</v>
      </c>
      <c r="F14" s="2">
        <f t="shared" si="7"/>
        <v>1181.2</v>
      </c>
      <c r="G14" s="2">
        <f t="shared" si="8"/>
        <v>1174.2</v>
      </c>
      <c r="H14" s="2">
        <f t="shared" si="9"/>
        <v>1267.6666666666667</v>
      </c>
      <c r="I14" s="84">
        <f t="shared" si="2"/>
        <v>1166.0777777777778</v>
      </c>
      <c r="J14" s="24">
        <f t="shared" si="10"/>
        <v>725.4</v>
      </c>
      <c r="K14" s="2">
        <f t="shared" si="11"/>
        <v>728.6</v>
      </c>
      <c r="L14" s="2">
        <f t="shared" si="12"/>
        <v>755</v>
      </c>
      <c r="M14" s="2">
        <f t="shared" si="13"/>
        <v>761.4</v>
      </c>
      <c r="N14" s="2">
        <f t="shared" si="14"/>
        <v>726</v>
      </c>
      <c r="O14" s="92">
        <f t="shared" si="15"/>
        <v>794.16666666666663</v>
      </c>
      <c r="P14" s="84">
        <f t="shared" si="3"/>
        <v>748.42777777777781</v>
      </c>
      <c r="Q14" s="2">
        <f t="shared" si="16"/>
        <v>758.6</v>
      </c>
      <c r="R14" s="2">
        <f t="shared" si="17"/>
        <v>778.6</v>
      </c>
      <c r="S14" s="2">
        <f t="shared" si="18"/>
        <v>826.8</v>
      </c>
      <c r="T14" s="2">
        <f t="shared" si="19"/>
        <v>819.6</v>
      </c>
      <c r="U14" s="2">
        <f t="shared" si="20"/>
        <v>806.8</v>
      </c>
      <c r="V14" s="2">
        <f t="shared" si="21"/>
        <v>897</v>
      </c>
      <c r="W14" s="84">
        <f t="shared" si="22"/>
        <v>814.56666666666661</v>
      </c>
    </row>
    <row r="15" spans="2:23" x14ac:dyDescent="0.3">
      <c r="B15" s="85">
        <v>10</v>
      </c>
      <c r="C15" s="2">
        <f t="shared" si="4"/>
        <v>1188.8</v>
      </c>
      <c r="D15" s="2">
        <f t="shared" si="5"/>
        <v>1202.8</v>
      </c>
      <c r="E15" s="2">
        <f t="shared" si="6"/>
        <v>1247.4000000000001</v>
      </c>
      <c r="F15" s="2">
        <f t="shared" si="7"/>
        <v>1271.4000000000001</v>
      </c>
      <c r="G15" s="2">
        <f t="shared" si="8"/>
        <v>1261</v>
      </c>
      <c r="H15" s="2">
        <f t="shared" si="9"/>
        <v>1348.6666666666667</v>
      </c>
      <c r="I15" s="84">
        <f t="shared" si="2"/>
        <v>1253.3444444444444</v>
      </c>
      <c r="J15" s="24">
        <f t="shared" si="10"/>
        <v>836.6</v>
      </c>
      <c r="K15" s="2">
        <f t="shared" si="11"/>
        <v>834.8</v>
      </c>
      <c r="L15" s="2">
        <f t="shared" si="12"/>
        <v>862.4</v>
      </c>
      <c r="M15" s="2">
        <f t="shared" si="13"/>
        <v>876</v>
      </c>
      <c r="N15" s="2">
        <f t="shared" si="14"/>
        <v>837.6</v>
      </c>
      <c r="O15" s="92">
        <f t="shared" si="15"/>
        <v>904.33333333333337</v>
      </c>
      <c r="P15" s="84">
        <f t="shared" si="3"/>
        <v>858.62222222222226</v>
      </c>
      <c r="Q15" s="2">
        <f t="shared" si="16"/>
        <v>873</v>
      </c>
      <c r="R15" s="2">
        <f t="shared" si="17"/>
        <v>885.4</v>
      </c>
      <c r="S15" s="2">
        <f t="shared" si="18"/>
        <v>941.2</v>
      </c>
      <c r="T15" s="2">
        <f t="shared" si="19"/>
        <v>943.4</v>
      </c>
      <c r="U15" s="2">
        <f t="shared" si="20"/>
        <v>917.4</v>
      </c>
      <c r="V15" s="2">
        <f t="shared" si="21"/>
        <v>1011.8333333333334</v>
      </c>
      <c r="W15" s="84">
        <f t="shared" si="22"/>
        <v>928.70555555555563</v>
      </c>
    </row>
    <row r="16" spans="2:23" x14ac:dyDescent="0.3">
      <c r="B16" s="85">
        <v>15</v>
      </c>
      <c r="C16" s="2">
        <f t="shared" si="4"/>
        <v>1269</v>
      </c>
      <c r="D16" s="2">
        <f t="shared" si="5"/>
        <v>1283.8</v>
      </c>
      <c r="E16" s="2">
        <f t="shared" si="6"/>
        <v>1322.8</v>
      </c>
      <c r="F16" s="2">
        <f t="shared" si="7"/>
        <v>1354.8</v>
      </c>
      <c r="G16" s="2">
        <f t="shared" si="8"/>
        <v>1337.6</v>
      </c>
      <c r="H16" s="2">
        <f t="shared" si="9"/>
        <v>1420.5</v>
      </c>
      <c r="I16" s="84">
        <f t="shared" si="2"/>
        <v>1331.4166666666667</v>
      </c>
      <c r="J16" s="24">
        <f t="shared" si="10"/>
        <v>932</v>
      </c>
      <c r="K16" s="2">
        <f t="shared" si="11"/>
        <v>934.2</v>
      </c>
      <c r="L16" s="2">
        <f t="shared" si="12"/>
        <v>957</v>
      </c>
      <c r="M16" s="2">
        <f t="shared" si="13"/>
        <v>980.8</v>
      </c>
      <c r="N16" s="2">
        <f t="shared" si="14"/>
        <v>937.6</v>
      </c>
      <c r="O16" s="92">
        <f t="shared" si="15"/>
        <v>1000</v>
      </c>
      <c r="P16" s="84">
        <f t="shared" si="3"/>
        <v>956.93333333333339</v>
      </c>
      <c r="Q16" s="2">
        <f t="shared" si="16"/>
        <v>976.6</v>
      </c>
      <c r="R16" s="2">
        <f t="shared" si="17"/>
        <v>989.4</v>
      </c>
      <c r="S16" s="2">
        <f t="shared" si="18"/>
        <v>1033</v>
      </c>
      <c r="T16" s="2">
        <f t="shared" si="19"/>
        <v>1051.8</v>
      </c>
      <c r="U16" s="2">
        <f t="shared" si="20"/>
        <v>1018.4</v>
      </c>
      <c r="V16" s="2">
        <f t="shared" si="21"/>
        <v>1111</v>
      </c>
      <c r="W16" s="84">
        <f t="shared" si="22"/>
        <v>1030.0333333333333</v>
      </c>
    </row>
    <row r="17" spans="2:23" x14ac:dyDescent="0.3">
      <c r="B17" s="85">
        <v>20</v>
      </c>
      <c r="C17" s="2">
        <f t="shared" si="4"/>
        <v>1348.4</v>
      </c>
      <c r="D17" s="2">
        <f t="shared" si="5"/>
        <v>1359.2</v>
      </c>
      <c r="E17" s="2">
        <f t="shared" si="6"/>
        <v>1401.6</v>
      </c>
      <c r="F17" s="2">
        <f t="shared" si="7"/>
        <v>1438.8</v>
      </c>
      <c r="G17" s="2">
        <f t="shared" si="8"/>
        <v>1408.4</v>
      </c>
      <c r="H17" s="2">
        <f t="shared" si="9"/>
        <v>1488.5</v>
      </c>
      <c r="I17" s="84">
        <f t="shared" si="2"/>
        <v>1407.4833333333336</v>
      </c>
      <c r="J17" s="24">
        <f t="shared" si="10"/>
        <v>1027</v>
      </c>
      <c r="K17" s="2">
        <f t="shared" si="11"/>
        <v>1025.4000000000001</v>
      </c>
      <c r="L17" s="2">
        <f t="shared" si="12"/>
        <v>1054.2</v>
      </c>
      <c r="M17" s="2">
        <f t="shared" si="13"/>
        <v>1087.4000000000001</v>
      </c>
      <c r="N17" s="2">
        <f t="shared" si="14"/>
        <v>1029.8</v>
      </c>
      <c r="O17" s="92">
        <f t="shared" si="15"/>
        <v>1092.8333333333333</v>
      </c>
      <c r="P17" s="84">
        <f t="shared" si="3"/>
        <v>1052.7722222222221</v>
      </c>
      <c r="Q17" s="2">
        <f t="shared" si="16"/>
        <v>1076.5999999999999</v>
      </c>
      <c r="R17" s="2">
        <f t="shared" si="17"/>
        <v>1083.4000000000001</v>
      </c>
      <c r="S17" s="2">
        <f t="shared" si="18"/>
        <v>1129.5999999999999</v>
      </c>
      <c r="T17" s="2">
        <f t="shared" si="19"/>
        <v>1158.8</v>
      </c>
      <c r="U17" s="2">
        <f t="shared" si="20"/>
        <v>1113.4000000000001</v>
      </c>
      <c r="V17" s="2">
        <f t="shared" si="21"/>
        <v>1205.8333333333333</v>
      </c>
      <c r="W17" s="84">
        <f t="shared" si="22"/>
        <v>1127.9388888888886</v>
      </c>
    </row>
    <row r="18" spans="2:23" x14ac:dyDescent="0.3">
      <c r="B18" s="85">
        <v>25</v>
      </c>
      <c r="C18" s="2">
        <f t="shared" si="4"/>
        <v>1424.6</v>
      </c>
      <c r="D18" s="2">
        <f t="shared" si="5"/>
        <v>1438.2</v>
      </c>
      <c r="E18" s="2">
        <f t="shared" si="6"/>
        <v>1479.2</v>
      </c>
      <c r="F18" s="2">
        <f t="shared" si="7"/>
        <v>1518.4</v>
      </c>
      <c r="G18" s="2">
        <f t="shared" si="8"/>
        <v>1481.4</v>
      </c>
      <c r="H18" s="2">
        <f t="shared" si="9"/>
        <v>1558.8333333333333</v>
      </c>
      <c r="I18" s="84">
        <f t="shared" si="2"/>
        <v>1483.4388888888889</v>
      </c>
      <c r="J18" s="24">
        <f t="shared" si="10"/>
        <v>1119.5999999999999</v>
      </c>
      <c r="K18" s="2">
        <f t="shared" si="11"/>
        <v>1122.5999999999999</v>
      </c>
      <c r="L18" s="2">
        <f t="shared" si="12"/>
        <v>1151.5999999999999</v>
      </c>
      <c r="M18" s="2">
        <f t="shared" si="13"/>
        <v>1187</v>
      </c>
      <c r="N18" s="2">
        <f t="shared" si="14"/>
        <v>1124.4000000000001</v>
      </c>
      <c r="O18" s="92">
        <f t="shared" si="15"/>
        <v>1188.3333333333333</v>
      </c>
      <c r="P18" s="84">
        <f t="shared" si="3"/>
        <v>1148.922222222222</v>
      </c>
      <c r="Q18" s="2">
        <f t="shared" si="16"/>
        <v>1171.4000000000001</v>
      </c>
      <c r="R18" s="2">
        <f t="shared" si="17"/>
        <v>1179</v>
      </c>
      <c r="S18" s="2">
        <f t="shared" si="18"/>
        <v>1227</v>
      </c>
      <c r="T18" s="2">
        <f t="shared" si="19"/>
        <v>1261.4000000000001</v>
      </c>
      <c r="U18" s="2">
        <f t="shared" si="20"/>
        <v>1204.8</v>
      </c>
      <c r="V18" s="2">
        <f t="shared" si="21"/>
        <v>1291.6666666666667</v>
      </c>
      <c r="W18" s="84">
        <f t="shared" si="22"/>
        <v>1222.5444444444445</v>
      </c>
    </row>
    <row r="19" spans="2:23" x14ac:dyDescent="0.3">
      <c r="B19" s="85">
        <v>30</v>
      </c>
      <c r="C19" s="2">
        <f t="shared" si="4"/>
        <v>1503.8</v>
      </c>
      <c r="D19" s="2">
        <f t="shared" si="5"/>
        <v>1517</v>
      </c>
      <c r="E19" s="2">
        <f t="shared" si="6"/>
        <v>1557.6</v>
      </c>
      <c r="F19" s="2">
        <f t="shared" si="7"/>
        <v>1596.4</v>
      </c>
      <c r="G19" s="2">
        <f t="shared" si="8"/>
        <v>1551.8</v>
      </c>
      <c r="H19" s="2">
        <f t="shared" si="9"/>
        <v>1628.1666666666667</v>
      </c>
      <c r="I19" s="84">
        <f t="shared" si="2"/>
        <v>1559.1277777777777</v>
      </c>
      <c r="J19" s="24">
        <f t="shared" si="10"/>
        <v>1213.4000000000001</v>
      </c>
      <c r="K19" s="2">
        <f t="shared" si="11"/>
        <v>1218.4000000000001</v>
      </c>
      <c r="L19" s="2">
        <f t="shared" si="12"/>
        <v>1249.2</v>
      </c>
      <c r="M19" s="2">
        <f t="shared" si="13"/>
        <v>1287.2</v>
      </c>
      <c r="N19" s="2">
        <f t="shared" si="14"/>
        <v>1215</v>
      </c>
      <c r="O19" s="92">
        <f t="shared" si="15"/>
        <v>1279.8333333333333</v>
      </c>
      <c r="P19" s="84">
        <f t="shared" si="3"/>
        <v>1243.8388888888887</v>
      </c>
      <c r="Q19" s="2">
        <f t="shared" si="16"/>
        <v>1263.4000000000001</v>
      </c>
      <c r="R19" s="2">
        <f t="shared" si="17"/>
        <v>1273.2</v>
      </c>
      <c r="S19" s="2">
        <f t="shared" si="18"/>
        <v>1319.2</v>
      </c>
      <c r="T19" s="2">
        <f t="shared" si="19"/>
        <v>1358.8</v>
      </c>
      <c r="U19" s="2">
        <f t="shared" si="20"/>
        <v>1295.8</v>
      </c>
      <c r="V19" s="2">
        <f t="shared" si="21"/>
        <v>1383.6666666666667</v>
      </c>
      <c r="W19" s="84">
        <f t="shared" si="22"/>
        <v>1315.6777777777779</v>
      </c>
    </row>
    <row r="20" spans="2:23" x14ac:dyDescent="0.3">
      <c r="B20" s="85">
        <v>35</v>
      </c>
      <c r="C20" s="2">
        <f t="shared" si="4"/>
        <v>1582.2</v>
      </c>
      <c r="D20" s="2">
        <f t="shared" si="5"/>
        <v>1588.6</v>
      </c>
      <c r="E20" s="2">
        <f t="shared" si="6"/>
        <v>1633.4</v>
      </c>
      <c r="F20" s="2">
        <f t="shared" si="7"/>
        <v>1670</v>
      </c>
      <c r="G20" s="2">
        <f t="shared" si="8"/>
        <v>1621.4</v>
      </c>
      <c r="H20" s="2">
        <f t="shared" si="9"/>
        <v>1692.5</v>
      </c>
      <c r="I20" s="84">
        <f t="shared" si="2"/>
        <v>1631.3500000000001</v>
      </c>
      <c r="J20" s="24">
        <f t="shared" si="10"/>
        <v>1307.5999999999999</v>
      </c>
      <c r="K20" s="2">
        <f t="shared" si="11"/>
        <v>1305.4000000000001</v>
      </c>
      <c r="L20" s="2">
        <f t="shared" si="12"/>
        <v>1344</v>
      </c>
      <c r="M20" s="2">
        <f t="shared" si="13"/>
        <v>1381</v>
      </c>
      <c r="N20" s="2">
        <f t="shared" si="14"/>
        <v>1305.8</v>
      </c>
      <c r="O20" s="92">
        <f t="shared" si="15"/>
        <v>1367.1666666666667</v>
      </c>
      <c r="P20" s="84">
        <f t="shared" si="3"/>
        <v>1335.1611111111113</v>
      </c>
      <c r="Q20" s="2">
        <f t="shared" si="16"/>
        <v>1359.2</v>
      </c>
      <c r="R20" s="2">
        <f t="shared" si="17"/>
        <v>1366</v>
      </c>
      <c r="S20" s="2">
        <f t="shared" si="18"/>
        <v>1410</v>
      </c>
      <c r="T20" s="2">
        <f t="shared" si="19"/>
        <v>1449</v>
      </c>
      <c r="U20" s="2">
        <f t="shared" si="20"/>
        <v>1385.8</v>
      </c>
      <c r="V20" s="2">
        <f t="shared" si="21"/>
        <v>1467.5</v>
      </c>
      <c r="W20" s="84">
        <f t="shared" si="22"/>
        <v>1406.25</v>
      </c>
    </row>
    <row r="21" spans="2:23" x14ac:dyDescent="0.3">
      <c r="B21" s="85">
        <v>40</v>
      </c>
      <c r="C21" s="2">
        <f t="shared" si="4"/>
        <v>1658.8</v>
      </c>
      <c r="D21" s="2">
        <f t="shared" si="5"/>
        <v>1668.8</v>
      </c>
      <c r="E21" s="2">
        <f t="shared" si="6"/>
        <v>1709.8</v>
      </c>
      <c r="F21" s="2">
        <f t="shared" si="7"/>
        <v>1744.4</v>
      </c>
      <c r="G21" s="2">
        <f t="shared" si="8"/>
        <v>1688</v>
      </c>
      <c r="H21" s="2">
        <f t="shared" si="9"/>
        <v>1761.1666666666667</v>
      </c>
      <c r="I21" s="84">
        <f t="shared" si="2"/>
        <v>1705.1611111111108</v>
      </c>
      <c r="J21" s="24">
        <f t="shared" si="10"/>
        <v>1399.8</v>
      </c>
      <c r="K21" s="2">
        <f t="shared" si="11"/>
        <v>1402.6</v>
      </c>
      <c r="L21" s="2">
        <f t="shared" si="12"/>
        <v>1440.2</v>
      </c>
      <c r="M21" s="2">
        <f t="shared" si="13"/>
        <v>1475.6</v>
      </c>
      <c r="N21" s="2">
        <f t="shared" si="14"/>
        <v>1392.6</v>
      </c>
      <c r="O21" s="92">
        <f t="shared" si="15"/>
        <v>1460.6666666666667</v>
      </c>
      <c r="P21" s="84">
        <f t="shared" si="3"/>
        <v>1428.5777777777776</v>
      </c>
      <c r="Q21" s="2">
        <f t="shared" si="16"/>
        <v>1452.2</v>
      </c>
      <c r="R21" s="2">
        <f t="shared" si="17"/>
        <v>1460</v>
      </c>
      <c r="S21" s="2">
        <f t="shared" si="18"/>
        <v>1505</v>
      </c>
      <c r="T21" s="2">
        <f t="shared" si="19"/>
        <v>1539.6</v>
      </c>
      <c r="U21" s="2">
        <f t="shared" si="20"/>
        <v>1466.8</v>
      </c>
      <c r="V21" s="2">
        <f t="shared" si="21"/>
        <v>1549.8333333333333</v>
      </c>
      <c r="W21" s="84">
        <f t="shared" si="22"/>
        <v>1495.5722222222221</v>
      </c>
    </row>
    <row r="22" spans="2:23" x14ac:dyDescent="0.3">
      <c r="B22" s="85">
        <v>45</v>
      </c>
      <c r="C22" s="2">
        <f t="shared" si="4"/>
        <v>1741.2</v>
      </c>
      <c r="D22" s="2">
        <f t="shared" si="5"/>
        <v>1753</v>
      </c>
      <c r="E22" s="2">
        <f t="shared" si="6"/>
        <v>1793.8</v>
      </c>
      <c r="F22" s="2">
        <f t="shared" si="7"/>
        <v>1822.2</v>
      </c>
      <c r="G22" s="2">
        <f t="shared" si="8"/>
        <v>1760.6</v>
      </c>
      <c r="H22" s="2">
        <f t="shared" si="9"/>
        <v>1828.1666666666667</v>
      </c>
      <c r="I22" s="84">
        <f t="shared" si="2"/>
        <v>1783.1611111111108</v>
      </c>
      <c r="J22" s="24">
        <f t="shared" si="10"/>
        <v>1498.6</v>
      </c>
      <c r="K22" s="2">
        <f t="shared" si="11"/>
        <v>1505.4</v>
      </c>
      <c r="L22" s="2">
        <f t="shared" si="12"/>
        <v>1545.4</v>
      </c>
      <c r="M22" s="2">
        <f t="shared" si="13"/>
        <v>1573.4</v>
      </c>
      <c r="N22" s="2">
        <f t="shared" si="14"/>
        <v>1486.2</v>
      </c>
      <c r="O22" s="92">
        <f t="shared" si="15"/>
        <v>1551.3333333333333</v>
      </c>
      <c r="P22" s="84">
        <f t="shared" si="3"/>
        <v>1526.7222222222219</v>
      </c>
      <c r="Q22" s="2">
        <f t="shared" si="16"/>
        <v>1548.8</v>
      </c>
      <c r="R22" s="2">
        <f t="shared" si="17"/>
        <v>1559.6</v>
      </c>
      <c r="S22" s="2">
        <f t="shared" si="18"/>
        <v>1606.4</v>
      </c>
      <c r="T22" s="2">
        <f t="shared" si="19"/>
        <v>1633.8</v>
      </c>
      <c r="U22" s="2">
        <f t="shared" si="20"/>
        <v>1551.8</v>
      </c>
      <c r="V22" s="2">
        <f t="shared" si="21"/>
        <v>1632.8333333333333</v>
      </c>
      <c r="W22" s="84">
        <f t="shared" si="22"/>
        <v>1588.8722222222223</v>
      </c>
    </row>
    <row r="23" spans="2:23" x14ac:dyDescent="0.3">
      <c r="B23" s="85">
        <v>50</v>
      </c>
      <c r="C23" s="2">
        <f t="shared" si="4"/>
        <v>1827</v>
      </c>
      <c r="D23" s="2">
        <f t="shared" si="5"/>
        <v>1838.6</v>
      </c>
      <c r="E23" s="2">
        <f t="shared" si="6"/>
        <v>1878.2</v>
      </c>
      <c r="F23" s="2">
        <f t="shared" si="7"/>
        <v>1903.4</v>
      </c>
      <c r="G23" s="2">
        <f t="shared" si="8"/>
        <v>1835.8</v>
      </c>
      <c r="H23" s="2">
        <f t="shared" si="9"/>
        <v>1901.6666666666667</v>
      </c>
      <c r="I23" s="84">
        <f t="shared" si="2"/>
        <v>1864.1111111111111</v>
      </c>
      <c r="J23" s="24">
        <f t="shared" si="10"/>
        <v>1601.4</v>
      </c>
      <c r="K23" s="2">
        <f t="shared" si="11"/>
        <v>1610</v>
      </c>
      <c r="L23" s="2">
        <f t="shared" si="12"/>
        <v>1650.6</v>
      </c>
      <c r="M23" s="2">
        <f t="shared" si="13"/>
        <v>1677</v>
      </c>
      <c r="N23" s="2">
        <f t="shared" si="14"/>
        <v>1583.8</v>
      </c>
      <c r="O23" s="92">
        <f t="shared" si="15"/>
        <v>1651.6666666666667</v>
      </c>
      <c r="P23" s="84">
        <f t="shared" si="3"/>
        <v>1629.0777777777778</v>
      </c>
      <c r="Q23" s="2">
        <f t="shared" si="16"/>
        <v>1652.2</v>
      </c>
      <c r="R23" s="2">
        <f t="shared" si="17"/>
        <v>1661.2</v>
      </c>
      <c r="S23" s="2">
        <f t="shared" si="18"/>
        <v>1705.4</v>
      </c>
      <c r="T23" s="2">
        <f t="shared" si="19"/>
        <v>1729.4</v>
      </c>
      <c r="U23" s="2">
        <f t="shared" si="20"/>
        <v>1643.8</v>
      </c>
      <c r="V23" s="2">
        <f t="shared" si="21"/>
        <v>1725.6666666666667</v>
      </c>
      <c r="W23" s="84">
        <f t="shared" si="22"/>
        <v>1686.2777777777776</v>
      </c>
    </row>
    <row r="24" spans="2:23" x14ac:dyDescent="0.3">
      <c r="B24" s="85">
        <v>55</v>
      </c>
      <c r="C24" s="2">
        <f t="shared" si="4"/>
        <v>1919</v>
      </c>
      <c r="D24" s="2">
        <f t="shared" si="5"/>
        <v>1935.4</v>
      </c>
      <c r="E24" s="2">
        <f t="shared" si="6"/>
        <v>1970.8</v>
      </c>
      <c r="F24" s="2">
        <f t="shared" si="7"/>
        <v>1992.6</v>
      </c>
      <c r="G24" s="2">
        <f t="shared" si="8"/>
        <v>1914.8</v>
      </c>
      <c r="H24" s="2">
        <f t="shared" si="9"/>
        <v>1986.3333333333333</v>
      </c>
      <c r="I24" s="84">
        <f t="shared" si="2"/>
        <v>1953.1555555555553</v>
      </c>
      <c r="J24" s="24">
        <f t="shared" si="10"/>
        <v>1711.8</v>
      </c>
      <c r="K24" s="2">
        <f t="shared" si="11"/>
        <v>1727</v>
      </c>
      <c r="L24" s="2">
        <f t="shared" si="12"/>
        <v>1765.8</v>
      </c>
      <c r="M24" s="2">
        <f t="shared" si="13"/>
        <v>1790.4</v>
      </c>
      <c r="N24" s="2">
        <f t="shared" si="14"/>
        <v>1687</v>
      </c>
      <c r="O24" s="92">
        <f t="shared" si="15"/>
        <v>1765.5</v>
      </c>
      <c r="P24" s="84">
        <f t="shared" si="3"/>
        <v>1741.25</v>
      </c>
      <c r="Q24" s="2">
        <f t="shared" si="16"/>
        <v>1761.2</v>
      </c>
      <c r="R24" s="2">
        <f t="shared" si="17"/>
        <v>1773.8</v>
      </c>
      <c r="S24" s="2">
        <f t="shared" si="18"/>
        <v>1819.4</v>
      </c>
      <c r="T24" s="2">
        <f t="shared" si="19"/>
        <v>1843</v>
      </c>
      <c r="U24" s="2">
        <f t="shared" si="20"/>
        <v>1742.2</v>
      </c>
      <c r="V24" s="2">
        <f t="shared" si="21"/>
        <v>1827</v>
      </c>
      <c r="W24" s="84">
        <f t="shared" si="22"/>
        <v>1794.4333333333334</v>
      </c>
    </row>
    <row r="25" spans="2:23" x14ac:dyDescent="0.3">
      <c r="B25" s="85">
        <v>60</v>
      </c>
      <c r="C25" s="2">
        <f t="shared" si="4"/>
        <v>2016.4</v>
      </c>
      <c r="D25" s="2">
        <f t="shared" si="5"/>
        <v>2029.4</v>
      </c>
      <c r="E25" s="2">
        <f t="shared" si="6"/>
        <v>2077.1999999999998</v>
      </c>
      <c r="F25" s="2">
        <f t="shared" si="7"/>
        <v>2098</v>
      </c>
      <c r="G25" s="2">
        <f t="shared" si="8"/>
        <v>2007.4</v>
      </c>
      <c r="H25" s="2">
        <f t="shared" si="9"/>
        <v>2082.6666666666665</v>
      </c>
      <c r="I25" s="84">
        <f t="shared" si="2"/>
        <v>2051.8444444444444</v>
      </c>
      <c r="J25" s="24">
        <f t="shared" si="10"/>
        <v>1828.2</v>
      </c>
      <c r="K25" s="2">
        <f t="shared" si="11"/>
        <v>1842</v>
      </c>
      <c r="L25" s="2">
        <f t="shared" si="12"/>
        <v>1898.8</v>
      </c>
      <c r="M25" s="2">
        <f t="shared" si="13"/>
        <v>1924.6</v>
      </c>
      <c r="N25" s="2">
        <f t="shared" si="14"/>
        <v>1806.2</v>
      </c>
      <c r="O25" s="92">
        <f t="shared" si="15"/>
        <v>1896</v>
      </c>
      <c r="P25" s="84">
        <f t="shared" si="3"/>
        <v>1865.9666666666669</v>
      </c>
      <c r="Q25" s="2">
        <f t="shared" si="16"/>
        <v>1873</v>
      </c>
      <c r="R25" s="2">
        <f t="shared" si="17"/>
        <v>1886</v>
      </c>
      <c r="S25" s="2">
        <f t="shared" si="18"/>
        <v>1946.6</v>
      </c>
      <c r="T25" s="2">
        <f t="shared" si="19"/>
        <v>1969</v>
      </c>
      <c r="U25" s="2">
        <f t="shared" si="20"/>
        <v>1852.6</v>
      </c>
      <c r="V25" s="2">
        <f t="shared" si="21"/>
        <v>1944.8333333333333</v>
      </c>
      <c r="W25" s="84">
        <f t="shared" si="22"/>
        <v>1912.0055555555557</v>
      </c>
    </row>
    <row r="26" spans="2:23" x14ac:dyDescent="0.3">
      <c r="B26" s="85">
        <v>65</v>
      </c>
      <c r="C26" s="2">
        <f t="shared" si="4"/>
        <v>2106</v>
      </c>
      <c r="D26" s="2">
        <f t="shared" si="5"/>
        <v>2122.8000000000002</v>
      </c>
      <c r="E26" s="2">
        <f t="shared" si="6"/>
        <v>2183.6</v>
      </c>
      <c r="F26" s="2">
        <f t="shared" si="7"/>
        <v>2199.1999999999998</v>
      </c>
      <c r="G26" s="2">
        <f t="shared" si="8"/>
        <v>2095.8000000000002</v>
      </c>
      <c r="H26" s="2">
        <f t="shared" si="9"/>
        <v>2182.3333333333335</v>
      </c>
      <c r="I26" s="84">
        <f t="shared" si="2"/>
        <v>2148.2888888888888</v>
      </c>
      <c r="J26" s="24">
        <f t="shared" si="10"/>
        <v>1935.6</v>
      </c>
      <c r="K26" s="2">
        <f t="shared" si="11"/>
        <v>1956</v>
      </c>
      <c r="L26" s="2">
        <f t="shared" si="12"/>
        <v>2032</v>
      </c>
      <c r="M26" s="2">
        <f t="shared" si="13"/>
        <v>2052.8000000000002</v>
      </c>
      <c r="N26" s="2">
        <f t="shared" si="14"/>
        <v>1920.6</v>
      </c>
      <c r="O26" s="92">
        <f t="shared" si="15"/>
        <v>2030.8333333333333</v>
      </c>
      <c r="P26" s="84">
        <f t="shared" si="3"/>
        <v>1987.9722222222224</v>
      </c>
      <c r="Q26" s="2">
        <f t="shared" si="16"/>
        <v>1983.2</v>
      </c>
      <c r="R26" s="2">
        <f t="shared" si="17"/>
        <v>1996.8</v>
      </c>
      <c r="S26" s="2">
        <f t="shared" si="18"/>
        <v>2076.6</v>
      </c>
      <c r="T26" s="2">
        <f t="shared" si="19"/>
        <v>2096</v>
      </c>
      <c r="U26" s="2">
        <f t="shared" si="20"/>
        <v>1961.4</v>
      </c>
      <c r="V26" s="2">
        <f t="shared" si="21"/>
        <v>2072</v>
      </c>
      <c r="W26" s="84">
        <f t="shared" si="22"/>
        <v>2031</v>
      </c>
    </row>
    <row r="27" spans="2:23" x14ac:dyDescent="0.3">
      <c r="B27" s="85">
        <v>70</v>
      </c>
      <c r="C27" s="2">
        <f t="shared" si="4"/>
        <v>2199.8000000000002</v>
      </c>
      <c r="D27" s="2">
        <f t="shared" si="5"/>
        <v>2214.4</v>
      </c>
      <c r="E27" s="2">
        <f t="shared" si="6"/>
        <v>2283.6</v>
      </c>
      <c r="F27" s="2">
        <f t="shared" si="7"/>
        <v>2297.8000000000002</v>
      </c>
      <c r="G27" s="2">
        <f t="shared" si="8"/>
        <v>2181.1999999999998</v>
      </c>
      <c r="H27" s="2">
        <f t="shared" si="9"/>
        <v>2273.8333333333335</v>
      </c>
      <c r="I27" s="84">
        <f t="shared" si="2"/>
        <v>2241.7722222222228</v>
      </c>
      <c r="J27" s="24">
        <f t="shared" si="10"/>
        <v>2048.1999999999998</v>
      </c>
      <c r="K27" s="2">
        <f t="shared" si="11"/>
        <v>2067.6</v>
      </c>
      <c r="L27" s="2">
        <f t="shared" si="12"/>
        <v>2157</v>
      </c>
      <c r="M27" s="2">
        <f t="shared" si="13"/>
        <v>2178.1999999999998</v>
      </c>
      <c r="N27" s="2">
        <f t="shared" si="14"/>
        <v>2031.4</v>
      </c>
      <c r="O27" s="92">
        <f t="shared" si="15"/>
        <v>2154.1666666666665</v>
      </c>
      <c r="P27" s="84">
        <f t="shared" si="3"/>
        <v>2106.0944444444444</v>
      </c>
      <c r="Q27" s="2">
        <f t="shared" si="16"/>
        <v>2093</v>
      </c>
      <c r="R27" s="2">
        <f t="shared" si="17"/>
        <v>2108</v>
      </c>
      <c r="S27" s="2">
        <f t="shared" si="18"/>
        <v>2194.1999999999998</v>
      </c>
      <c r="T27" s="2">
        <f t="shared" si="19"/>
        <v>2215.6</v>
      </c>
      <c r="U27" s="2">
        <f t="shared" si="20"/>
        <v>2062.1999999999998</v>
      </c>
      <c r="V27" s="2">
        <f t="shared" si="21"/>
        <v>2183.5</v>
      </c>
      <c r="W27" s="84">
        <f t="shared" si="22"/>
        <v>2142.75</v>
      </c>
    </row>
    <row r="28" spans="2:23" x14ac:dyDescent="0.3">
      <c r="B28" s="85">
        <v>75</v>
      </c>
      <c r="C28" s="2">
        <f t="shared" si="4"/>
        <v>2315.8000000000002</v>
      </c>
      <c r="D28" s="2">
        <f t="shared" si="5"/>
        <v>2338.4</v>
      </c>
      <c r="E28" s="2">
        <f t="shared" si="6"/>
        <v>2402.8000000000002</v>
      </c>
      <c r="F28" s="2">
        <f t="shared" si="7"/>
        <v>2402.1999999999998</v>
      </c>
      <c r="G28" s="2">
        <f t="shared" si="8"/>
        <v>2284.1999999999998</v>
      </c>
      <c r="H28" s="2">
        <f t="shared" si="9"/>
        <v>2370</v>
      </c>
      <c r="I28" s="84">
        <f t="shared" si="2"/>
        <v>2352.2333333333336</v>
      </c>
      <c r="J28" s="24">
        <f t="shared" si="10"/>
        <v>2186.4</v>
      </c>
      <c r="K28" s="2">
        <f t="shared" si="11"/>
        <v>2218.8000000000002</v>
      </c>
      <c r="L28" s="2">
        <f t="shared" si="12"/>
        <v>2305.1999999999998</v>
      </c>
      <c r="M28" s="2">
        <f t="shared" si="13"/>
        <v>2309.8000000000002</v>
      </c>
      <c r="N28" s="2">
        <f t="shared" si="14"/>
        <v>2165</v>
      </c>
      <c r="O28" s="92">
        <f t="shared" si="15"/>
        <v>2284.6666666666665</v>
      </c>
      <c r="P28" s="84">
        <f t="shared" si="3"/>
        <v>2244.9777777777776</v>
      </c>
      <c r="Q28" s="2">
        <f t="shared" si="16"/>
        <v>2232.6</v>
      </c>
      <c r="R28" s="2">
        <f t="shared" si="17"/>
        <v>2254.8000000000002</v>
      </c>
      <c r="S28" s="2">
        <f t="shared" si="18"/>
        <v>2340.6</v>
      </c>
      <c r="T28" s="2">
        <f t="shared" si="19"/>
        <v>2344.6</v>
      </c>
      <c r="U28" s="2">
        <f t="shared" si="20"/>
        <v>2191.8000000000002</v>
      </c>
      <c r="V28" s="2">
        <f t="shared" si="21"/>
        <v>2299.5</v>
      </c>
      <c r="W28" s="84">
        <f t="shared" si="22"/>
        <v>2277.3166666666671</v>
      </c>
    </row>
    <row r="29" spans="2:23" x14ac:dyDescent="0.3">
      <c r="B29" s="85">
        <v>80</v>
      </c>
      <c r="C29" s="2">
        <f t="shared" si="4"/>
        <v>2474.6</v>
      </c>
      <c r="D29" s="2">
        <f t="shared" si="5"/>
        <v>2514.1999999999998</v>
      </c>
      <c r="E29" s="2">
        <f t="shared" si="6"/>
        <v>2566.6</v>
      </c>
      <c r="F29" s="2">
        <f t="shared" si="7"/>
        <v>2555.4</v>
      </c>
      <c r="G29" s="2">
        <f t="shared" si="8"/>
        <v>2425.8000000000002</v>
      </c>
      <c r="H29" s="2">
        <f t="shared" si="9"/>
        <v>2506</v>
      </c>
      <c r="I29" s="84">
        <f t="shared" si="2"/>
        <v>2507.1</v>
      </c>
      <c r="J29" s="24">
        <f t="shared" si="10"/>
        <v>2376.6</v>
      </c>
      <c r="K29" s="2">
        <f t="shared" si="11"/>
        <v>2432.4</v>
      </c>
      <c r="L29" s="2">
        <f t="shared" si="12"/>
        <v>2509</v>
      </c>
      <c r="M29" s="2">
        <f t="shared" si="13"/>
        <v>2505.1999999999998</v>
      </c>
      <c r="N29" s="2">
        <f t="shared" si="14"/>
        <v>2347.8000000000002</v>
      </c>
      <c r="O29" s="92">
        <f t="shared" si="15"/>
        <v>2468.6666666666665</v>
      </c>
      <c r="P29" s="84">
        <f t="shared" si="3"/>
        <v>2439.9444444444443</v>
      </c>
      <c r="Q29" s="2">
        <f t="shared" si="16"/>
        <v>2420</v>
      </c>
      <c r="R29" s="2">
        <f t="shared" si="17"/>
        <v>2463.8000000000002</v>
      </c>
      <c r="S29" s="2">
        <f t="shared" si="18"/>
        <v>2540.6</v>
      </c>
      <c r="T29" s="2">
        <f t="shared" si="19"/>
        <v>2527.1999999999998</v>
      </c>
      <c r="U29" s="2">
        <f t="shared" si="20"/>
        <v>2362.4</v>
      </c>
      <c r="V29" s="2">
        <f t="shared" si="21"/>
        <v>2466.1666666666665</v>
      </c>
      <c r="W29" s="84">
        <f t="shared" si="22"/>
        <v>2463.3611111111109</v>
      </c>
    </row>
    <row r="30" spans="2:23" x14ac:dyDescent="0.3">
      <c r="B30" s="85">
        <v>85</v>
      </c>
      <c r="C30" s="2">
        <f t="shared" si="4"/>
        <v>2762.2</v>
      </c>
      <c r="D30" s="2">
        <f t="shared" si="5"/>
        <v>2808.6</v>
      </c>
      <c r="E30" s="2">
        <f t="shared" si="6"/>
        <v>2838.4</v>
      </c>
      <c r="F30" s="2">
        <f t="shared" si="7"/>
        <v>2839.2</v>
      </c>
      <c r="G30" s="2">
        <f t="shared" si="8"/>
        <v>2674.6</v>
      </c>
      <c r="H30" s="2">
        <f t="shared" si="9"/>
        <v>2749</v>
      </c>
      <c r="I30" s="84">
        <f t="shared" si="2"/>
        <v>2778.6666666666665</v>
      </c>
      <c r="J30" s="24">
        <f t="shared" si="10"/>
        <v>2721.6</v>
      </c>
      <c r="K30" s="2">
        <f t="shared" si="11"/>
        <v>2790.8</v>
      </c>
      <c r="L30" s="2">
        <f t="shared" si="12"/>
        <v>2850.2</v>
      </c>
      <c r="M30" s="2">
        <f t="shared" si="13"/>
        <v>2865.4</v>
      </c>
      <c r="N30" s="2">
        <f t="shared" si="14"/>
        <v>2672.6</v>
      </c>
      <c r="O30" s="92">
        <f t="shared" si="15"/>
        <v>2794.3333333333335</v>
      </c>
      <c r="P30" s="84">
        <f t="shared" si="3"/>
        <v>2782.4888888888886</v>
      </c>
      <c r="Q30" s="2">
        <f t="shared" si="16"/>
        <v>2768.4</v>
      </c>
      <c r="R30" s="2">
        <f t="shared" si="17"/>
        <v>2821</v>
      </c>
      <c r="S30" s="2">
        <f t="shared" si="18"/>
        <v>2869.8</v>
      </c>
      <c r="T30" s="2">
        <f t="shared" si="19"/>
        <v>2886.4</v>
      </c>
      <c r="U30" s="2">
        <f t="shared" si="20"/>
        <v>2671.2</v>
      </c>
      <c r="V30" s="2">
        <f t="shared" si="21"/>
        <v>2778.1666666666665</v>
      </c>
      <c r="W30" s="84">
        <f t="shared" si="22"/>
        <v>2799.161111111111</v>
      </c>
    </row>
    <row r="31" spans="2:23" x14ac:dyDescent="0.3">
      <c r="B31" s="85">
        <v>90</v>
      </c>
      <c r="C31" s="2">
        <f t="shared" si="4"/>
        <v>3200.2</v>
      </c>
      <c r="D31" s="2">
        <f t="shared" si="5"/>
        <v>3267.8</v>
      </c>
      <c r="E31" s="2">
        <f t="shared" si="6"/>
        <v>3262</v>
      </c>
      <c r="F31" s="2">
        <f t="shared" si="7"/>
        <v>3318</v>
      </c>
      <c r="G31" s="2">
        <f t="shared" si="8"/>
        <v>3107.8</v>
      </c>
      <c r="H31" s="2">
        <f t="shared" si="9"/>
        <v>3159.1666666666665</v>
      </c>
      <c r="I31" s="84">
        <f t="shared" si="2"/>
        <v>3219.161111111111</v>
      </c>
      <c r="J31" s="24">
        <f t="shared" si="10"/>
        <v>3245.4</v>
      </c>
      <c r="K31" s="2">
        <f t="shared" si="11"/>
        <v>3347.2</v>
      </c>
      <c r="L31" s="2">
        <f t="shared" si="12"/>
        <v>3377</v>
      </c>
      <c r="M31" s="2">
        <f t="shared" si="13"/>
        <v>3471.2</v>
      </c>
      <c r="N31" s="2">
        <f t="shared" si="14"/>
        <v>3232</v>
      </c>
      <c r="O31" s="92">
        <f t="shared" si="15"/>
        <v>3349.8333333333335</v>
      </c>
      <c r="P31" s="84">
        <f t="shared" si="3"/>
        <v>3337.1055555555554</v>
      </c>
      <c r="Q31" s="2">
        <f t="shared" si="16"/>
        <v>3280</v>
      </c>
      <c r="R31" s="2">
        <f t="shared" si="17"/>
        <v>3351.8</v>
      </c>
      <c r="S31" s="2">
        <f t="shared" si="18"/>
        <v>3372</v>
      </c>
      <c r="T31" s="2">
        <f t="shared" si="19"/>
        <v>3462.2</v>
      </c>
      <c r="U31" s="2">
        <f t="shared" si="20"/>
        <v>3202.2</v>
      </c>
      <c r="V31" s="2">
        <f t="shared" si="21"/>
        <v>3291</v>
      </c>
      <c r="W31" s="84">
        <f t="shared" si="22"/>
        <v>3326.5333333333333</v>
      </c>
    </row>
    <row r="32" spans="2:23" x14ac:dyDescent="0.3">
      <c r="B32" s="85">
        <v>95</v>
      </c>
      <c r="C32" s="2">
        <f t="shared" si="4"/>
        <v>3837.8</v>
      </c>
      <c r="D32" s="2">
        <f t="shared" si="5"/>
        <v>3871.6</v>
      </c>
      <c r="E32" s="2">
        <f t="shared" si="6"/>
        <v>3836.6</v>
      </c>
      <c r="F32" s="2">
        <f t="shared" si="7"/>
        <v>3931.2</v>
      </c>
      <c r="G32" s="2">
        <f t="shared" si="8"/>
        <v>3694.2</v>
      </c>
      <c r="H32" s="2">
        <f t="shared" si="9"/>
        <v>3703</v>
      </c>
      <c r="I32" s="84">
        <f t="shared" si="2"/>
        <v>3812.4</v>
      </c>
      <c r="J32" s="24">
        <f>I83</f>
        <v>4010</v>
      </c>
      <c r="K32" s="2">
        <f>O83</f>
        <v>4084.2</v>
      </c>
      <c r="L32" s="2">
        <f>U83</f>
        <v>4095.6</v>
      </c>
      <c r="M32" s="2">
        <f>AA83</f>
        <v>4247.6000000000004</v>
      </c>
      <c r="N32" s="2">
        <f>AG83</f>
        <v>3988.8</v>
      </c>
      <c r="O32" s="92">
        <f>AN83</f>
        <v>4088.5</v>
      </c>
      <c r="P32" s="84">
        <f t="shared" si="3"/>
        <v>4085.7833333333333</v>
      </c>
      <c r="Q32" s="2">
        <f t="shared" si="16"/>
        <v>4010.4</v>
      </c>
      <c r="R32" s="2">
        <f t="shared" si="17"/>
        <v>4058</v>
      </c>
      <c r="S32" s="2">
        <f t="shared" si="18"/>
        <v>4047.4</v>
      </c>
      <c r="T32" s="2">
        <f t="shared" si="19"/>
        <v>4184.2</v>
      </c>
      <c r="U32" s="2">
        <f t="shared" si="20"/>
        <v>3896.8</v>
      </c>
      <c r="V32" s="2">
        <f t="shared" si="21"/>
        <v>3944.3333333333335</v>
      </c>
      <c r="W32" s="84">
        <f t="shared" si="22"/>
        <v>4023.5222222222219</v>
      </c>
    </row>
    <row r="36" spans="3:40" ht="15" thickBot="1" x14ac:dyDescent="0.35">
      <c r="D36" s="46"/>
      <c r="E36" s="46"/>
      <c r="F36" s="46"/>
      <c r="G36" s="46"/>
      <c r="H36" s="46"/>
      <c r="J36" s="46"/>
      <c r="K36" s="46"/>
      <c r="L36" s="46"/>
      <c r="M36" s="46"/>
      <c r="N36" s="46"/>
      <c r="P36" s="46"/>
      <c r="Q36" s="46"/>
      <c r="R36" s="46"/>
      <c r="S36" s="46"/>
      <c r="T36" s="46"/>
      <c r="V36" s="46"/>
      <c r="W36" s="46"/>
      <c r="X36" s="46"/>
      <c r="Y36" s="46"/>
      <c r="Z36" s="46"/>
      <c r="AB36" s="46"/>
      <c r="AC36" s="46"/>
      <c r="AD36" s="46"/>
      <c r="AE36" s="46"/>
      <c r="AF36" s="46"/>
      <c r="AH36" s="46"/>
      <c r="AI36" s="46"/>
      <c r="AJ36" s="46"/>
      <c r="AK36" s="46"/>
      <c r="AL36" s="46"/>
      <c r="AM36" s="46"/>
    </row>
    <row r="37" spans="3:40" ht="15.6" x14ac:dyDescent="0.3">
      <c r="C37" s="118" t="s">
        <v>0</v>
      </c>
      <c r="D37" s="1">
        <f>'B3'!E5</f>
        <v>24.48</v>
      </c>
      <c r="E37" s="1">
        <f>'B3'!F5</f>
        <v>22.54</v>
      </c>
      <c r="F37" s="1">
        <f>'B3'!G5</f>
        <v>26.41</v>
      </c>
      <c r="G37" s="1">
        <f>'B3'!H5</f>
        <v>22.6</v>
      </c>
      <c r="H37" s="1">
        <f>'B3'!I5</f>
        <v>27.86</v>
      </c>
      <c r="I37" s="76" t="s">
        <v>71</v>
      </c>
      <c r="J37" s="1">
        <f>'B3'!J5</f>
        <v>22.01</v>
      </c>
      <c r="K37" s="1">
        <f>'B3'!K5</f>
        <v>24.11</v>
      </c>
      <c r="L37" s="1">
        <f>'B3'!L5</f>
        <v>23</v>
      </c>
      <c r="M37" s="1">
        <f>'B3'!M5</f>
        <v>23.22</v>
      </c>
      <c r="N37" s="1">
        <f>'B3'!N5</f>
        <v>27.37</v>
      </c>
      <c r="O37" s="76" t="s">
        <v>77</v>
      </c>
      <c r="P37" s="1">
        <f>'B3'!O5</f>
        <v>26.48</v>
      </c>
      <c r="Q37" s="1">
        <f>'B3'!P5</f>
        <v>22.59</v>
      </c>
      <c r="R37" s="1">
        <f>'B3'!Q5</f>
        <v>24.18</v>
      </c>
      <c r="S37" s="1">
        <f>'B3'!R5</f>
        <v>21.84</v>
      </c>
      <c r="T37" s="1">
        <f>'B3'!S5</f>
        <v>27.44</v>
      </c>
      <c r="U37" s="76" t="s">
        <v>76</v>
      </c>
      <c r="V37" s="1">
        <f>'B3'!T5</f>
        <v>25.75</v>
      </c>
      <c r="W37" s="1">
        <f>'B3'!U5</f>
        <v>23.4</v>
      </c>
      <c r="X37" s="1">
        <f>'B3'!V5</f>
        <v>23.64</v>
      </c>
      <c r="Y37" s="1">
        <f>'B3'!W5</f>
        <v>23.33</v>
      </c>
      <c r="Z37" s="1">
        <f>'B3'!X5</f>
        <v>21.78</v>
      </c>
      <c r="AA37" s="76" t="s">
        <v>75</v>
      </c>
      <c r="AB37" s="1">
        <f>'B3'!Y5</f>
        <v>26.9</v>
      </c>
      <c r="AC37" s="1">
        <f>'B3'!Z5</f>
        <v>28.03</v>
      </c>
      <c r="AD37" s="1">
        <f>'B3'!AA5</f>
        <v>25.31</v>
      </c>
      <c r="AE37" s="1">
        <f>'B3'!AB5</f>
        <v>21.94</v>
      </c>
      <c r="AF37" s="1">
        <f>'B3'!AC5</f>
        <v>26.17</v>
      </c>
      <c r="AG37" s="76" t="s">
        <v>74</v>
      </c>
      <c r="AH37" s="1">
        <f>'B3'!AD5</f>
        <v>24.23</v>
      </c>
      <c r="AI37" s="1">
        <f>'B3'!AE5</f>
        <v>22.27</v>
      </c>
      <c r="AJ37" s="1">
        <f>'B3'!AF5</f>
        <v>25.39</v>
      </c>
      <c r="AK37" s="1">
        <f>'B3'!AG5</f>
        <v>21.76</v>
      </c>
      <c r="AL37" s="1">
        <f>'B3'!AH5</f>
        <v>22.09</v>
      </c>
      <c r="AM37" s="1">
        <f>'B3'!AI5</f>
        <v>23.94</v>
      </c>
      <c r="AN37" s="76" t="s">
        <v>73</v>
      </c>
    </row>
    <row r="38" spans="3:40" ht="15.6" x14ac:dyDescent="0.3">
      <c r="C38" s="119" t="s">
        <v>1</v>
      </c>
      <c r="D38" s="1">
        <f>'B3'!E6</f>
        <v>898</v>
      </c>
      <c r="E38" s="1">
        <f>'B3'!F6</f>
        <v>903</v>
      </c>
      <c r="F38" s="1">
        <f>'B3'!G6</f>
        <v>907</v>
      </c>
      <c r="G38" s="1">
        <f>'B3'!H6</f>
        <v>911</v>
      </c>
      <c r="H38" s="1">
        <f>'B3'!I6</f>
        <v>917</v>
      </c>
      <c r="I38" s="77">
        <f>AVERAGE(D38:H38)</f>
        <v>907.2</v>
      </c>
      <c r="J38" s="1">
        <f>'B3'!J6</f>
        <v>923</v>
      </c>
      <c r="K38" s="1">
        <f>'B3'!K6</f>
        <v>924</v>
      </c>
      <c r="L38" s="1">
        <f>'B3'!L6</f>
        <v>924</v>
      </c>
      <c r="M38" s="1">
        <f>'B3'!M6</f>
        <v>924</v>
      </c>
      <c r="N38" s="1">
        <f>'B3'!N6</f>
        <v>925</v>
      </c>
      <c r="O38" s="77">
        <v>924</v>
      </c>
      <c r="P38" s="1">
        <f>'B3'!O6</f>
        <v>944</v>
      </c>
      <c r="Q38" s="1">
        <f>'B3'!P6</f>
        <v>945</v>
      </c>
      <c r="R38" s="1">
        <f>'B3'!Q6</f>
        <v>946</v>
      </c>
      <c r="S38" s="1">
        <f>'B3'!R6</f>
        <v>947</v>
      </c>
      <c r="T38" s="1">
        <f>'B3'!S6</f>
        <v>952</v>
      </c>
      <c r="U38" s="77">
        <f>AVERAGE(P38:T38)</f>
        <v>946.8</v>
      </c>
      <c r="V38" s="1">
        <f>'B3'!T6</f>
        <v>953</v>
      </c>
      <c r="W38" s="1">
        <f>'B3'!U6</f>
        <v>953</v>
      </c>
      <c r="X38" s="1">
        <f>'B3'!V6</f>
        <v>966</v>
      </c>
      <c r="Y38" s="1">
        <f>'B3'!W6</f>
        <v>970</v>
      </c>
      <c r="Z38" s="1">
        <f>'B3'!X6</f>
        <v>972</v>
      </c>
      <c r="AA38" s="77">
        <f>AVERAGE(V38:Z38)</f>
        <v>962.8</v>
      </c>
      <c r="AB38" s="1">
        <f>'B3'!Y6</f>
        <v>974</v>
      </c>
      <c r="AC38" s="1">
        <f>'B3'!Z6</f>
        <v>977</v>
      </c>
      <c r="AD38" s="1">
        <f>'B3'!AA6</f>
        <v>983</v>
      </c>
      <c r="AE38" s="1">
        <f>'B3'!AB6</f>
        <v>983</v>
      </c>
      <c r="AF38" s="1">
        <f>'B3'!AC6</f>
        <v>992</v>
      </c>
      <c r="AG38" s="77">
        <f>AVERAGE(AB38:AF38)</f>
        <v>981.8</v>
      </c>
      <c r="AH38" s="1">
        <f>'B3'!AD6</f>
        <v>997</v>
      </c>
      <c r="AI38" s="1">
        <f>'B3'!AE6</f>
        <v>1013</v>
      </c>
      <c r="AJ38" s="1">
        <f>'B3'!AF6</f>
        <v>1013</v>
      </c>
      <c r="AK38" s="1">
        <f>'B3'!AG6</f>
        <v>1014</v>
      </c>
      <c r="AL38" s="1">
        <f>'B3'!AH6</f>
        <v>1039</v>
      </c>
      <c r="AM38" s="1">
        <f>'B3'!AI6</f>
        <v>1074</v>
      </c>
      <c r="AN38" s="77">
        <f>AVERAGE(AH38:AM39)</f>
        <v>1025</v>
      </c>
    </row>
    <row r="39" spans="3:40" ht="15.6" x14ac:dyDescent="0.3">
      <c r="C39" s="119" t="s">
        <v>2</v>
      </c>
      <c r="D39" s="1" t="str">
        <f>'B3'!E7</f>
        <v>L8</v>
      </c>
      <c r="E39" s="1" t="str">
        <f>'B3'!F7</f>
        <v>L8</v>
      </c>
      <c r="F39" s="1" t="str">
        <f>'B3'!G7</f>
        <v>L8</v>
      </c>
      <c r="G39" s="1" t="str">
        <f>'B3'!H7</f>
        <v>L9</v>
      </c>
      <c r="H39" s="1" t="str">
        <f>'B3'!I7</f>
        <v>L8</v>
      </c>
      <c r="I39" s="78" t="s">
        <v>72</v>
      </c>
      <c r="J39" s="1" t="str">
        <f>'B3'!J7</f>
        <v>L8</v>
      </c>
      <c r="K39" s="1" t="str">
        <f>'B3'!K7</f>
        <v>L8</v>
      </c>
      <c r="L39" s="1" t="str">
        <f>'B3'!L7</f>
        <v>L8</v>
      </c>
      <c r="M39" s="1" t="str">
        <f>'B3'!M7</f>
        <v>L8</v>
      </c>
      <c r="N39" s="1" t="str">
        <f>'B3'!N7</f>
        <v>L8</v>
      </c>
      <c r="O39" s="78" t="s">
        <v>72</v>
      </c>
      <c r="P39" s="1" t="str">
        <f>'B3'!O7</f>
        <v>L9</v>
      </c>
      <c r="Q39" s="1" t="str">
        <f>'B3'!P7</f>
        <v>L8</v>
      </c>
      <c r="R39" s="1" t="str">
        <f>'B3'!Q7</f>
        <v>L9</v>
      </c>
      <c r="S39" s="1" t="str">
        <f>'B3'!R7</f>
        <v>L9</v>
      </c>
      <c r="T39" s="1" t="str">
        <f>'B3'!S7</f>
        <v>L9</v>
      </c>
      <c r="U39" s="78" t="s">
        <v>72</v>
      </c>
      <c r="V39" s="1" t="str">
        <f>'B3'!T7</f>
        <v>L8</v>
      </c>
      <c r="W39" s="1" t="str">
        <f>'B3'!U7</f>
        <v>L9</v>
      </c>
      <c r="X39" s="1" t="str">
        <f>'B3'!V7</f>
        <v>L8</v>
      </c>
      <c r="Y39" s="1" t="str">
        <f>'B3'!W7</f>
        <v>L8</v>
      </c>
      <c r="Z39" s="1" t="str">
        <f>'B3'!X7</f>
        <v>L8</v>
      </c>
      <c r="AA39" s="78" t="s">
        <v>72</v>
      </c>
      <c r="AB39" s="1" t="str">
        <f>'B3'!Y7</f>
        <v>L8</v>
      </c>
      <c r="AC39" s="1" t="str">
        <f>'B3'!Z7</f>
        <v>L8</v>
      </c>
      <c r="AD39" s="1" t="str">
        <f>'B3'!AA7</f>
        <v>L8</v>
      </c>
      <c r="AE39" s="1" t="str">
        <f>'B3'!AB7</f>
        <v>L8</v>
      </c>
      <c r="AF39" s="1" t="str">
        <f>'B3'!AC7</f>
        <v>L8</v>
      </c>
      <c r="AG39" s="78" t="s">
        <v>72</v>
      </c>
      <c r="AH39" s="1" t="str">
        <f>'B3'!AD7</f>
        <v>L8</v>
      </c>
      <c r="AI39" s="1" t="str">
        <f>'B3'!AE7</f>
        <v>L8</v>
      </c>
      <c r="AJ39" s="1" t="str">
        <f>'B3'!AF7</f>
        <v>L9</v>
      </c>
      <c r="AK39" s="1" t="str">
        <f>'B3'!AG7</f>
        <v>L8</v>
      </c>
      <c r="AL39" s="1" t="str">
        <f>'B3'!AH7</f>
        <v>L8</v>
      </c>
      <c r="AM39" s="1" t="str">
        <f>'B3'!AI7</f>
        <v>L8</v>
      </c>
      <c r="AN39" s="78" t="s">
        <v>72</v>
      </c>
    </row>
    <row r="40" spans="3:40" ht="15.6" x14ac:dyDescent="0.3">
      <c r="C40" s="117" t="s">
        <v>5</v>
      </c>
      <c r="D40" s="116" t="str">
        <f>'B3'!E8</f>
        <v>07-19-20</v>
      </c>
      <c r="E40" s="116" t="str">
        <f>'B3'!F8</f>
        <v>07-01-19</v>
      </c>
      <c r="F40" s="116" t="str">
        <f>'B3'!G8</f>
        <v>08-02-19</v>
      </c>
      <c r="G40" s="116" t="str">
        <f>'B3'!H8</f>
        <v>07-01-22</v>
      </c>
      <c r="H40" s="116" t="str">
        <f>'B3'!I8</f>
        <v>08-10-22</v>
      </c>
      <c r="I40" s="117"/>
      <c r="J40" s="116" t="str">
        <f>'B3'!J8</f>
        <v>06-23-22</v>
      </c>
      <c r="K40" s="116" t="str">
        <f>'B3'!K8</f>
        <v>07-17-19</v>
      </c>
      <c r="L40" s="116" t="str">
        <f>'B3'!L8</f>
        <v>07-06-21</v>
      </c>
      <c r="M40" s="116" t="str">
        <f>'B3'!M8</f>
        <v>07-09-22</v>
      </c>
      <c r="N40" s="116" t="str">
        <f>'B3'!N8</f>
        <v>08-07-21</v>
      </c>
      <c r="O40" s="117"/>
      <c r="P40" s="116" t="str">
        <f>'B3'!O8</f>
        <v>08-02-22</v>
      </c>
      <c r="Q40" s="116" t="str">
        <f>'B3'!P8</f>
        <v>07-02-22</v>
      </c>
      <c r="R40" s="116" t="str">
        <f>'B3'!Q8</f>
        <v>07-17-22</v>
      </c>
      <c r="S40" s="116" t="str">
        <f>'B3'!R8</f>
        <v>06-15-22</v>
      </c>
      <c r="T40" s="116" t="str">
        <f>'B3'!S8</f>
        <v>08-11-22</v>
      </c>
      <c r="U40" s="117"/>
      <c r="V40" s="116" t="str">
        <f>'B3'!T8</f>
        <v>07-28-20</v>
      </c>
      <c r="W40" s="116" t="str">
        <f>'B3'!U8</f>
        <v>07-10-22</v>
      </c>
      <c r="X40" s="116" t="str">
        <f>'B3'!V8</f>
        <v>07-12-20</v>
      </c>
      <c r="Y40" s="116" t="str">
        <f>'B3'!W8</f>
        <v>07-10-19</v>
      </c>
      <c r="Z40" s="116" t="str">
        <f>'B3'!X8</f>
        <v>06-13-21</v>
      </c>
      <c r="AA40" s="117"/>
      <c r="AB40" s="116" t="str">
        <f>'B3'!Y8</f>
        <v>08-04-20</v>
      </c>
      <c r="AC40" s="116" t="str">
        <f>'B3'!Z8</f>
        <v>08-11-19</v>
      </c>
      <c r="AD40" s="116" t="str">
        <f>'B3'!AA8</f>
        <v>07-26-19</v>
      </c>
      <c r="AE40" s="116" t="str">
        <f>'B3'!AB8</f>
        <v>06-20-21</v>
      </c>
      <c r="AF40" s="116" t="str">
        <f>'B3'!AC8</f>
        <v>07-31-21</v>
      </c>
      <c r="AG40" s="117"/>
      <c r="AH40" s="116" t="str">
        <f>'B3'!AD8</f>
        <v>07-18-22</v>
      </c>
      <c r="AI40" s="116" t="str">
        <f>'B3'!AE8</f>
        <v>06-26-20</v>
      </c>
      <c r="AJ40" s="116" t="str">
        <f>'B3'!AF8</f>
        <v>07-26-22</v>
      </c>
      <c r="AK40" s="116" t="str">
        <f>'B3'!AG8</f>
        <v>06-16-22</v>
      </c>
      <c r="AL40" s="116" t="str">
        <f>'B3'!AH8</f>
        <v>06-24-19</v>
      </c>
      <c r="AM40" s="116" t="str">
        <f>'B3'!AI8</f>
        <v>07-15-21</v>
      </c>
      <c r="AN40" s="117"/>
    </row>
    <row r="41" spans="3:40" x14ac:dyDescent="0.3">
      <c r="C41" s="120">
        <v>1</v>
      </c>
      <c r="D41" s="1">
        <f>'B3'!E9</f>
        <v>958</v>
      </c>
      <c r="E41" s="1">
        <f>'B3'!F9</f>
        <v>963</v>
      </c>
      <c r="F41" s="1">
        <f>'B3'!G9</f>
        <v>939</v>
      </c>
      <c r="G41" s="1">
        <f>'B3'!H9</f>
        <v>1012</v>
      </c>
      <c r="H41" s="1">
        <f>'B3'!I9</f>
        <v>976</v>
      </c>
      <c r="I41" s="79">
        <f>AVERAGE(D41:H41)</f>
        <v>969.6</v>
      </c>
      <c r="J41" s="1">
        <f>'B3'!J9</f>
        <v>999</v>
      </c>
      <c r="K41" s="1">
        <f>'B3'!K9</f>
        <v>994</v>
      </c>
      <c r="L41" s="1">
        <f>'B3'!L9</f>
        <v>970</v>
      </c>
      <c r="M41" s="1">
        <f>'B3'!M9</f>
        <v>986</v>
      </c>
      <c r="N41" s="1">
        <f>'B3'!N9</f>
        <v>998</v>
      </c>
      <c r="O41" s="79">
        <f>AVERAGE(J41:N41)</f>
        <v>989.4</v>
      </c>
      <c r="P41" s="1">
        <f>'B3'!O9</f>
        <v>1039</v>
      </c>
      <c r="Q41" s="1">
        <f>'B3'!P9</f>
        <v>1054</v>
      </c>
      <c r="R41" s="1">
        <f>'B3'!Q9</f>
        <v>1033</v>
      </c>
      <c r="S41" s="1">
        <f>'B3'!R9</f>
        <v>1105</v>
      </c>
      <c r="T41" s="1">
        <f>'B3'!S9</f>
        <v>1032</v>
      </c>
      <c r="U41" s="79">
        <f t="shared" ref="U41:U61" si="23">AVERAGE(P41:T41)</f>
        <v>1052.5999999999999</v>
      </c>
      <c r="V41" s="1">
        <f>'B3'!T9</f>
        <v>1053</v>
      </c>
      <c r="W41" s="1">
        <f>'B3'!U9</f>
        <v>1053</v>
      </c>
      <c r="X41" s="1">
        <f>'B3'!V9</f>
        <v>1071</v>
      </c>
      <c r="Y41" s="1">
        <f>'B3'!W9</f>
        <v>1060</v>
      </c>
      <c r="Z41" s="1">
        <f>'B3'!X9</f>
        <v>1073</v>
      </c>
      <c r="AA41" s="79">
        <f t="shared" ref="AA41:AA61" si="24">AVERAGE(V41:Z41)</f>
        <v>1062</v>
      </c>
      <c r="AB41" s="1">
        <f>'B3'!Y9</f>
        <v>1076</v>
      </c>
      <c r="AC41" s="1">
        <f>'B3'!Z9</f>
        <v>1035</v>
      </c>
      <c r="AD41" s="1">
        <f>'B3'!AA9</f>
        <v>1051</v>
      </c>
      <c r="AE41" s="1">
        <f>'B3'!AB9</f>
        <v>1054</v>
      </c>
      <c r="AF41" s="1">
        <f>'B3'!AC9</f>
        <v>1085</v>
      </c>
      <c r="AG41" s="79">
        <f t="shared" ref="AG41:AG61" si="25">AVERAGE(AB41:AF41)</f>
        <v>1060.2</v>
      </c>
      <c r="AH41" s="1">
        <f>'B3'!AD9</f>
        <v>1119</v>
      </c>
      <c r="AI41" s="1">
        <f>'B3'!AE9</f>
        <v>1163</v>
      </c>
      <c r="AJ41" s="1">
        <f>'B3'!AF9</f>
        <v>1138</v>
      </c>
      <c r="AK41" s="1">
        <f>'B3'!AG9</f>
        <v>1183</v>
      </c>
      <c r="AL41" s="1">
        <f>'B3'!AH9</f>
        <v>1184</v>
      </c>
      <c r="AM41" s="1">
        <f>'B3'!AI9</f>
        <v>1203</v>
      </c>
      <c r="AN41" s="79">
        <f>AVERAGE(AH41:AM41)</f>
        <v>1165</v>
      </c>
    </row>
    <row r="42" spans="3:40" x14ac:dyDescent="0.3">
      <c r="C42" s="120">
        <v>3</v>
      </c>
      <c r="D42" s="1">
        <f>'B3'!E10</f>
        <v>1029</v>
      </c>
      <c r="E42" s="1">
        <f>'B3'!F10</f>
        <v>1050</v>
      </c>
      <c r="F42" s="1">
        <f>'B3'!G10</f>
        <v>1033</v>
      </c>
      <c r="G42" s="1">
        <f>'B3'!H10</f>
        <v>1090</v>
      </c>
      <c r="H42" s="1">
        <f>'B3'!I10</f>
        <v>1047</v>
      </c>
      <c r="I42" s="79">
        <f t="shared" ref="I42:I61" si="26">AVERAGE(D42:H42)</f>
        <v>1049.8</v>
      </c>
      <c r="J42" s="1">
        <f>'B3'!J10</f>
        <v>1072</v>
      </c>
      <c r="K42" s="1">
        <f>'B3'!K10</f>
        <v>1077</v>
      </c>
      <c r="L42" s="1">
        <f>'B3'!L10</f>
        <v>1054</v>
      </c>
      <c r="M42" s="1">
        <f>'B3'!M10</f>
        <v>1060</v>
      </c>
      <c r="N42" s="1">
        <f>'B3'!N10</f>
        <v>1077</v>
      </c>
      <c r="O42" s="79">
        <f t="shared" ref="O42:O61" si="27">AVERAGE(J42:N42)</f>
        <v>1068</v>
      </c>
      <c r="P42" s="1">
        <f>'B3'!O10</f>
        <v>1102</v>
      </c>
      <c r="Q42" s="1">
        <f>'B3'!P10</f>
        <v>1118</v>
      </c>
      <c r="R42" s="1">
        <f>'B3'!Q10</f>
        <v>1099</v>
      </c>
      <c r="S42" s="1">
        <f>'B3'!R10</f>
        <v>1164</v>
      </c>
      <c r="T42" s="1">
        <f>'B3'!S10</f>
        <v>1111</v>
      </c>
      <c r="U42" s="79">
        <f t="shared" si="23"/>
        <v>1118.8</v>
      </c>
      <c r="V42" s="1">
        <f>'B3'!T10</f>
        <v>1122</v>
      </c>
      <c r="W42" s="1">
        <f>'B3'!U10</f>
        <v>1126</v>
      </c>
      <c r="X42" s="1">
        <f>'B3'!V10</f>
        <v>1149</v>
      </c>
      <c r="Y42" s="1">
        <f>'B3'!W10</f>
        <v>1137</v>
      </c>
      <c r="Z42" s="1">
        <f>'B3'!X10</f>
        <v>1144</v>
      </c>
      <c r="AA42" s="79">
        <f t="shared" si="24"/>
        <v>1135.5999999999999</v>
      </c>
      <c r="AB42" s="1">
        <f>'B3'!Y10</f>
        <v>1139</v>
      </c>
      <c r="AC42" s="1">
        <f>'B3'!Z10</f>
        <v>1110</v>
      </c>
      <c r="AD42" s="1">
        <f>'B3'!AA10</f>
        <v>1126</v>
      </c>
      <c r="AE42" s="1">
        <f>'B3'!AB10</f>
        <v>1122</v>
      </c>
      <c r="AF42" s="1">
        <f>'B3'!AC10</f>
        <v>1163</v>
      </c>
      <c r="AG42" s="79">
        <f t="shared" si="25"/>
        <v>1132</v>
      </c>
      <c r="AH42" s="1">
        <f>'B3'!AD10</f>
        <v>1178</v>
      </c>
      <c r="AI42" s="1">
        <f>'B3'!AE10</f>
        <v>1217</v>
      </c>
      <c r="AJ42" s="1">
        <f>'B3'!AF10</f>
        <v>1199</v>
      </c>
      <c r="AK42" s="1">
        <f>'B3'!AG10</f>
        <v>1246</v>
      </c>
      <c r="AL42" s="1">
        <f>'B3'!AH10</f>
        <v>1253</v>
      </c>
      <c r="AM42" s="1">
        <f>'B3'!AI10</f>
        <v>1260</v>
      </c>
      <c r="AN42" s="79">
        <f t="shared" ref="AN42:AN61" si="28">AVERAGE(AH42:AM42)</f>
        <v>1225.5</v>
      </c>
    </row>
    <row r="43" spans="3:40" x14ac:dyDescent="0.3">
      <c r="C43" s="120">
        <v>5</v>
      </c>
      <c r="D43" s="1">
        <f>'B3'!E11</f>
        <v>1071</v>
      </c>
      <c r="E43" s="1">
        <f>'B3'!F11</f>
        <v>1098</v>
      </c>
      <c r="F43" s="1">
        <f>'B3'!G11</f>
        <v>1077</v>
      </c>
      <c r="G43" s="1">
        <f>'B3'!H11</f>
        <v>1144</v>
      </c>
      <c r="H43" s="1">
        <f>'B3'!I11</f>
        <v>1090</v>
      </c>
      <c r="I43" s="79">
        <f t="shared" si="26"/>
        <v>1096</v>
      </c>
      <c r="J43" s="1">
        <f>'B3'!J11</f>
        <v>1118</v>
      </c>
      <c r="K43" s="1">
        <f>'B3'!K11</f>
        <v>1124</v>
      </c>
      <c r="L43" s="1">
        <f>'B3'!L11</f>
        <v>1112</v>
      </c>
      <c r="M43" s="1">
        <f>'B3'!M11</f>
        <v>1106</v>
      </c>
      <c r="N43" s="1">
        <f>'B3'!N11</f>
        <v>1118</v>
      </c>
      <c r="O43" s="79">
        <f t="shared" si="27"/>
        <v>1115.5999999999999</v>
      </c>
      <c r="P43" s="1">
        <f>'B3'!O11</f>
        <v>1145</v>
      </c>
      <c r="Q43" s="1">
        <f>'B3'!P11</f>
        <v>1159</v>
      </c>
      <c r="R43" s="1">
        <f>'B3'!Q11</f>
        <v>1143</v>
      </c>
      <c r="S43" s="1">
        <f>'B3'!R11</f>
        <v>1211</v>
      </c>
      <c r="T43" s="1">
        <f>'B3'!S11</f>
        <v>1151</v>
      </c>
      <c r="U43" s="79">
        <f t="shared" si="23"/>
        <v>1161.8</v>
      </c>
      <c r="V43" s="1">
        <f>'B3'!T11</f>
        <v>1171</v>
      </c>
      <c r="W43" s="1">
        <f>'B3'!U11</f>
        <v>1168</v>
      </c>
      <c r="X43" s="1">
        <f>'B3'!V11</f>
        <v>1193</v>
      </c>
      <c r="Y43" s="1">
        <f>'B3'!W11</f>
        <v>1181</v>
      </c>
      <c r="Z43" s="1">
        <f>'B3'!X11</f>
        <v>1193</v>
      </c>
      <c r="AA43" s="79">
        <f t="shared" si="24"/>
        <v>1181.2</v>
      </c>
      <c r="AB43" s="1">
        <f>'B3'!Y11</f>
        <v>1181</v>
      </c>
      <c r="AC43" s="1">
        <f>'B3'!Z11</f>
        <v>1156</v>
      </c>
      <c r="AD43" s="1">
        <f>'B3'!AA11</f>
        <v>1164</v>
      </c>
      <c r="AE43" s="1">
        <f>'B3'!AB11</f>
        <v>1164</v>
      </c>
      <c r="AF43" s="1">
        <f>'B3'!AC11</f>
        <v>1206</v>
      </c>
      <c r="AG43" s="79">
        <f t="shared" si="25"/>
        <v>1174.2</v>
      </c>
      <c r="AH43" s="1">
        <f>'B3'!AD11</f>
        <v>1227</v>
      </c>
      <c r="AI43" s="1">
        <f>'B3'!AE11</f>
        <v>1258</v>
      </c>
      <c r="AJ43" s="1">
        <f>'B3'!AF11</f>
        <v>1241</v>
      </c>
      <c r="AK43" s="1">
        <f>'B3'!AG11</f>
        <v>1290</v>
      </c>
      <c r="AL43" s="1">
        <f>'B3'!AH11</f>
        <v>1297</v>
      </c>
      <c r="AM43" s="1">
        <f>'B3'!AI11</f>
        <v>1293</v>
      </c>
      <c r="AN43" s="79">
        <f t="shared" si="28"/>
        <v>1267.6666666666667</v>
      </c>
    </row>
    <row r="44" spans="3:40" x14ac:dyDescent="0.3">
      <c r="C44" s="120">
        <v>10</v>
      </c>
      <c r="D44" s="1">
        <f>'B3'!E12</f>
        <v>1170</v>
      </c>
      <c r="E44" s="1">
        <f>'B3'!F12</f>
        <v>1200</v>
      </c>
      <c r="F44" s="1">
        <f>'B3'!G12</f>
        <v>1171</v>
      </c>
      <c r="G44" s="1">
        <f>'B3'!H12</f>
        <v>1226</v>
      </c>
      <c r="H44" s="1">
        <f>'B3'!I12</f>
        <v>1177</v>
      </c>
      <c r="I44" s="79">
        <f t="shared" si="26"/>
        <v>1188.8</v>
      </c>
      <c r="J44" s="1">
        <f>'B3'!J12</f>
        <v>1203</v>
      </c>
      <c r="K44" s="1">
        <f>'B3'!K12</f>
        <v>1212</v>
      </c>
      <c r="L44" s="1">
        <f>'B3'!L12</f>
        <v>1205</v>
      </c>
      <c r="M44" s="1">
        <f>'B3'!M12</f>
        <v>1190</v>
      </c>
      <c r="N44" s="1">
        <f>'B3'!N12</f>
        <v>1204</v>
      </c>
      <c r="O44" s="79">
        <f t="shared" si="27"/>
        <v>1202.8</v>
      </c>
      <c r="P44" s="1">
        <f>'B3'!O12</f>
        <v>1229</v>
      </c>
      <c r="Q44" s="1">
        <f>'B3'!P12</f>
        <v>1258</v>
      </c>
      <c r="R44" s="1">
        <f>'B3'!Q12</f>
        <v>1227</v>
      </c>
      <c r="S44" s="1">
        <f>'B3'!R12</f>
        <v>1291</v>
      </c>
      <c r="T44" s="1">
        <f>'B3'!S12</f>
        <v>1232</v>
      </c>
      <c r="U44" s="79">
        <f t="shared" si="23"/>
        <v>1247.4000000000001</v>
      </c>
      <c r="V44" s="1">
        <f>'B3'!T12</f>
        <v>1258</v>
      </c>
      <c r="W44" s="1">
        <f>'B3'!U12</f>
        <v>1257</v>
      </c>
      <c r="X44" s="1">
        <f>'B3'!V12</f>
        <v>1275</v>
      </c>
      <c r="Y44" s="1">
        <f>'B3'!W12</f>
        <v>1278</v>
      </c>
      <c r="Z44" s="1">
        <f>'B3'!X12</f>
        <v>1289</v>
      </c>
      <c r="AA44" s="79">
        <f t="shared" si="24"/>
        <v>1271.4000000000001</v>
      </c>
      <c r="AB44" s="1">
        <f>'B3'!Y12</f>
        <v>1259</v>
      </c>
      <c r="AC44" s="1">
        <f>'B3'!Z12</f>
        <v>1242</v>
      </c>
      <c r="AD44" s="1">
        <f>'B3'!AA12</f>
        <v>1258</v>
      </c>
      <c r="AE44" s="1">
        <f>'B3'!AB12</f>
        <v>1253</v>
      </c>
      <c r="AF44" s="1">
        <f>'B3'!AC12</f>
        <v>1293</v>
      </c>
      <c r="AG44" s="79">
        <f t="shared" si="25"/>
        <v>1261</v>
      </c>
      <c r="AH44" s="1">
        <f>'B3'!AD12</f>
        <v>1309</v>
      </c>
      <c r="AI44" s="1">
        <f>'B3'!AE12</f>
        <v>1349</v>
      </c>
      <c r="AJ44" s="1">
        <f>'B3'!AF12</f>
        <v>1321</v>
      </c>
      <c r="AK44" s="1">
        <f>'B3'!AG12</f>
        <v>1371</v>
      </c>
      <c r="AL44" s="1">
        <f>'B3'!AH12</f>
        <v>1386</v>
      </c>
      <c r="AM44" s="1">
        <f>'B3'!AI12</f>
        <v>1356</v>
      </c>
      <c r="AN44" s="79">
        <f t="shared" si="28"/>
        <v>1348.6666666666667</v>
      </c>
    </row>
    <row r="45" spans="3:40" x14ac:dyDescent="0.3">
      <c r="C45" s="120">
        <v>15</v>
      </c>
      <c r="D45" s="1">
        <f>'B3'!E13</f>
        <v>1263</v>
      </c>
      <c r="E45" s="1">
        <f>'B3'!F13</f>
        <v>1285</v>
      </c>
      <c r="F45" s="1">
        <f>'B3'!G13</f>
        <v>1239</v>
      </c>
      <c r="G45" s="1">
        <f>'B3'!H13</f>
        <v>1307</v>
      </c>
      <c r="H45" s="1">
        <f>'B3'!I13</f>
        <v>1251</v>
      </c>
      <c r="I45" s="79">
        <f t="shared" si="26"/>
        <v>1269</v>
      </c>
      <c r="J45" s="1">
        <f>'B3'!J13</f>
        <v>1287</v>
      </c>
      <c r="K45" s="1">
        <f>'B3'!K13</f>
        <v>1286</v>
      </c>
      <c r="L45" s="1">
        <f>'B3'!L13</f>
        <v>1277</v>
      </c>
      <c r="M45" s="1">
        <f>'B3'!M13</f>
        <v>1269</v>
      </c>
      <c r="N45" s="1">
        <f>'B3'!N13</f>
        <v>1300</v>
      </c>
      <c r="O45" s="79">
        <f t="shared" si="27"/>
        <v>1283.8</v>
      </c>
      <c r="P45" s="1">
        <f>'B3'!O13</f>
        <v>1301</v>
      </c>
      <c r="Q45" s="1">
        <f>'B3'!P13</f>
        <v>1339</v>
      </c>
      <c r="R45" s="1">
        <f>'B3'!Q13</f>
        <v>1297</v>
      </c>
      <c r="S45" s="1">
        <f>'B3'!R13</f>
        <v>1366</v>
      </c>
      <c r="T45" s="1">
        <f>'B3'!S13</f>
        <v>1311</v>
      </c>
      <c r="U45" s="79">
        <f t="shared" si="23"/>
        <v>1322.8</v>
      </c>
      <c r="V45" s="1">
        <f>'B3'!T13</f>
        <v>1344</v>
      </c>
      <c r="W45" s="1">
        <f>'B3'!U13</f>
        <v>1335</v>
      </c>
      <c r="X45" s="1">
        <f>'B3'!V13</f>
        <v>1360</v>
      </c>
      <c r="Y45" s="1">
        <f>'B3'!W13</f>
        <v>1357</v>
      </c>
      <c r="Z45" s="1">
        <f>'B3'!X13</f>
        <v>1378</v>
      </c>
      <c r="AA45" s="79">
        <f t="shared" si="24"/>
        <v>1354.8</v>
      </c>
      <c r="AB45" s="1">
        <f>'B3'!Y13</f>
        <v>1332</v>
      </c>
      <c r="AC45" s="1">
        <f>'B3'!Z13</f>
        <v>1323</v>
      </c>
      <c r="AD45" s="1">
        <f>'B3'!AA13</f>
        <v>1334</v>
      </c>
      <c r="AE45" s="1">
        <f>'B3'!AB13</f>
        <v>1327</v>
      </c>
      <c r="AF45" s="1">
        <f>'B3'!AC13</f>
        <v>1372</v>
      </c>
      <c r="AG45" s="79">
        <f t="shared" si="25"/>
        <v>1337.6</v>
      </c>
      <c r="AH45" s="1">
        <f>'B3'!AD13</f>
        <v>1374</v>
      </c>
      <c r="AI45" s="1">
        <f>'B3'!AE13</f>
        <v>1429</v>
      </c>
      <c r="AJ45" s="1">
        <f>'B3'!AF13</f>
        <v>1391</v>
      </c>
      <c r="AK45" s="1">
        <f>'B3'!AG13</f>
        <v>1450</v>
      </c>
      <c r="AL45" s="1">
        <f>'B3'!AH13</f>
        <v>1464</v>
      </c>
      <c r="AM45" s="1">
        <f>'B3'!AI13</f>
        <v>1415</v>
      </c>
      <c r="AN45" s="79">
        <f t="shared" si="28"/>
        <v>1420.5</v>
      </c>
    </row>
    <row r="46" spans="3:40" x14ac:dyDescent="0.3">
      <c r="C46" s="120">
        <v>20</v>
      </c>
      <c r="D46" s="1">
        <f>'B3'!E14</f>
        <v>1346</v>
      </c>
      <c r="E46" s="1">
        <f>'B3'!F14</f>
        <v>1371</v>
      </c>
      <c r="F46" s="1">
        <f>'B3'!G14</f>
        <v>1316</v>
      </c>
      <c r="G46" s="1">
        <f>'B3'!H14</f>
        <v>1392</v>
      </c>
      <c r="H46" s="1">
        <f>'B3'!I14</f>
        <v>1317</v>
      </c>
      <c r="I46" s="79">
        <f t="shared" si="26"/>
        <v>1348.4</v>
      </c>
      <c r="J46" s="1">
        <f>'B3'!J14</f>
        <v>1362</v>
      </c>
      <c r="K46" s="1">
        <f>'B3'!K14</f>
        <v>1356</v>
      </c>
      <c r="L46" s="1">
        <f>'B3'!L14</f>
        <v>1365</v>
      </c>
      <c r="M46" s="1">
        <f>'B3'!M14</f>
        <v>1349</v>
      </c>
      <c r="N46" s="1">
        <f>'B3'!N14</f>
        <v>1364</v>
      </c>
      <c r="O46" s="79">
        <f t="shared" si="27"/>
        <v>1359.2</v>
      </c>
      <c r="P46" s="1">
        <f>'B3'!O14</f>
        <v>1382</v>
      </c>
      <c r="Q46" s="1">
        <f>'B3'!P14</f>
        <v>1420</v>
      </c>
      <c r="R46" s="1">
        <f>'B3'!Q14</f>
        <v>1377</v>
      </c>
      <c r="S46" s="1">
        <f>'B3'!R14</f>
        <v>1443</v>
      </c>
      <c r="T46" s="1">
        <f>'B3'!S14</f>
        <v>1386</v>
      </c>
      <c r="U46" s="79">
        <f t="shared" si="23"/>
        <v>1401.6</v>
      </c>
      <c r="V46" s="1">
        <f>'B3'!T14</f>
        <v>1418</v>
      </c>
      <c r="W46" s="1">
        <f>'B3'!U14</f>
        <v>1423</v>
      </c>
      <c r="X46" s="1">
        <f>'B3'!V14</f>
        <v>1453</v>
      </c>
      <c r="Y46" s="1">
        <f>'B3'!W14</f>
        <v>1435</v>
      </c>
      <c r="Z46" s="1">
        <f>'B3'!X14</f>
        <v>1465</v>
      </c>
      <c r="AA46" s="79">
        <f t="shared" si="24"/>
        <v>1438.8</v>
      </c>
      <c r="AB46" s="1">
        <f>'B3'!Y14</f>
        <v>1394</v>
      </c>
      <c r="AC46" s="1">
        <f>'B3'!Z14</f>
        <v>1383</v>
      </c>
      <c r="AD46" s="1">
        <f>'B3'!AA14</f>
        <v>1411</v>
      </c>
      <c r="AE46" s="1">
        <f>'B3'!AB14</f>
        <v>1407</v>
      </c>
      <c r="AF46" s="1">
        <f>'B3'!AC14</f>
        <v>1447</v>
      </c>
      <c r="AG46" s="79">
        <f t="shared" si="25"/>
        <v>1408.4</v>
      </c>
      <c r="AH46" s="1">
        <f>'B3'!AD14</f>
        <v>1456</v>
      </c>
      <c r="AI46" s="1">
        <f>'B3'!AE14</f>
        <v>1497</v>
      </c>
      <c r="AJ46" s="1">
        <f>'B3'!AF14</f>
        <v>1464</v>
      </c>
      <c r="AK46" s="1">
        <f>'B3'!AG14</f>
        <v>1514</v>
      </c>
      <c r="AL46" s="1">
        <f>'B3'!AH14</f>
        <v>1529</v>
      </c>
      <c r="AM46" s="1">
        <f>'B3'!AI14</f>
        <v>1471</v>
      </c>
      <c r="AN46" s="79">
        <f t="shared" si="28"/>
        <v>1488.5</v>
      </c>
    </row>
    <row r="47" spans="3:40" x14ac:dyDescent="0.3">
      <c r="C47" s="120">
        <v>25</v>
      </c>
      <c r="D47" s="1">
        <f>'B3'!E15</f>
        <v>1426</v>
      </c>
      <c r="E47" s="1">
        <f>'B3'!F15</f>
        <v>1447</v>
      </c>
      <c r="F47" s="1">
        <f>'B3'!G15</f>
        <v>1385</v>
      </c>
      <c r="G47" s="1">
        <f>'B3'!H15</f>
        <v>1473</v>
      </c>
      <c r="H47" s="1">
        <f>'B3'!I15</f>
        <v>1392</v>
      </c>
      <c r="I47" s="79">
        <f t="shared" si="26"/>
        <v>1424.6</v>
      </c>
      <c r="J47" s="1">
        <f>'B3'!J15</f>
        <v>1444</v>
      </c>
      <c r="K47" s="1">
        <f>'B3'!K15</f>
        <v>1423</v>
      </c>
      <c r="L47" s="1">
        <f>'B3'!L15</f>
        <v>1453</v>
      </c>
      <c r="M47" s="1">
        <f>'B3'!M15</f>
        <v>1430</v>
      </c>
      <c r="N47" s="1">
        <f>'B3'!N15</f>
        <v>1441</v>
      </c>
      <c r="O47" s="79">
        <f t="shared" si="27"/>
        <v>1438.2</v>
      </c>
      <c r="P47" s="1">
        <f>'B3'!O15</f>
        <v>1462</v>
      </c>
      <c r="Q47" s="1">
        <f>'B3'!P15</f>
        <v>1502</v>
      </c>
      <c r="R47" s="1">
        <f>'B3'!Q15</f>
        <v>1448</v>
      </c>
      <c r="S47" s="1">
        <f>'B3'!R15</f>
        <v>1523</v>
      </c>
      <c r="T47" s="1">
        <f>'B3'!S15</f>
        <v>1461</v>
      </c>
      <c r="U47" s="79">
        <f t="shared" si="23"/>
        <v>1479.2</v>
      </c>
      <c r="V47" s="1">
        <f>'B3'!T15</f>
        <v>1500</v>
      </c>
      <c r="W47" s="1">
        <f>'B3'!U15</f>
        <v>1503</v>
      </c>
      <c r="X47" s="1">
        <f>'B3'!V15</f>
        <v>1534</v>
      </c>
      <c r="Y47" s="1">
        <f>'B3'!W15</f>
        <v>1506</v>
      </c>
      <c r="Z47" s="1">
        <f>'B3'!X15</f>
        <v>1549</v>
      </c>
      <c r="AA47" s="79">
        <f t="shared" si="24"/>
        <v>1518.4</v>
      </c>
      <c r="AB47" s="1">
        <f>'B3'!Y15</f>
        <v>1457</v>
      </c>
      <c r="AC47" s="1">
        <f>'B3'!Z15</f>
        <v>1456</v>
      </c>
      <c r="AD47" s="1">
        <f>'B3'!AA15</f>
        <v>1482</v>
      </c>
      <c r="AE47" s="1">
        <f>'B3'!AB15</f>
        <v>1488</v>
      </c>
      <c r="AF47" s="1">
        <f>'B3'!AC15</f>
        <v>1524</v>
      </c>
      <c r="AG47" s="79">
        <f t="shared" si="25"/>
        <v>1481.4</v>
      </c>
      <c r="AH47" s="1">
        <f>'B3'!AD15</f>
        <v>1525</v>
      </c>
      <c r="AI47" s="1">
        <f>'B3'!AE15</f>
        <v>1575</v>
      </c>
      <c r="AJ47" s="1">
        <f>'B3'!AF15</f>
        <v>1544</v>
      </c>
      <c r="AK47" s="1">
        <f>'B3'!AG15</f>
        <v>1583</v>
      </c>
      <c r="AL47" s="1">
        <f>'B3'!AH15</f>
        <v>1598</v>
      </c>
      <c r="AM47" s="1">
        <f>'B3'!AI15</f>
        <v>1528</v>
      </c>
      <c r="AN47" s="79">
        <f t="shared" si="28"/>
        <v>1558.8333333333333</v>
      </c>
    </row>
    <row r="48" spans="3:40" x14ac:dyDescent="0.3">
      <c r="C48" s="120">
        <v>30</v>
      </c>
      <c r="D48" s="1">
        <f>'B3'!E16</f>
        <v>1503</v>
      </c>
      <c r="E48" s="1">
        <f>'B3'!F16</f>
        <v>1533</v>
      </c>
      <c r="F48" s="1">
        <f>'B3'!G16</f>
        <v>1460</v>
      </c>
      <c r="G48" s="1">
        <f>'B3'!H16</f>
        <v>1547</v>
      </c>
      <c r="H48" s="1">
        <f>'B3'!I16</f>
        <v>1476</v>
      </c>
      <c r="I48" s="79">
        <f t="shared" si="26"/>
        <v>1503.8</v>
      </c>
      <c r="J48" s="1">
        <f>'B3'!J16</f>
        <v>1520</v>
      </c>
      <c r="K48" s="1">
        <f>'B3'!K16</f>
        <v>1502</v>
      </c>
      <c r="L48" s="1">
        <f>'B3'!L16</f>
        <v>1524</v>
      </c>
      <c r="M48" s="1">
        <f>'B3'!M16</f>
        <v>1516</v>
      </c>
      <c r="N48" s="1">
        <f>'B3'!N16</f>
        <v>1523</v>
      </c>
      <c r="O48" s="79">
        <f t="shared" si="27"/>
        <v>1517</v>
      </c>
      <c r="P48" s="1">
        <f>'B3'!O16</f>
        <v>1538</v>
      </c>
      <c r="Q48" s="1">
        <f>'B3'!P16</f>
        <v>1579</v>
      </c>
      <c r="R48" s="1">
        <f>'B3'!Q16</f>
        <v>1532</v>
      </c>
      <c r="S48" s="1">
        <f>'B3'!R16</f>
        <v>1604</v>
      </c>
      <c r="T48" s="1">
        <f>'B3'!S16</f>
        <v>1535</v>
      </c>
      <c r="U48" s="79">
        <f t="shared" si="23"/>
        <v>1557.6</v>
      </c>
      <c r="V48" s="1">
        <f>'B3'!T16</f>
        <v>1575</v>
      </c>
      <c r="W48" s="1">
        <f>'B3'!U16</f>
        <v>1586</v>
      </c>
      <c r="X48" s="1">
        <f>'B3'!V16</f>
        <v>1611</v>
      </c>
      <c r="Y48" s="1">
        <f>'B3'!W16</f>
        <v>1580</v>
      </c>
      <c r="Z48" s="1">
        <f>'B3'!X16</f>
        <v>1630</v>
      </c>
      <c r="AA48" s="79">
        <f t="shared" si="24"/>
        <v>1596.4</v>
      </c>
      <c r="AB48" s="1">
        <f>'B3'!Y16</f>
        <v>1520</v>
      </c>
      <c r="AC48" s="1">
        <f>'B3'!Z16</f>
        <v>1520</v>
      </c>
      <c r="AD48" s="1">
        <f>'B3'!AA16</f>
        <v>1554</v>
      </c>
      <c r="AE48" s="1">
        <f>'B3'!AB16</f>
        <v>1560</v>
      </c>
      <c r="AF48" s="1">
        <f>'B3'!AC16</f>
        <v>1605</v>
      </c>
      <c r="AG48" s="79">
        <f t="shared" si="25"/>
        <v>1551.8</v>
      </c>
      <c r="AH48" s="1">
        <f>'B3'!AD16</f>
        <v>1601</v>
      </c>
      <c r="AI48" s="1">
        <f>'B3'!AE16</f>
        <v>1643</v>
      </c>
      <c r="AJ48" s="1">
        <f>'B3'!AF16</f>
        <v>1617</v>
      </c>
      <c r="AK48" s="1">
        <f>'B3'!AG16</f>
        <v>1652</v>
      </c>
      <c r="AL48" s="1">
        <f>'B3'!AH16</f>
        <v>1669</v>
      </c>
      <c r="AM48" s="1">
        <f>'B3'!AI16</f>
        <v>1587</v>
      </c>
      <c r="AN48" s="79">
        <f t="shared" si="28"/>
        <v>1628.1666666666667</v>
      </c>
    </row>
    <row r="49" spans="3:40" x14ac:dyDescent="0.3">
      <c r="C49" s="120">
        <v>35</v>
      </c>
      <c r="D49" s="1">
        <f>'B3'!E17</f>
        <v>1582</v>
      </c>
      <c r="E49" s="1">
        <f>'B3'!F17</f>
        <v>1619</v>
      </c>
      <c r="F49" s="1">
        <f>'B3'!G17</f>
        <v>1535</v>
      </c>
      <c r="G49" s="1">
        <f>'B3'!H17</f>
        <v>1621</v>
      </c>
      <c r="H49" s="1">
        <f>'B3'!I17</f>
        <v>1554</v>
      </c>
      <c r="I49" s="79">
        <f t="shared" si="26"/>
        <v>1582.2</v>
      </c>
      <c r="J49" s="1">
        <f>'B3'!J17</f>
        <v>1595</v>
      </c>
      <c r="K49" s="1">
        <f>'B3'!K17</f>
        <v>1578</v>
      </c>
      <c r="L49" s="1">
        <f>'B3'!L17</f>
        <v>1591</v>
      </c>
      <c r="M49" s="1">
        <f>'B3'!M17</f>
        <v>1585</v>
      </c>
      <c r="N49" s="1">
        <f>'B3'!N17</f>
        <v>1594</v>
      </c>
      <c r="O49" s="79">
        <f t="shared" si="27"/>
        <v>1588.6</v>
      </c>
      <c r="P49" s="1">
        <f>'B3'!O17</f>
        <v>1619</v>
      </c>
      <c r="Q49" s="1">
        <f>'B3'!P17</f>
        <v>1655</v>
      </c>
      <c r="R49" s="1">
        <f>'B3'!Q17</f>
        <v>1605</v>
      </c>
      <c r="S49" s="1">
        <f>'B3'!R17</f>
        <v>1672</v>
      </c>
      <c r="T49" s="1">
        <f>'B3'!S17</f>
        <v>1616</v>
      </c>
      <c r="U49" s="79">
        <f t="shared" si="23"/>
        <v>1633.4</v>
      </c>
      <c r="V49" s="1">
        <f>'B3'!T17</f>
        <v>1643</v>
      </c>
      <c r="W49" s="1">
        <f>'B3'!U17</f>
        <v>1657</v>
      </c>
      <c r="X49" s="1">
        <f>'B3'!V17</f>
        <v>1679</v>
      </c>
      <c r="Y49" s="1">
        <f>'B3'!W17</f>
        <v>1657</v>
      </c>
      <c r="Z49" s="1">
        <f>'B3'!X17</f>
        <v>1714</v>
      </c>
      <c r="AA49" s="79">
        <f t="shared" si="24"/>
        <v>1670</v>
      </c>
      <c r="AB49" s="1">
        <f>'B3'!Y17</f>
        <v>1589</v>
      </c>
      <c r="AC49" s="1">
        <f>'B3'!Z17</f>
        <v>1592</v>
      </c>
      <c r="AD49" s="1">
        <f>'B3'!AA17</f>
        <v>1621</v>
      </c>
      <c r="AE49" s="1">
        <f>'B3'!AB17</f>
        <v>1632</v>
      </c>
      <c r="AF49" s="1">
        <f>'B3'!AC17</f>
        <v>1673</v>
      </c>
      <c r="AG49" s="79">
        <f t="shared" si="25"/>
        <v>1621.4</v>
      </c>
      <c r="AH49" s="1">
        <f>'B3'!AD17</f>
        <v>1667</v>
      </c>
      <c r="AI49" s="1">
        <f>'B3'!AE17</f>
        <v>1705</v>
      </c>
      <c r="AJ49" s="1">
        <f>'B3'!AF17</f>
        <v>1683</v>
      </c>
      <c r="AK49" s="1">
        <f>'B3'!AG17</f>
        <v>1723</v>
      </c>
      <c r="AL49" s="1">
        <f>'B3'!AH17</f>
        <v>1736</v>
      </c>
      <c r="AM49" s="1">
        <f>'B3'!AI17</f>
        <v>1641</v>
      </c>
      <c r="AN49" s="79">
        <f t="shared" si="28"/>
        <v>1692.5</v>
      </c>
    </row>
    <row r="50" spans="3:40" x14ac:dyDescent="0.3">
      <c r="C50" s="120">
        <v>40</v>
      </c>
      <c r="D50" s="1">
        <f>'B3'!E18</f>
        <v>1661</v>
      </c>
      <c r="E50" s="1">
        <f>'B3'!F18</f>
        <v>1696</v>
      </c>
      <c r="F50" s="1">
        <f>'B3'!G18</f>
        <v>1600</v>
      </c>
      <c r="G50" s="1">
        <f>'B3'!H18</f>
        <v>1701</v>
      </c>
      <c r="H50" s="1">
        <f>'B3'!I18</f>
        <v>1636</v>
      </c>
      <c r="I50" s="79">
        <f t="shared" si="26"/>
        <v>1658.8</v>
      </c>
      <c r="J50" s="1">
        <f>'B3'!J18</f>
        <v>1686</v>
      </c>
      <c r="K50" s="1">
        <f>'B3'!K18</f>
        <v>1650</v>
      </c>
      <c r="L50" s="1">
        <f>'B3'!L18</f>
        <v>1668</v>
      </c>
      <c r="M50" s="1">
        <f>'B3'!M18</f>
        <v>1661</v>
      </c>
      <c r="N50" s="1">
        <f>'B3'!N18</f>
        <v>1679</v>
      </c>
      <c r="O50" s="79">
        <f t="shared" si="27"/>
        <v>1668.8</v>
      </c>
      <c r="P50" s="1">
        <f>'B3'!O18</f>
        <v>1688</v>
      </c>
      <c r="Q50" s="1">
        <f>'B3'!P18</f>
        <v>1740</v>
      </c>
      <c r="R50" s="1">
        <f>'B3'!Q18</f>
        <v>1685</v>
      </c>
      <c r="S50" s="1">
        <f>'B3'!R18</f>
        <v>1746</v>
      </c>
      <c r="T50" s="1">
        <f>'B3'!S18</f>
        <v>1690</v>
      </c>
      <c r="U50" s="79">
        <f t="shared" si="23"/>
        <v>1709.8</v>
      </c>
      <c r="V50" s="1">
        <f>'B3'!T18</f>
        <v>1711</v>
      </c>
      <c r="W50" s="1">
        <f>'B3'!U18</f>
        <v>1738</v>
      </c>
      <c r="X50" s="1">
        <f>'B3'!V18</f>
        <v>1758</v>
      </c>
      <c r="Y50" s="1">
        <f>'B3'!W18</f>
        <v>1726</v>
      </c>
      <c r="Z50" s="1">
        <f>'B3'!X18</f>
        <v>1789</v>
      </c>
      <c r="AA50" s="79">
        <f t="shared" si="24"/>
        <v>1744.4</v>
      </c>
      <c r="AB50" s="1">
        <f>'B3'!Y18</f>
        <v>1650</v>
      </c>
      <c r="AC50" s="1">
        <f>'B3'!Z18</f>
        <v>1662</v>
      </c>
      <c r="AD50" s="1">
        <f>'B3'!AA18</f>
        <v>1681</v>
      </c>
      <c r="AE50" s="1">
        <f>'B3'!AB18</f>
        <v>1707</v>
      </c>
      <c r="AF50" s="1">
        <f>'B3'!AC18</f>
        <v>1740</v>
      </c>
      <c r="AG50" s="79">
        <f t="shared" si="25"/>
        <v>1688</v>
      </c>
      <c r="AH50" s="1">
        <f>'B3'!AD18</f>
        <v>1740</v>
      </c>
      <c r="AI50" s="1">
        <f>'B3'!AE18</f>
        <v>1772</v>
      </c>
      <c r="AJ50" s="1">
        <f>'B3'!AF18</f>
        <v>1755</v>
      </c>
      <c r="AK50" s="1">
        <f>'B3'!AG18</f>
        <v>1799</v>
      </c>
      <c r="AL50" s="1">
        <f>'B3'!AH18</f>
        <v>1810</v>
      </c>
      <c r="AM50" s="1">
        <f>'B3'!AI18</f>
        <v>1691</v>
      </c>
      <c r="AN50" s="79">
        <f t="shared" si="28"/>
        <v>1761.1666666666667</v>
      </c>
    </row>
    <row r="51" spans="3:40" x14ac:dyDescent="0.3">
      <c r="C51" s="120">
        <v>45</v>
      </c>
      <c r="D51" s="1">
        <f>'B3'!E19</f>
        <v>1750</v>
      </c>
      <c r="E51" s="1">
        <f>'B3'!F19</f>
        <v>1772</v>
      </c>
      <c r="F51" s="1">
        <f>'B3'!G19</f>
        <v>1671</v>
      </c>
      <c r="G51" s="1">
        <f>'B3'!H19</f>
        <v>1796</v>
      </c>
      <c r="H51" s="1">
        <f>'B3'!I19</f>
        <v>1717</v>
      </c>
      <c r="I51" s="79">
        <f t="shared" si="26"/>
        <v>1741.2</v>
      </c>
      <c r="J51" s="1">
        <f>'B3'!J19</f>
        <v>1768</v>
      </c>
      <c r="K51" s="1">
        <f>'B3'!K19</f>
        <v>1729</v>
      </c>
      <c r="L51" s="1">
        <f>'B3'!L19</f>
        <v>1753</v>
      </c>
      <c r="M51" s="1">
        <f>'B3'!M19</f>
        <v>1750</v>
      </c>
      <c r="N51" s="1">
        <f>'B3'!N19</f>
        <v>1765</v>
      </c>
      <c r="O51" s="79">
        <f t="shared" si="27"/>
        <v>1753</v>
      </c>
      <c r="P51" s="1">
        <f>'B3'!O19</f>
        <v>1770</v>
      </c>
      <c r="Q51" s="1">
        <f>'B3'!P19</f>
        <v>1838</v>
      </c>
      <c r="R51" s="1">
        <f>'B3'!Q19</f>
        <v>1765</v>
      </c>
      <c r="S51" s="1">
        <f>'B3'!R19</f>
        <v>1833</v>
      </c>
      <c r="T51" s="1">
        <f>'B3'!S19</f>
        <v>1763</v>
      </c>
      <c r="U51" s="79">
        <f t="shared" si="23"/>
        <v>1793.8</v>
      </c>
      <c r="V51" s="1">
        <f>'B3'!T19</f>
        <v>1788</v>
      </c>
      <c r="W51" s="1">
        <f>'B3'!U19</f>
        <v>1820</v>
      </c>
      <c r="X51" s="1">
        <f>'B3'!V19</f>
        <v>1832</v>
      </c>
      <c r="Y51" s="1">
        <f>'B3'!W19</f>
        <v>1804</v>
      </c>
      <c r="Z51" s="1">
        <f>'B3'!X19</f>
        <v>1867</v>
      </c>
      <c r="AA51" s="79">
        <f t="shared" si="24"/>
        <v>1822.2</v>
      </c>
      <c r="AB51" s="1">
        <f>'B3'!Y19</f>
        <v>1723</v>
      </c>
      <c r="AC51" s="1">
        <f>'B3'!Z19</f>
        <v>1730</v>
      </c>
      <c r="AD51" s="1">
        <f>'B3'!AA19</f>
        <v>1756</v>
      </c>
      <c r="AE51" s="1">
        <f>'B3'!AB19</f>
        <v>1784</v>
      </c>
      <c r="AF51" s="1">
        <f>'B3'!AC19</f>
        <v>1810</v>
      </c>
      <c r="AG51" s="79">
        <f t="shared" si="25"/>
        <v>1760.6</v>
      </c>
      <c r="AH51" s="1">
        <f>'B3'!AD19</f>
        <v>1812</v>
      </c>
      <c r="AI51" s="1">
        <f>'B3'!AE19</f>
        <v>1843</v>
      </c>
      <c r="AJ51" s="1">
        <f>'B3'!AF19</f>
        <v>1822</v>
      </c>
      <c r="AK51" s="1">
        <f>'B3'!AG19</f>
        <v>1872</v>
      </c>
      <c r="AL51" s="1">
        <f>'B3'!AH19</f>
        <v>1874</v>
      </c>
      <c r="AM51" s="1">
        <f>'B3'!AI19</f>
        <v>1746</v>
      </c>
      <c r="AN51" s="79">
        <f t="shared" si="28"/>
        <v>1828.1666666666667</v>
      </c>
    </row>
    <row r="52" spans="3:40" x14ac:dyDescent="0.3">
      <c r="C52" s="120">
        <v>50</v>
      </c>
      <c r="D52" s="1">
        <f>'B3'!E20</f>
        <v>1839</v>
      </c>
      <c r="E52" s="1">
        <f>'B3'!F20</f>
        <v>1863</v>
      </c>
      <c r="F52" s="1">
        <f>'B3'!G20</f>
        <v>1741</v>
      </c>
      <c r="G52" s="1">
        <f>'B3'!H20</f>
        <v>1891</v>
      </c>
      <c r="H52" s="1">
        <f>'B3'!I20</f>
        <v>1801</v>
      </c>
      <c r="I52" s="79">
        <f t="shared" si="26"/>
        <v>1827</v>
      </c>
      <c r="J52" s="1">
        <f>'B3'!J20</f>
        <v>1855</v>
      </c>
      <c r="K52" s="1">
        <f>'B3'!K20</f>
        <v>1810</v>
      </c>
      <c r="L52" s="1">
        <f>'B3'!L20</f>
        <v>1840</v>
      </c>
      <c r="M52" s="1">
        <f>'B3'!M20</f>
        <v>1843</v>
      </c>
      <c r="N52" s="1">
        <f>'B3'!N20</f>
        <v>1845</v>
      </c>
      <c r="O52" s="79">
        <f t="shared" si="27"/>
        <v>1838.6</v>
      </c>
      <c r="P52" s="1">
        <f>'B3'!O20</f>
        <v>1854</v>
      </c>
      <c r="Q52" s="1">
        <f>'B3'!P20</f>
        <v>1933</v>
      </c>
      <c r="R52" s="1">
        <f>'B3'!Q20</f>
        <v>1844</v>
      </c>
      <c r="S52" s="1">
        <f>'B3'!R20</f>
        <v>1914</v>
      </c>
      <c r="T52" s="1">
        <f>'B3'!S20</f>
        <v>1846</v>
      </c>
      <c r="U52" s="79">
        <f t="shared" si="23"/>
        <v>1878.2</v>
      </c>
      <c r="V52" s="1">
        <f>'B3'!T20</f>
        <v>1865</v>
      </c>
      <c r="W52" s="1">
        <f>'B3'!U20</f>
        <v>1920</v>
      </c>
      <c r="X52" s="1">
        <f>'B3'!V20</f>
        <v>1915</v>
      </c>
      <c r="Y52" s="1">
        <f>'B3'!W20</f>
        <v>1873</v>
      </c>
      <c r="Z52" s="1">
        <f>'B3'!X20</f>
        <v>1944</v>
      </c>
      <c r="AA52" s="79">
        <f t="shared" si="24"/>
        <v>1903.4</v>
      </c>
      <c r="AB52" s="1">
        <f>'B3'!Y20</f>
        <v>1791</v>
      </c>
      <c r="AC52" s="1">
        <f>'B3'!Z20</f>
        <v>1803</v>
      </c>
      <c r="AD52" s="1">
        <f>'B3'!AA20</f>
        <v>1814</v>
      </c>
      <c r="AE52" s="1">
        <f>'B3'!AB20</f>
        <v>1868</v>
      </c>
      <c r="AF52" s="1">
        <f>'B3'!AC20</f>
        <v>1903</v>
      </c>
      <c r="AG52" s="79">
        <f t="shared" si="25"/>
        <v>1835.8</v>
      </c>
      <c r="AH52" s="1">
        <f>'B3'!AD20</f>
        <v>1888</v>
      </c>
      <c r="AI52" s="1">
        <f>'B3'!AE20</f>
        <v>1924</v>
      </c>
      <c r="AJ52" s="1">
        <f>'B3'!AF20</f>
        <v>1889</v>
      </c>
      <c r="AK52" s="1">
        <f>'B3'!AG20</f>
        <v>1956</v>
      </c>
      <c r="AL52" s="1">
        <f>'B3'!AH20</f>
        <v>1944</v>
      </c>
      <c r="AM52" s="1">
        <f>'B3'!AI20</f>
        <v>1809</v>
      </c>
      <c r="AN52" s="79">
        <f t="shared" si="28"/>
        <v>1901.6666666666667</v>
      </c>
    </row>
    <row r="53" spans="3:40" x14ac:dyDescent="0.3">
      <c r="C53" s="120">
        <v>55</v>
      </c>
      <c r="D53" s="1">
        <f>'B3'!E21</f>
        <v>1928</v>
      </c>
      <c r="E53" s="1">
        <f>'B3'!F21</f>
        <v>1957</v>
      </c>
      <c r="F53" s="1">
        <f>'B3'!G21</f>
        <v>1823</v>
      </c>
      <c r="G53" s="1">
        <f>'B3'!H21</f>
        <v>1986</v>
      </c>
      <c r="H53" s="1">
        <f>'B3'!I21</f>
        <v>1901</v>
      </c>
      <c r="I53" s="79">
        <f t="shared" si="26"/>
        <v>1919</v>
      </c>
      <c r="J53" s="1">
        <f>'B3'!J21</f>
        <v>1962</v>
      </c>
      <c r="K53" s="1">
        <f>'B3'!K21</f>
        <v>1900</v>
      </c>
      <c r="L53" s="1">
        <f>'B3'!L21</f>
        <v>1928</v>
      </c>
      <c r="M53" s="1">
        <f>'B3'!M21</f>
        <v>1951</v>
      </c>
      <c r="N53" s="1">
        <f>'B3'!N21</f>
        <v>1936</v>
      </c>
      <c r="O53" s="79">
        <f t="shared" si="27"/>
        <v>1935.4</v>
      </c>
      <c r="P53" s="1">
        <f>'B3'!O21</f>
        <v>1937</v>
      </c>
      <c r="Q53" s="1">
        <f>'B3'!P21</f>
        <v>2041</v>
      </c>
      <c r="R53" s="1">
        <f>'B3'!Q21</f>
        <v>1928</v>
      </c>
      <c r="S53" s="1">
        <f>'B3'!R21</f>
        <v>2005</v>
      </c>
      <c r="T53" s="1">
        <f>'B3'!S21</f>
        <v>1943</v>
      </c>
      <c r="U53" s="79">
        <f t="shared" si="23"/>
        <v>1970.8</v>
      </c>
      <c r="V53" s="1">
        <f>'B3'!T21</f>
        <v>1951</v>
      </c>
      <c r="W53" s="1">
        <f>'B3'!U21</f>
        <v>2012</v>
      </c>
      <c r="X53" s="1">
        <f>'B3'!V21</f>
        <v>2007</v>
      </c>
      <c r="Y53" s="1">
        <f>'B3'!W21</f>
        <v>1952</v>
      </c>
      <c r="Z53" s="1">
        <f>'B3'!X21</f>
        <v>2041</v>
      </c>
      <c r="AA53" s="79">
        <f t="shared" si="24"/>
        <v>1992.6</v>
      </c>
      <c r="AB53" s="1">
        <f>'B3'!Y21</f>
        <v>1864</v>
      </c>
      <c r="AC53" s="1">
        <f>'B3'!Z21</f>
        <v>1878</v>
      </c>
      <c r="AD53" s="1">
        <f>'B3'!AA21</f>
        <v>1888</v>
      </c>
      <c r="AE53" s="1">
        <f>'B3'!AB21</f>
        <v>1938</v>
      </c>
      <c r="AF53" s="1">
        <f>'B3'!AC21</f>
        <v>2006</v>
      </c>
      <c r="AG53" s="79">
        <f t="shared" si="25"/>
        <v>1914.8</v>
      </c>
      <c r="AH53" s="1">
        <f>'B3'!AD21</f>
        <v>1974</v>
      </c>
      <c r="AI53" s="1">
        <f>'B3'!AE21</f>
        <v>2010</v>
      </c>
      <c r="AJ53" s="1">
        <f>'B3'!AF21</f>
        <v>1977</v>
      </c>
      <c r="AK53" s="1">
        <f>'B3'!AG21</f>
        <v>2050</v>
      </c>
      <c r="AL53" s="1">
        <f>'B3'!AH21</f>
        <v>2023</v>
      </c>
      <c r="AM53" s="1">
        <f>'B3'!AI21</f>
        <v>1884</v>
      </c>
      <c r="AN53" s="79">
        <f t="shared" si="28"/>
        <v>1986.3333333333333</v>
      </c>
    </row>
    <row r="54" spans="3:40" x14ac:dyDescent="0.3">
      <c r="C54" s="120">
        <v>60</v>
      </c>
      <c r="D54" s="1">
        <f>'B3'!E22</f>
        <v>2028</v>
      </c>
      <c r="E54" s="1">
        <f>'B3'!F22</f>
        <v>2048</v>
      </c>
      <c r="F54" s="1">
        <f>'B3'!G22</f>
        <v>1902</v>
      </c>
      <c r="G54" s="1">
        <f>'B3'!H22</f>
        <v>2100</v>
      </c>
      <c r="H54" s="1">
        <f>'B3'!I22</f>
        <v>2004</v>
      </c>
      <c r="I54" s="79">
        <f t="shared" si="26"/>
        <v>2016.4</v>
      </c>
      <c r="J54" s="1">
        <f>'B3'!J22</f>
        <v>2067</v>
      </c>
      <c r="K54" s="1">
        <f>'B3'!K22</f>
        <v>1982</v>
      </c>
      <c r="L54" s="1">
        <f>'B3'!L22</f>
        <v>2010</v>
      </c>
      <c r="M54" s="1">
        <f>'B3'!M22</f>
        <v>2050</v>
      </c>
      <c r="N54" s="1">
        <f>'B3'!N22</f>
        <v>2038</v>
      </c>
      <c r="O54" s="79">
        <f t="shared" si="27"/>
        <v>2029.4</v>
      </c>
      <c r="P54" s="1">
        <f>'B3'!O22</f>
        <v>2049</v>
      </c>
      <c r="Q54" s="1">
        <f>'B3'!P22</f>
        <v>2154</v>
      </c>
      <c r="R54" s="1">
        <f>'B3'!Q22</f>
        <v>2032</v>
      </c>
      <c r="S54" s="1">
        <f>'B3'!R22</f>
        <v>2096</v>
      </c>
      <c r="T54" s="1">
        <f>'B3'!S22</f>
        <v>2055</v>
      </c>
      <c r="U54" s="79">
        <f t="shared" si="23"/>
        <v>2077.1999999999998</v>
      </c>
      <c r="V54" s="1">
        <f>'B3'!T22</f>
        <v>2049</v>
      </c>
      <c r="W54" s="1">
        <f>'B3'!U22</f>
        <v>2125</v>
      </c>
      <c r="X54" s="1">
        <f>'B3'!V22</f>
        <v>2116</v>
      </c>
      <c r="Y54" s="1">
        <f>'B3'!W22</f>
        <v>2052</v>
      </c>
      <c r="Z54" s="1">
        <f>'B3'!X22</f>
        <v>2148</v>
      </c>
      <c r="AA54" s="79">
        <f t="shared" si="24"/>
        <v>2098</v>
      </c>
      <c r="AB54" s="1">
        <f>'B3'!Y22</f>
        <v>1943</v>
      </c>
      <c r="AC54" s="1">
        <f>'B3'!Z22</f>
        <v>1958</v>
      </c>
      <c r="AD54" s="1">
        <f>'B3'!AA22</f>
        <v>1983</v>
      </c>
      <c r="AE54" s="1">
        <f>'B3'!AB22</f>
        <v>2028</v>
      </c>
      <c r="AF54" s="1">
        <f>'B3'!AC22</f>
        <v>2125</v>
      </c>
      <c r="AG54" s="79">
        <f t="shared" si="25"/>
        <v>2007.4</v>
      </c>
      <c r="AH54" s="1">
        <f>'B3'!AD22</f>
        <v>2091</v>
      </c>
      <c r="AI54" s="1">
        <f>'B3'!AE22</f>
        <v>2114</v>
      </c>
      <c r="AJ54" s="1">
        <f>'B3'!AF22</f>
        <v>2070</v>
      </c>
      <c r="AK54" s="1">
        <f>'B3'!AG22</f>
        <v>2144</v>
      </c>
      <c r="AL54" s="1">
        <f>'B3'!AH22</f>
        <v>2107</v>
      </c>
      <c r="AM54" s="1">
        <f>'B3'!AI22</f>
        <v>1970</v>
      </c>
      <c r="AN54" s="79">
        <f t="shared" si="28"/>
        <v>2082.6666666666665</v>
      </c>
    </row>
    <row r="55" spans="3:40" x14ac:dyDescent="0.3">
      <c r="C55" s="120">
        <v>65</v>
      </c>
      <c r="D55" s="1">
        <f>'B3'!E23</f>
        <v>2119</v>
      </c>
      <c r="E55" s="1">
        <f>'B3'!F23</f>
        <v>2130</v>
      </c>
      <c r="F55" s="1">
        <f>'B3'!G23</f>
        <v>1976</v>
      </c>
      <c r="G55" s="1">
        <f>'B3'!H23</f>
        <v>2198</v>
      </c>
      <c r="H55" s="1">
        <f>'B3'!I23</f>
        <v>2107</v>
      </c>
      <c r="I55" s="79">
        <f t="shared" si="26"/>
        <v>2106</v>
      </c>
      <c r="J55" s="1">
        <f>'B3'!J23</f>
        <v>2177</v>
      </c>
      <c r="K55" s="1">
        <f>'B3'!K23</f>
        <v>2056</v>
      </c>
      <c r="L55" s="1">
        <f>'B3'!L23</f>
        <v>2091</v>
      </c>
      <c r="M55" s="1">
        <f>'B3'!M23</f>
        <v>2152</v>
      </c>
      <c r="N55" s="1">
        <f>'B3'!N23</f>
        <v>2138</v>
      </c>
      <c r="O55" s="79">
        <f t="shared" si="27"/>
        <v>2122.8000000000002</v>
      </c>
      <c r="P55" s="1">
        <f>'B3'!O23</f>
        <v>2148</v>
      </c>
      <c r="Q55" s="1">
        <f>'B3'!P23</f>
        <v>2281</v>
      </c>
      <c r="R55" s="1">
        <f>'B3'!Q23</f>
        <v>2124</v>
      </c>
      <c r="S55" s="1">
        <f>'B3'!R23</f>
        <v>2194</v>
      </c>
      <c r="T55" s="1">
        <f>'B3'!S23</f>
        <v>2171</v>
      </c>
      <c r="U55" s="79">
        <f t="shared" si="23"/>
        <v>2183.6</v>
      </c>
      <c r="V55" s="1">
        <f>'B3'!T23</f>
        <v>2149</v>
      </c>
      <c r="W55" s="1">
        <f>'B3'!U23</f>
        <v>2242</v>
      </c>
      <c r="X55" s="1">
        <f>'B3'!V23</f>
        <v>2209</v>
      </c>
      <c r="Y55" s="1">
        <f>'B3'!W23</f>
        <v>2147</v>
      </c>
      <c r="Z55" s="1">
        <f>'B3'!X23</f>
        <v>2249</v>
      </c>
      <c r="AA55" s="79">
        <f t="shared" si="24"/>
        <v>2199.1999999999998</v>
      </c>
      <c r="AB55" s="1">
        <f>'B3'!Y23</f>
        <v>2020</v>
      </c>
      <c r="AC55" s="1">
        <f>'B3'!Z23</f>
        <v>2036</v>
      </c>
      <c r="AD55" s="1">
        <f>'B3'!AA23</f>
        <v>2070</v>
      </c>
      <c r="AE55" s="1">
        <f>'B3'!AB23</f>
        <v>2113</v>
      </c>
      <c r="AF55" s="1">
        <f>'B3'!AC23</f>
        <v>2240</v>
      </c>
      <c r="AG55" s="79">
        <f t="shared" si="25"/>
        <v>2095.8000000000002</v>
      </c>
      <c r="AH55" s="1">
        <f>'B3'!AD23</f>
        <v>2196</v>
      </c>
      <c r="AI55" s="1">
        <f>'B3'!AE23</f>
        <v>2217</v>
      </c>
      <c r="AJ55" s="1">
        <f>'B3'!AF23</f>
        <v>2166</v>
      </c>
      <c r="AK55" s="1">
        <f>'B3'!AG23</f>
        <v>2252</v>
      </c>
      <c r="AL55" s="1">
        <f>'B3'!AH23</f>
        <v>2193</v>
      </c>
      <c r="AM55" s="1">
        <f>'B3'!AI23</f>
        <v>2070</v>
      </c>
      <c r="AN55" s="79">
        <f t="shared" si="28"/>
        <v>2182.3333333333335</v>
      </c>
    </row>
    <row r="56" spans="3:40" x14ac:dyDescent="0.3">
      <c r="C56" s="120">
        <v>70</v>
      </c>
      <c r="D56" s="1">
        <f>'B3'!E24</f>
        <v>2208</v>
      </c>
      <c r="E56" s="1">
        <f>'B3'!F24</f>
        <v>2228</v>
      </c>
      <c r="F56" s="1">
        <f>'B3'!G24</f>
        <v>2051</v>
      </c>
      <c r="G56" s="1">
        <f>'B3'!H24</f>
        <v>2292</v>
      </c>
      <c r="H56" s="1">
        <f>'B3'!I24</f>
        <v>2220</v>
      </c>
      <c r="I56" s="79">
        <f t="shared" si="26"/>
        <v>2199.8000000000002</v>
      </c>
      <c r="J56" s="1">
        <f>'B3'!J24</f>
        <v>2268</v>
      </c>
      <c r="K56" s="1">
        <f>'B3'!K24</f>
        <v>2141</v>
      </c>
      <c r="L56" s="1">
        <f>'B3'!L24</f>
        <v>2179</v>
      </c>
      <c r="M56" s="1">
        <f>'B3'!M24</f>
        <v>2242</v>
      </c>
      <c r="N56" s="1">
        <f>'B3'!N24</f>
        <v>2242</v>
      </c>
      <c r="O56" s="79">
        <f t="shared" si="27"/>
        <v>2214.4</v>
      </c>
      <c r="P56" s="1">
        <f>'B3'!O24</f>
        <v>2253</v>
      </c>
      <c r="Q56" s="1">
        <f>'B3'!P24</f>
        <v>2392</v>
      </c>
      <c r="R56" s="1">
        <f>'B3'!Q24</f>
        <v>2207</v>
      </c>
      <c r="S56" s="1">
        <f>'B3'!R24</f>
        <v>2285</v>
      </c>
      <c r="T56" s="1">
        <f>'B3'!S24</f>
        <v>2281</v>
      </c>
      <c r="U56" s="79">
        <f t="shared" si="23"/>
        <v>2283.6</v>
      </c>
      <c r="V56" s="1">
        <f>'B3'!T24</f>
        <v>2244</v>
      </c>
      <c r="W56" s="1">
        <f>'B3'!U24</f>
        <v>2349</v>
      </c>
      <c r="X56" s="1">
        <f>'B3'!V24</f>
        <v>2306</v>
      </c>
      <c r="Y56" s="1">
        <f>'B3'!W24</f>
        <v>2239</v>
      </c>
      <c r="Z56" s="1">
        <f>'B3'!X24</f>
        <v>2351</v>
      </c>
      <c r="AA56" s="79">
        <f t="shared" si="24"/>
        <v>2297.8000000000002</v>
      </c>
      <c r="AB56" s="1">
        <f>'B3'!Y24</f>
        <v>2092</v>
      </c>
      <c r="AC56" s="1">
        <f>'B3'!Z24</f>
        <v>2111</v>
      </c>
      <c r="AD56" s="1">
        <f>'B3'!AA24</f>
        <v>2156</v>
      </c>
      <c r="AE56" s="1">
        <f>'B3'!AB24</f>
        <v>2195</v>
      </c>
      <c r="AF56" s="1">
        <f>'B3'!AC24</f>
        <v>2352</v>
      </c>
      <c r="AG56" s="79">
        <f t="shared" si="25"/>
        <v>2181.1999999999998</v>
      </c>
      <c r="AH56" s="1">
        <f>'B3'!AD24</f>
        <v>2300</v>
      </c>
      <c r="AI56" s="1">
        <f>'B3'!AE24</f>
        <v>2307</v>
      </c>
      <c r="AJ56" s="1">
        <f>'B3'!AF24</f>
        <v>2256</v>
      </c>
      <c r="AK56" s="1">
        <f>'B3'!AG24</f>
        <v>2348</v>
      </c>
      <c r="AL56" s="1">
        <f>'B3'!AH24</f>
        <v>2288</v>
      </c>
      <c r="AM56" s="1">
        <f>'B3'!AI24</f>
        <v>2144</v>
      </c>
      <c r="AN56" s="79">
        <f t="shared" si="28"/>
        <v>2273.8333333333335</v>
      </c>
    </row>
    <row r="57" spans="3:40" x14ac:dyDescent="0.3">
      <c r="C57" s="120">
        <v>75</v>
      </c>
      <c r="D57" s="1">
        <f>'B3'!E25</f>
        <v>2331</v>
      </c>
      <c r="E57" s="1">
        <f>'B3'!F25</f>
        <v>2345</v>
      </c>
      <c r="F57" s="1">
        <f>'B3'!G25</f>
        <v>2145</v>
      </c>
      <c r="G57" s="1">
        <f>'B3'!H25</f>
        <v>2426</v>
      </c>
      <c r="H57" s="1">
        <f>'B3'!I25</f>
        <v>2332</v>
      </c>
      <c r="I57" s="79">
        <f t="shared" si="26"/>
        <v>2315.8000000000002</v>
      </c>
      <c r="J57" s="1">
        <f>'B3'!J25</f>
        <v>2399</v>
      </c>
      <c r="K57" s="1">
        <f>'B3'!K25</f>
        <v>2239</v>
      </c>
      <c r="L57" s="1">
        <f>'B3'!L25</f>
        <v>2302</v>
      </c>
      <c r="M57" s="1">
        <f>'B3'!M25</f>
        <v>2377</v>
      </c>
      <c r="N57" s="1">
        <f>'B3'!N25</f>
        <v>2375</v>
      </c>
      <c r="O57" s="79">
        <f t="shared" si="27"/>
        <v>2338.4</v>
      </c>
      <c r="P57" s="1">
        <f>'B3'!O25</f>
        <v>2361</v>
      </c>
      <c r="Q57" s="1">
        <f>'B3'!P25</f>
        <v>2513</v>
      </c>
      <c r="R57" s="1">
        <f>'B3'!Q25</f>
        <v>2330</v>
      </c>
      <c r="S57" s="1">
        <f>'B3'!R25</f>
        <v>2416</v>
      </c>
      <c r="T57" s="1">
        <f>'B3'!S25</f>
        <v>2394</v>
      </c>
      <c r="U57" s="79">
        <f t="shared" si="23"/>
        <v>2402.8000000000002</v>
      </c>
      <c r="V57" s="1">
        <f>'B3'!T25</f>
        <v>2350</v>
      </c>
      <c r="W57" s="1">
        <f>'B3'!U25</f>
        <v>2455</v>
      </c>
      <c r="X57" s="1">
        <f>'B3'!V25</f>
        <v>2407</v>
      </c>
      <c r="Y57" s="1">
        <f>'B3'!W25</f>
        <v>2342</v>
      </c>
      <c r="Z57" s="1">
        <f>'B3'!X25</f>
        <v>2457</v>
      </c>
      <c r="AA57" s="79">
        <f t="shared" si="24"/>
        <v>2402.1999999999998</v>
      </c>
      <c r="AB57" s="1">
        <f>'B3'!Y25</f>
        <v>2192</v>
      </c>
      <c r="AC57" s="1">
        <f>'B3'!Z25</f>
        <v>2191</v>
      </c>
      <c r="AD57" s="1">
        <f>'B3'!AA25</f>
        <v>2250</v>
      </c>
      <c r="AE57" s="1">
        <f>'B3'!AB25</f>
        <v>2311</v>
      </c>
      <c r="AF57" s="1">
        <f>'B3'!AC25</f>
        <v>2477</v>
      </c>
      <c r="AG57" s="79">
        <f t="shared" si="25"/>
        <v>2284.1999999999998</v>
      </c>
      <c r="AH57" s="1">
        <f>'B3'!AD25</f>
        <v>2395</v>
      </c>
      <c r="AI57" s="1">
        <f>'B3'!AE25</f>
        <v>2410</v>
      </c>
      <c r="AJ57" s="1">
        <f>'B3'!AF25</f>
        <v>2353</v>
      </c>
      <c r="AK57" s="1">
        <f>'B3'!AG25</f>
        <v>2453</v>
      </c>
      <c r="AL57" s="1">
        <f>'B3'!AH25</f>
        <v>2383</v>
      </c>
      <c r="AM57" s="1">
        <f>'B3'!AI25</f>
        <v>2226</v>
      </c>
      <c r="AN57" s="79">
        <f t="shared" si="28"/>
        <v>2370</v>
      </c>
    </row>
    <row r="58" spans="3:40" x14ac:dyDescent="0.3">
      <c r="C58" s="120">
        <v>80</v>
      </c>
      <c r="D58" s="1">
        <f>'B3'!E26</f>
        <v>2506</v>
      </c>
      <c r="E58" s="1">
        <f>'B3'!F26</f>
        <v>2499</v>
      </c>
      <c r="F58" s="1">
        <f>'B3'!G26</f>
        <v>2287</v>
      </c>
      <c r="G58" s="1">
        <f>'B3'!H26</f>
        <v>2603</v>
      </c>
      <c r="H58" s="1">
        <f>'B3'!I26</f>
        <v>2478</v>
      </c>
      <c r="I58" s="79">
        <f t="shared" si="26"/>
        <v>2474.6</v>
      </c>
      <c r="J58" s="1">
        <f>'B3'!J26</f>
        <v>2609</v>
      </c>
      <c r="K58" s="1">
        <f>'B3'!K26</f>
        <v>2378</v>
      </c>
      <c r="L58" s="1">
        <f>'B3'!L26</f>
        <v>2471</v>
      </c>
      <c r="M58" s="1">
        <f>'B3'!M26</f>
        <v>2579</v>
      </c>
      <c r="N58" s="1">
        <f>'B3'!N26</f>
        <v>2534</v>
      </c>
      <c r="O58" s="79">
        <f t="shared" si="27"/>
        <v>2514.1999999999998</v>
      </c>
      <c r="P58" s="1">
        <f>'B3'!O26</f>
        <v>2518</v>
      </c>
      <c r="Q58" s="1">
        <f>'B3'!P26</f>
        <v>2667</v>
      </c>
      <c r="R58" s="1">
        <f>'B3'!Q26</f>
        <v>2491</v>
      </c>
      <c r="S58" s="1">
        <f>'B3'!R26</f>
        <v>2614</v>
      </c>
      <c r="T58" s="1">
        <f>'B3'!S26</f>
        <v>2543</v>
      </c>
      <c r="U58" s="79">
        <f t="shared" si="23"/>
        <v>2566.6</v>
      </c>
      <c r="V58" s="1">
        <f>'B3'!T26</f>
        <v>2500</v>
      </c>
      <c r="W58" s="1">
        <f>'B3'!U26</f>
        <v>2623</v>
      </c>
      <c r="X58" s="1">
        <f>'B3'!V26</f>
        <v>2552</v>
      </c>
      <c r="Y58" s="1">
        <f>'B3'!W26</f>
        <v>2478</v>
      </c>
      <c r="Z58" s="1">
        <f>'B3'!X26</f>
        <v>2624</v>
      </c>
      <c r="AA58" s="79">
        <f t="shared" si="24"/>
        <v>2555.4</v>
      </c>
      <c r="AB58" s="1">
        <f>'B3'!Y26</f>
        <v>2321</v>
      </c>
      <c r="AC58" s="1">
        <f>'B3'!Z26</f>
        <v>2312</v>
      </c>
      <c r="AD58" s="1">
        <f>'B3'!AA26</f>
        <v>2383</v>
      </c>
      <c r="AE58" s="1">
        <f>'B3'!AB26</f>
        <v>2470</v>
      </c>
      <c r="AF58" s="1">
        <f>'B3'!AC26</f>
        <v>2643</v>
      </c>
      <c r="AG58" s="79">
        <f t="shared" si="25"/>
        <v>2425.8000000000002</v>
      </c>
      <c r="AH58" s="1">
        <f>'B3'!AD26</f>
        <v>2537</v>
      </c>
      <c r="AI58" s="1">
        <f>'B3'!AE26</f>
        <v>2537</v>
      </c>
      <c r="AJ58" s="1">
        <f>'B3'!AF26</f>
        <v>2508</v>
      </c>
      <c r="AK58" s="1">
        <f>'B3'!AG26</f>
        <v>2604</v>
      </c>
      <c r="AL58" s="1">
        <f>'B3'!AH26</f>
        <v>2511</v>
      </c>
      <c r="AM58" s="1">
        <f>'B3'!AI26</f>
        <v>2339</v>
      </c>
      <c r="AN58" s="79">
        <f t="shared" si="28"/>
        <v>2506</v>
      </c>
    </row>
    <row r="59" spans="3:40" x14ac:dyDescent="0.3">
      <c r="C59" s="120">
        <v>85</v>
      </c>
      <c r="D59" s="1">
        <f>'B3'!E27</f>
        <v>2789</v>
      </c>
      <c r="E59" s="1">
        <f>'B3'!F27</f>
        <v>2813</v>
      </c>
      <c r="F59" s="1">
        <f>'B3'!G27</f>
        <v>2558</v>
      </c>
      <c r="G59" s="1">
        <f>'B3'!H27</f>
        <v>2913</v>
      </c>
      <c r="H59" s="1">
        <f>'B3'!I27</f>
        <v>2738</v>
      </c>
      <c r="I59" s="79">
        <f t="shared" si="26"/>
        <v>2762.2</v>
      </c>
      <c r="J59" s="1">
        <f>'B3'!J27</f>
        <v>2924</v>
      </c>
      <c r="K59" s="1">
        <f>'B3'!K27</f>
        <v>2634</v>
      </c>
      <c r="L59" s="1">
        <f>'B3'!L27</f>
        <v>2769</v>
      </c>
      <c r="M59" s="1">
        <f>'B3'!M27</f>
        <v>2876</v>
      </c>
      <c r="N59" s="1">
        <f>'B3'!N27</f>
        <v>2840</v>
      </c>
      <c r="O59" s="79">
        <f t="shared" si="27"/>
        <v>2808.6</v>
      </c>
      <c r="P59" s="1">
        <f>'B3'!O27</f>
        <v>2780</v>
      </c>
      <c r="Q59" s="1">
        <f>'B3'!P27</f>
        <v>2980</v>
      </c>
      <c r="R59" s="1">
        <f>'B3'!Q27</f>
        <v>2743</v>
      </c>
      <c r="S59" s="1">
        <f>'B3'!R27</f>
        <v>2881</v>
      </c>
      <c r="T59" s="1">
        <f>'B3'!S27</f>
        <v>2808</v>
      </c>
      <c r="U59" s="79">
        <f t="shared" si="23"/>
        <v>2838.4</v>
      </c>
      <c r="V59" s="1">
        <f>'B3'!T27</f>
        <v>2801</v>
      </c>
      <c r="W59" s="1">
        <f>'B3'!U27</f>
        <v>2914</v>
      </c>
      <c r="X59" s="1">
        <f>'B3'!V27</f>
        <v>2844</v>
      </c>
      <c r="Y59" s="1">
        <f>'B3'!W27</f>
        <v>2707</v>
      </c>
      <c r="Z59" s="1">
        <f>'B3'!X27</f>
        <v>2930</v>
      </c>
      <c r="AA59" s="79">
        <f t="shared" si="24"/>
        <v>2839.2</v>
      </c>
      <c r="AB59" s="1">
        <f>'B3'!Y27</f>
        <v>2605</v>
      </c>
      <c r="AC59" s="1">
        <f>'B3'!Z27</f>
        <v>2489</v>
      </c>
      <c r="AD59" s="1">
        <f>'B3'!AA27</f>
        <v>2597</v>
      </c>
      <c r="AE59" s="1">
        <f>'B3'!AB27</f>
        <v>2748</v>
      </c>
      <c r="AF59" s="1">
        <f>'B3'!AC27</f>
        <v>2934</v>
      </c>
      <c r="AG59" s="79">
        <f t="shared" si="25"/>
        <v>2674.6</v>
      </c>
      <c r="AH59" s="1">
        <f>'B3'!AD27</f>
        <v>2808</v>
      </c>
      <c r="AI59" s="1">
        <f>'B3'!AE27</f>
        <v>2790</v>
      </c>
      <c r="AJ59" s="1">
        <f>'B3'!AF27</f>
        <v>2751</v>
      </c>
      <c r="AK59" s="1">
        <f>'B3'!AG27</f>
        <v>2909</v>
      </c>
      <c r="AL59" s="1">
        <f>'B3'!AH27</f>
        <v>2714</v>
      </c>
      <c r="AM59" s="1">
        <f>'B3'!AI27</f>
        <v>2522</v>
      </c>
      <c r="AN59" s="79">
        <f t="shared" si="28"/>
        <v>2749</v>
      </c>
    </row>
    <row r="60" spans="3:40" x14ac:dyDescent="0.3">
      <c r="C60" s="120">
        <v>90</v>
      </c>
      <c r="D60" s="1">
        <f>'B3'!E28</f>
        <v>3248</v>
      </c>
      <c r="E60" s="1">
        <f>'B3'!F28</f>
        <v>3264</v>
      </c>
      <c r="F60" s="1">
        <f>'B3'!G28</f>
        <v>2976</v>
      </c>
      <c r="G60" s="1">
        <f>'B3'!H28</f>
        <v>3327</v>
      </c>
      <c r="H60" s="1">
        <f>'B3'!I28</f>
        <v>3186</v>
      </c>
      <c r="I60" s="79">
        <f t="shared" si="26"/>
        <v>3200.2</v>
      </c>
      <c r="J60" s="1">
        <f>'B3'!J28</f>
        <v>3407</v>
      </c>
      <c r="K60" s="1">
        <f>'B3'!K28</f>
        <v>3092</v>
      </c>
      <c r="L60" s="1">
        <f>'B3'!L28</f>
        <v>3188</v>
      </c>
      <c r="M60" s="1">
        <f>'B3'!M28</f>
        <v>3325</v>
      </c>
      <c r="N60" s="1">
        <f>'B3'!N28</f>
        <v>3327</v>
      </c>
      <c r="O60" s="79">
        <f t="shared" si="27"/>
        <v>3267.8</v>
      </c>
      <c r="P60" s="1">
        <f>'B3'!O28</f>
        <v>3201</v>
      </c>
      <c r="Q60" s="1">
        <f>'B3'!P28</f>
        <v>3477</v>
      </c>
      <c r="R60" s="1">
        <f>'B3'!Q28</f>
        <v>3113</v>
      </c>
      <c r="S60" s="1">
        <f>'B3'!R28</f>
        <v>3284</v>
      </c>
      <c r="T60" s="1">
        <f>'B3'!S28</f>
        <v>3235</v>
      </c>
      <c r="U60" s="79">
        <f t="shared" si="23"/>
        <v>3262</v>
      </c>
      <c r="V60" s="1">
        <f>'B3'!T28</f>
        <v>3233</v>
      </c>
      <c r="W60" s="1">
        <f>'B3'!U28</f>
        <v>3362</v>
      </c>
      <c r="X60" s="1">
        <f>'B3'!V28</f>
        <v>3335</v>
      </c>
      <c r="Y60" s="1">
        <f>'B3'!W28</f>
        <v>3219</v>
      </c>
      <c r="Z60" s="1">
        <f>'B3'!X28</f>
        <v>3441</v>
      </c>
      <c r="AA60" s="79">
        <f t="shared" si="24"/>
        <v>3318</v>
      </c>
      <c r="AB60" s="1">
        <f>'B3'!Y28</f>
        <v>2987</v>
      </c>
      <c r="AC60" s="1">
        <f>'B3'!Z28</f>
        <v>2967</v>
      </c>
      <c r="AD60" s="1">
        <f>'B3'!AA28</f>
        <v>3040</v>
      </c>
      <c r="AE60" s="1">
        <f>'B3'!AB28</f>
        <v>3128</v>
      </c>
      <c r="AF60" s="1">
        <f>'B3'!AC28</f>
        <v>3417</v>
      </c>
      <c r="AG60" s="79">
        <f t="shared" si="25"/>
        <v>3107.8</v>
      </c>
      <c r="AH60" s="1">
        <f>'B3'!AD28</f>
        <v>3198</v>
      </c>
      <c r="AI60" s="1">
        <f>'B3'!AE28</f>
        <v>3256</v>
      </c>
      <c r="AJ60" s="1">
        <f>'B3'!AF28</f>
        <v>3102</v>
      </c>
      <c r="AK60" s="1">
        <f>'B3'!AG28</f>
        <v>3327</v>
      </c>
      <c r="AL60" s="1">
        <f>'B3'!AH28</f>
        <v>3213</v>
      </c>
      <c r="AM60" s="1">
        <f>'B3'!AI28</f>
        <v>2859</v>
      </c>
      <c r="AN60" s="79">
        <f t="shared" si="28"/>
        <v>3159.1666666666665</v>
      </c>
    </row>
    <row r="61" spans="3:40" x14ac:dyDescent="0.3">
      <c r="C61" s="120">
        <v>95</v>
      </c>
      <c r="D61" s="1">
        <f>'B3'!E29</f>
        <v>3880</v>
      </c>
      <c r="E61" s="1">
        <f>'B3'!F29</f>
        <v>3954</v>
      </c>
      <c r="F61" s="1">
        <f>'B3'!G29</f>
        <v>3626</v>
      </c>
      <c r="G61" s="1">
        <f>'B3'!H29</f>
        <v>3953</v>
      </c>
      <c r="H61" s="1">
        <f>'B3'!I29</f>
        <v>3776</v>
      </c>
      <c r="I61" s="79">
        <f t="shared" si="26"/>
        <v>3837.8</v>
      </c>
      <c r="J61" s="1">
        <f>'B3'!J29</f>
        <v>3999</v>
      </c>
      <c r="K61" s="1">
        <f>'B3'!K29</f>
        <v>3675</v>
      </c>
      <c r="L61" s="1">
        <f>'B3'!L29</f>
        <v>3764</v>
      </c>
      <c r="M61" s="1">
        <f>'B3'!M29</f>
        <v>3923</v>
      </c>
      <c r="N61" s="1">
        <f>'B3'!N29</f>
        <v>3997</v>
      </c>
      <c r="O61" s="79">
        <f t="shared" si="27"/>
        <v>3871.6</v>
      </c>
      <c r="P61" s="1">
        <f>'B3'!O29</f>
        <v>3755</v>
      </c>
      <c r="Q61" s="1">
        <f>'B3'!P29</f>
        <v>4132</v>
      </c>
      <c r="R61" s="1">
        <f>'B3'!Q29</f>
        <v>3676</v>
      </c>
      <c r="S61" s="1">
        <f>'B3'!R29</f>
        <v>3803</v>
      </c>
      <c r="T61" s="1">
        <f>'B3'!S29</f>
        <v>3817</v>
      </c>
      <c r="U61" s="79">
        <f t="shared" si="23"/>
        <v>3836.6</v>
      </c>
      <c r="V61" s="1">
        <f>'B3'!T29</f>
        <v>3893</v>
      </c>
      <c r="W61" s="1">
        <f>'B3'!U29</f>
        <v>3932</v>
      </c>
      <c r="X61" s="1">
        <f>'B3'!V29</f>
        <v>3956</v>
      </c>
      <c r="Y61" s="1">
        <f>'B3'!W29</f>
        <v>3843</v>
      </c>
      <c r="Z61" s="1">
        <f>'B3'!X29</f>
        <v>4032</v>
      </c>
      <c r="AA61" s="79">
        <f t="shared" si="24"/>
        <v>3931.2</v>
      </c>
      <c r="AB61" s="1">
        <f>'B3'!Y29</f>
        <v>3526</v>
      </c>
      <c r="AC61" s="1">
        <f>'B3'!Z29</f>
        <v>3579</v>
      </c>
      <c r="AD61" s="1">
        <f>'B3'!AA29</f>
        <v>3628</v>
      </c>
      <c r="AE61" s="1">
        <f>'B3'!AB29</f>
        <v>3696</v>
      </c>
      <c r="AF61" s="1">
        <f>'B3'!AC29</f>
        <v>4042</v>
      </c>
      <c r="AG61" s="79">
        <f t="shared" si="25"/>
        <v>3694.2</v>
      </c>
      <c r="AH61" s="1">
        <f>'B3'!AD29</f>
        <v>3740</v>
      </c>
      <c r="AI61" s="1">
        <f>'B3'!AE29</f>
        <v>3820</v>
      </c>
      <c r="AJ61" s="1">
        <f>'B3'!AF29</f>
        <v>3639</v>
      </c>
      <c r="AK61" s="1">
        <f>'B3'!AG29</f>
        <v>3884</v>
      </c>
      <c r="AL61" s="1">
        <f>'B3'!AH29</f>
        <v>3753</v>
      </c>
      <c r="AM61" s="1">
        <f>'B3'!AI29</f>
        <v>3382</v>
      </c>
      <c r="AN61" s="79">
        <f t="shared" si="28"/>
        <v>3703</v>
      </c>
    </row>
    <row r="62" spans="3:40" ht="15.6" x14ac:dyDescent="0.3">
      <c r="C62" s="117" t="s">
        <v>37</v>
      </c>
      <c r="D62" s="116" t="str">
        <f>'B3'!E30</f>
        <v>07-19-20</v>
      </c>
      <c r="E62" s="116" t="str">
        <f>'B3'!F30</f>
        <v>07-01-19</v>
      </c>
      <c r="F62" s="116" t="str">
        <f>'B3'!G30</f>
        <v>08-02-19</v>
      </c>
      <c r="G62" s="116" t="str">
        <f>'B3'!H30</f>
        <v>07-01-22</v>
      </c>
      <c r="H62" s="116" t="str">
        <f>'B3'!I30</f>
        <v>08-10-22</v>
      </c>
      <c r="I62" s="117"/>
      <c r="J62" s="116" t="str">
        <f>'B3'!J30</f>
        <v>06-23-22</v>
      </c>
      <c r="K62" s="116" t="str">
        <f>'B3'!K30</f>
        <v>07-17-19</v>
      </c>
      <c r="L62" s="116" t="str">
        <f>'B3'!L30</f>
        <v>07-06-21</v>
      </c>
      <c r="M62" s="116" t="str">
        <f>'B3'!M30</f>
        <v>07-09-22</v>
      </c>
      <c r="N62" s="116" t="str">
        <f>'B3'!N30</f>
        <v>08-07-21</v>
      </c>
      <c r="O62" s="117"/>
      <c r="P62" s="116" t="str">
        <f>'B3'!O30</f>
        <v>08-02-22</v>
      </c>
      <c r="Q62" s="116" t="str">
        <f>'B3'!P30</f>
        <v>07-02-22</v>
      </c>
      <c r="R62" s="116" t="str">
        <f>'B3'!Q30</f>
        <v>07-17-22</v>
      </c>
      <c r="S62" s="116" t="str">
        <f>'B3'!R30</f>
        <v>06-15-22</v>
      </c>
      <c r="T62" s="116" t="str">
        <f>'B3'!S30</f>
        <v>08-11-22</v>
      </c>
      <c r="U62" s="117"/>
      <c r="V62" s="116" t="str">
        <f>'B3'!T30</f>
        <v>07-28-20</v>
      </c>
      <c r="W62" s="116" t="str">
        <f>'B3'!U30</f>
        <v>07-10-22</v>
      </c>
      <c r="X62" s="116" t="str">
        <f>'B3'!V30</f>
        <v>07-12-20</v>
      </c>
      <c r="Y62" s="116" t="str">
        <f>'B3'!W30</f>
        <v>07-10-19</v>
      </c>
      <c r="Z62" s="116" t="str">
        <f>'B3'!X30</f>
        <v>06-13-21</v>
      </c>
      <c r="AA62" s="117"/>
      <c r="AB62" s="116" t="str">
        <f>'B3'!Y30</f>
        <v>08-04-20</v>
      </c>
      <c r="AC62" s="116" t="str">
        <f>'B3'!Z30</f>
        <v>08-11-19</v>
      </c>
      <c r="AD62" s="116" t="str">
        <f>'B3'!AA30</f>
        <v>07-26-19</v>
      </c>
      <c r="AE62" s="116" t="str">
        <f>'B3'!AB30</f>
        <v>06-20-21</v>
      </c>
      <c r="AF62" s="116" t="str">
        <f>'B3'!AC30</f>
        <v>07-31-21</v>
      </c>
      <c r="AG62" s="117"/>
      <c r="AH62" s="116" t="str">
        <f>'B3'!AD30</f>
        <v>07-18-22</v>
      </c>
      <c r="AI62" s="116" t="str">
        <f>'B3'!AE30</f>
        <v>06-26-20</v>
      </c>
      <c r="AJ62" s="116" t="str">
        <f>'B3'!AF30</f>
        <v>07-26-22</v>
      </c>
      <c r="AK62" s="116" t="str">
        <f>'B3'!AG30</f>
        <v>06-16-22</v>
      </c>
      <c r="AL62" s="116" t="str">
        <f>'B3'!AH30</f>
        <v>06-24-19</v>
      </c>
      <c r="AM62" s="116" t="str">
        <f>'B3'!AI30</f>
        <v>07-15-21</v>
      </c>
      <c r="AN62" s="117"/>
    </row>
    <row r="63" spans="3:40" x14ac:dyDescent="0.3">
      <c r="C63" s="120">
        <v>1</v>
      </c>
      <c r="D63" s="1">
        <f>'B3'!E31</f>
        <v>570</v>
      </c>
      <c r="E63" s="1">
        <f>'B3'!F31</f>
        <v>572</v>
      </c>
      <c r="F63" s="1">
        <f>'B3'!G31</f>
        <v>537</v>
      </c>
      <c r="G63" s="1">
        <f>'B3'!H31</f>
        <v>623</v>
      </c>
      <c r="H63" s="1">
        <f>'B3'!I31</f>
        <v>571</v>
      </c>
      <c r="I63" s="79">
        <f>AVERAGE(D63:H63)</f>
        <v>574.6</v>
      </c>
      <c r="J63" s="1">
        <f>'B3'!J31</f>
        <v>589</v>
      </c>
      <c r="K63" s="1">
        <f>'B3'!K31</f>
        <v>572</v>
      </c>
      <c r="L63" s="1">
        <f>'B3'!L31</f>
        <v>556</v>
      </c>
      <c r="M63" s="1">
        <f>'B3'!M31</f>
        <v>576</v>
      </c>
      <c r="N63" s="1">
        <f>'B3'!N31</f>
        <v>581</v>
      </c>
      <c r="O63" s="79">
        <f t="shared" ref="O63:O83" si="29">AVERAGE(J63:N63)</f>
        <v>574.79999999999995</v>
      </c>
      <c r="P63" s="1">
        <f>'B3'!O31</f>
        <v>610</v>
      </c>
      <c r="Q63" s="1">
        <f>'B3'!P31</f>
        <v>626</v>
      </c>
      <c r="R63" s="1">
        <f>'B3'!Q31</f>
        <v>596</v>
      </c>
      <c r="S63" s="1">
        <f>'B3'!R31</f>
        <v>685</v>
      </c>
      <c r="T63" s="1">
        <f>'B3'!S31</f>
        <v>582</v>
      </c>
      <c r="U63" s="79">
        <f>AVERAGE(P63:T63)</f>
        <v>619.79999999999995</v>
      </c>
      <c r="V63" s="1">
        <f>'B3'!T31</f>
        <v>620</v>
      </c>
      <c r="W63" s="1">
        <f>'B3'!U31</f>
        <v>610</v>
      </c>
      <c r="X63" s="1">
        <f>'B3'!V31</f>
        <v>624</v>
      </c>
      <c r="Y63" s="1">
        <f>'B3'!W31</f>
        <v>597</v>
      </c>
      <c r="Z63" s="1">
        <f>'B3'!X31</f>
        <v>608</v>
      </c>
      <c r="AA63" s="79">
        <f t="shared" ref="AA63:AA83" si="30">AVERAGE(V63:Z63)</f>
        <v>611.79999999999995</v>
      </c>
      <c r="AB63" s="1">
        <f>'B3'!Y31</f>
        <v>612</v>
      </c>
      <c r="AC63" s="1">
        <f>'B3'!Z31</f>
        <v>555</v>
      </c>
      <c r="AD63" s="1">
        <f>'B3'!AA31</f>
        <v>563</v>
      </c>
      <c r="AE63" s="1">
        <f>'B3'!AB31</f>
        <v>570</v>
      </c>
      <c r="AF63" s="1">
        <f>'B3'!AC31</f>
        <v>594</v>
      </c>
      <c r="AG63" s="79">
        <f>AVERAGE(AB63:AF63)</f>
        <v>578.79999999999995</v>
      </c>
      <c r="AH63" s="1">
        <f>'B3'!AD31</f>
        <v>637</v>
      </c>
      <c r="AI63" s="1">
        <f>'B3'!AE31</f>
        <v>668</v>
      </c>
      <c r="AJ63" s="1">
        <f>'B3'!AF31</f>
        <v>633</v>
      </c>
      <c r="AK63" s="1">
        <f>'B3'!AG31</f>
        <v>697</v>
      </c>
      <c r="AL63" s="1">
        <f>'B3'!AH31</f>
        <v>668</v>
      </c>
      <c r="AM63" s="1">
        <f>'B3'!AI31</f>
        <v>643</v>
      </c>
      <c r="AN63" s="79">
        <f>AVERAGE(AH63:AM63)</f>
        <v>657.66666666666663</v>
      </c>
    </row>
    <row r="64" spans="3:40" x14ac:dyDescent="0.3">
      <c r="C64" s="120">
        <v>3</v>
      </c>
      <c r="D64" s="1">
        <f>'B3'!E32</f>
        <v>658</v>
      </c>
      <c r="E64" s="1">
        <f>'B3'!F32</f>
        <v>671</v>
      </c>
      <c r="F64" s="1">
        <f>'B3'!G32</f>
        <v>651</v>
      </c>
      <c r="G64" s="1">
        <f>'B3'!H32</f>
        <v>716</v>
      </c>
      <c r="H64" s="1">
        <f>'B3'!I32</f>
        <v>658</v>
      </c>
      <c r="I64" s="79">
        <f t="shared" ref="I64:I83" si="31">AVERAGE(D64:H64)</f>
        <v>670.8</v>
      </c>
      <c r="J64" s="1">
        <f>'B3'!J32</f>
        <v>679</v>
      </c>
      <c r="K64" s="1">
        <f>'B3'!K32</f>
        <v>679</v>
      </c>
      <c r="L64" s="1">
        <f>'B3'!L32</f>
        <v>656</v>
      </c>
      <c r="M64" s="1">
        <f>'B3'!M32</f>
        <v>658</v>
      </c>
      <c r="N64" s="1">
        <f>'B3'!N32</f>
        <v>679</v>
      </c>
      <c r="O64" s="79">
        <f t="shared" si="29"/>
        <v>670.2</v>
      </c>
      <c r="P64" s="1">
        <f>'B3'!O32</f>
        <v>686</v>
      </c>
      <c r="Q64" s="1">
        <f>'B3'!P32</f>
        <v>703</v>
      </c>
      <c r="R64" s="1">
        <f>'B3'!Q32</f>
        <v>682</v>
      </c>
      <c r="S64" s="1">
        <f>'B3'!R32</f>
        <v>756</v>
      </c>
      <c r="T64" s="1">
        <f>'B3'!S32</f>
        <v>686</v>
      </c>
      <c r="U64" s="79">
        <f t="shared" ref="U64:U83" si="32">AVERAGE(P64:T64)</f>
        <v>702.6</v>
      </c>
      <c r="V64" s="1">
        <f>'B3'!T32</f>
        <v>700</v>
      </c>
      <c r="W64" s="1">
        <f>'B3'!U32</f>
        <v>701</v>
      </c>
      <c r="X64" s="1">
        <f>'B3'!V32</f>
        <v>716</v>
      </c>
      <c r="Y64" s="1">
        <f>'B3'!W32</f>
        <v>697</v>
      </c>
      <c r="Z64" s="1">
        <f>'B3'!X32</f>
        <v>699</v>
      </c>
      <c r="AA64" s="79">
        <f t="shared" si="30"/>
        <v>702.6</v>
      </c>
      <c r="AB64" s="1">
        <f>'B3'!Y32</f>
        <v>691</v>
      </c>
      <c r="AC64" s="1">
        <f>'B3'!Z32</f>
        <v>652</v>
      </c>
      <c r="AD64" s="1">
        <f>'B3'!AA32</f>
        <v>661</v>
      </c>
      <c r="AE64" s="1">
        <f>'B3'!AB32</f>
        <v>658</v>
      </c>
      <c r="AF64" s="1">
        <f>'B3'!AC32</f>
        <v>700</v>
      </c>
      <c r="AG64" s="79">
        <f t="shared" ref="AG64:AG83" si="33">AVERAGE(AB64:AF64)</f>
        <v>672.4</v>
      </c>
      <c r="AH64" s="1">
        <f>'B3'!AD32</f>
        <v>715</v>
      </c>
      <c r="AI64" s="1">
        <f>'B3'!AE32</f>
        <v>745</v>
      </c>
      <c r="AJ64" s="1">
        <f>'B3'!AF32</f>
        <v>717</v>
      </c>
      <c r="AK64" s="1">
        <f>'B3'!AG32</f>
        <v>778</v>
      </c>
      <c r="AL64" s="1">
        <f>'B3'!AH32</f>
        <v>757</v>
      </c>
      <c r="AM64" s="1">
        <f>'B3'!AI32</f>
        <v>716</v>
      </c>
      <c r="AN64" s="79">
        <f t="shared" ref="AN64:AN83" si="34">AVERAGE(AH64:AM64)</f>
        <v>738</v>
      </c>
    </row>
    <row r="65" spans="3:40" x14ac:dyDescent="0.3">
      <c r="C65" s="120">
        <v>5</v>
      </c>
      <c r="D65" s="1">
        <f>'B3'!E33</f>
        <v>709</v>
      </c>
      <c r="E65" s="1">
        <f>'B3'!F33</f>
        <v>731</v>
      </c>
      <c r="F65" s="1">
        <f>'B3'!G33</f>
        <v>704</v>
      </c>
      <c r="G65" s="1">
        <f>'B3'!H33</f>
        <v>777</v>
      </c>
      <c r="H65" s="1">
        <f>'B3'!I33</f>
        <v>706</v>
      </c>
      <c r="I65" s="79">
        <f t="shared" si="31"/>
        <v>725.4</v>
      </c>
      <c r="J65" s="1">
        <f>'B3'!J33</f>
        <v>733</v>
      </c>
      <c r="K65" s="1">
        <f>'B3'!K33</f>
        <v>738</v>
      </c>
      <c r="L65" s="1">
        <f>'B3'!L33</f>
        <v>727</v>
      </c>
      <c r="M65" s="1">
        <f>'B3'!M33</f>
        <v>712</v>
      </c>
      <c r="N65" s="1">
        <f>'B3'!N33</f>
        <v>733</v>
      </c>
      <c r="O65" s="79">
        <f t="shared" si="29"/>
        <v>728.6</v>
      </c>
      <c r="P65" s="1">
        <f>'B3'!O33</f>
        <v>735</v>
      </c>
      <c r="Q65" s="1">
        <f>'B3'!P33</f>
        <v>757</v>
      </c>
      <c r="R65" s="1">
        <f>'B3'!Q33</f>
        <v>732</v>
      </c>
      <c r="S65" s="1">
        <f>'B3'!R33</f>
        <v>816</v>
      </c>
      <c r="T65" s="1">
        <f>'B3'!S33</f>
        <v>735</v>
      </c>
      <c r="U65" s="79">
        <f t="shared" si="32"/>
        <v>755</v>
      </c>
      <c r="V65" s="1">
        <f>'B3'!T33</f>
        <v>762</v>
      </c>
      <c r="W65" s="1">
        <f>'B3'!U33</f>
        <v>753</v>
      </c>
      <c r="X65" s="1">
        <f>'B3'!V33</f>
        <v>776</v>
      </c>
      <c r="Y65" s="1">
        <f>'B3'!W33</f>
        <v>752</v>
      </c>
      <c r="Z65" s="1">
        <f>'B3'!X33</f>
        <v>764</v>
      </c>
      <c r="AA65" s="79">
        <f t="shared" si="30"/>
        <v>761.4</v>
      </c>
      <c r="AB65" s="1">
        <f>'B3'!Y33</f>
        <v>744</v>
      </c>
      <c r="AC65" s="1">
        <f>'B3'!Z33</f>
        <v>712</v>
      </c>
      <c r="AD65" s="1">
        <f>'B3'!AA33</f>
        <v>711</v>
      </c>
      <c r="AE65" s="1">
        <f>'B3'!AB33</f>
        <v>713</v>
      </c>
      <c r="AF65" s="1">
        <f>'B3'!AC33</f>
        <v>750</v>
      </c>
      <c r="AG65" s="79">
        <f t="shared" si="33"/>
        <v>726</v>
      </c>
      <c r="AH65" s="1">
        <f>'B3'!AD33</f>
        <v>778</v>
      </c>
      <c r="AI65" s="1">
        <f>'B3'!AE33</f>
        <v>796</v>
      </c>
      <c r="AJ65" s="1">
        <f>'B3'!AF33</f>
        <v>777</v>
      </c>
      <c r="AK65" s="1">
        <f>'B3'!AG33</f>
        <v>837</v>
      </c>
      <c r="AL65" s="1">
        <f>'B3'!AH33</f>
        <v>816</v>
      </c>
      <c r="AM65" s="1">
        <f>'B3'!AI33</f>
        <v>761</v>
      </c>
      <c r="AN65" s="79">
        <f t="shared" si="34"/>
        <v>794.16666666666663</v>
      </c>
    </row>
    <row r="66" spans="3:40" x14ac:dyDescent="0.3">
      <c r="C66" s="120">
        <v>10</v>
      </c>
      <c r="D66" s="1">
        <f>'B3'!E34</f>
        <v>826</v>
      </c>
      <c r="E66" s="1">
        <f>'B3'!F34</f>
        <v>854</v>
      </c>
      <c r="F66" s="1">
        <f>'B3'!G34</f>
        <v>814</v>
      </c>
      <c r="G66" s="1">
        <f>'B3'!H34</f>
        <v>878</v>
      </c>
      <c r="H66" s="1">
        <f>'B3'!I34</f>
        <v>811</v>
      </c>
      <c r="I66" s="79">
        <f t="shared" si="31"/>
        <v>836.6</v>
      </c>
      <c r="J66" s="1">
        <f>'B3'!J34</f>
        <v>834</v>
      </c>
      <c r="K66" s="1">
        <f>'B3'!K34</f>
        <v>843</v>
      </c>
      <c r="L66" s="1">
        <f>'B3'!L34</f>
        <v>839</v>
      </c>
      <c r="M66" s="1">
        <f>'B3'!M34</f>
        <v>821</v>
      </c>
      <c r="N66" s="1">
        <f>'B3'!N34</f>
        <v>837</v>
      </c>
      <c r="O66" s="79">
        <f t="shared" si="29"/>
        <v>834.8</v>
      </c>
      <c r="P66" s="1">
        <f>'B3'!O34</f>
        <v>840</v>
      </c>
      <c r="Q66" s="1">
        <f>'B3'!P34</f>
        <v>879</v>
      </c>
      <c r="R66" s="1">
        <f>'B3'!Q34</f>
        <v>839</v>
      </c>
      <c r="S66" s="1">
        <f>'B3'!R34</f>
        <v>916</v>
      </c>
      <c r="T66" s="1">
        <f>'B3'!S34</f>
        <v>838</v>
      </c>
      <c r="U66" s="79">
        <f t="shared" si="32"/>
        <v>862.4</v>
      </c>
      <c r="V66" s="1">
        <f>'B3'!T34</f>
        <v>874</v>
      </c>
      <c r="W66" s="1">
        <f>'B3'!U34</f>
        <v>865</v>
      </c>
      <c r="X66" s="1">
        <f>'B3'!V34</f>
        <v>880</v>
      </c>
      <c r="Y66" s="1">
        <f>'B3'!W34</f>
        <v>874</v>
      </c>
      <c r="Z66" s="1">
        <f>'B3'!X34</f>
        <v>887</v>
      </c>
      <c r="AA66" s="79">
        <f t="shared" si="30"/>
        <v>876</v>
      </c>
      <c r="AB66" s="1">
        <f>'B3'!Y34</f>
        <v>844</v>
      </c>
      <c r="AC66" s="1">
        <f>'B3'!Z34</f>
        <v>819</v>
      </c>
      <c r="AD66" s="1">
        <f>'B3'!AA34</f>
        <v>831</v>
      </c>
      <c r="AE66" s="1">
        <f>'B3'!AB34</f>
        <v>827</v>
      </c>
      <c r="AF66" s="1">
        <f>'B3'!AC34</f>
        <v>867</v>
      </c>
      <c r="AG66" s="79">
        <f t="shared" si="33"/>
        <v>837.6</v>
      </c>
      <c r="AH66" s="1">
        <f>'B3'!AD34</f>
        <v>887</v>
      </c>
      <c r="AI66" s="1">
        <f>'B3'!AE34</f>
        <v>919</v>
      </c>
      <c r="AJ66" s="1">
        <f>'B3'!AF34</f>
        <v>880</v>
      </c>
      <c r="AK66" s="1">
        <f>'B3'!AG34</f>
        <v>947</v>
      </c>
      <c r="AL66" s="1">
        <f>'B3'!AH34</f>
        <v>939</v>
      </c>
      <c r="AM66" s="1">
        <f>'B3'!AI34</f>
        <v>854</v>
      </c>
      <c r="AN66" s="79">
        <f t="shared" si="34"/>
        <v>904.33333333333337</v>
      </c>
    </row>
    <row r="67" spans="3:40" x14ac:dyDescent="0.3">
      <c r="C67" s="120">
        <v>15</v>
      </c>
      <c r="D67" s="1">
        <f>'B3'!E35</f>
        <v>935</v>
      </c>
      <c r="E67" s="1">
        <f>'B3'!F35</f>
        <v>953</v>
      </c>
      <c r="F67" s="1">
        <f>'B3'!G35</f>
        <v>896</v>
      </c>
      <c r="G67" s="1">
        <f>'B3'!H35</f>
        <v>976</v>
      </c>
      <c r="H67" s="1">
        <f>'B3'!I35</f>
        <v>900</v>
      </c>
      <c r="I67" s="79">
        <f t="shared" si="31"/>
        <v>932</v>
      </c>
      <c r="J67" s="1">
        <f>'B3'!J35</f>
        <v>938</v>
      </c>
      <c r="K67" s="1">
        <f>'B3'!K35</f>
        <v>936</v>
      </c>
      <c r="L67" s="1">
        <f>'B3'!L35</f>
        <v>925</v>
      </c>
      <c r="M67" s="1">
        <f>'B3'!M35</f>
        <v>917</v>
      </c>
      <c r="N67" s="1">
        <f>'B3'!N35</f>
        <v>955</v>
      </c>
      <c r="O67" s="79">
        <f t="shared" si="29"/>
        <v>934.2</v>
      </c>
      <c r="P67" s="1">
        <f>'B3'!O35</f>
        <v>932</v>
      </c>
      <c r="Q67" s="1">
        <f>'B3'!P35</f>
        <v>980</v>
      </c>
      <c r="R67" s="1">
        <f>'B3'!Q35</f>
        <v>926</v>
      </c>
      <c r="S67" s="1">
        <f>'B3'!R35</f>
        <v>1009</v>
      </c>
      <c r="T67" s="1">
        <f>'B3'!S35</f>
        <v>938</v>
      </c>
      <c r="U67" s="79">
        <f t="shared" si="32"/>
        <v>957</v>
      </c>
      <c r="V67" s="1">
        <f>'B3'!T35</f>
        <v>977</v>
      </c>
      <c r="W67" s="1">
        <f>'B3'!U35</f>
        <v>965</v>
      </c>
      <c r="X67" s="1">
        <f>'B3'!V35</f>
        <v>985</v>
      </c>
      <c r="Y67" s="1">
        <f>'B3'!W35</f>
        <v>976</v>
      </c>
      <c r="Z67" s="1">
        <f>'B3'!X35</f>
        <v>1001</v>
      </c>
      <c r="AA67" s="79">
        <f t="shared" si="30"/>
        <v>980.8</v>
      </c>
      <c r="AB67" s="1">
        <f>'B3'!Y35</f>
        <v>937</v>
      </c>
      <c r="AC67" s="1">
        <f>'B3'!Z35</f>
        <v>926</v>
      </c>
      <c r="AD67" s="1">
        <f>'B3'!AA35</f>
        <v>930</v>
      </c>
      <c r="AE67" s="1">
        <f>'B3'!AB35</f>
        <v>924</v>
      </c>
      <c r="AF67" s="1">
        <f>'B3'!AC35</f>
        <v>971</v>
      </c>
      <c r="AG67" s="79">
        <f t="shared" si="33"/>
        <v>937.6</v>
      </c>
      <c r="AH67" s="1">
        <f>'B3'!AD35</f>
        <v>968</v>
      </c>
      <c r="AI67" s="1">
        <f>'B3'!AE35</f>
        <v>1024</v>
      </c>
      <c r="AJ67" s="1">
        <f>'B3'!AF35</f>
        <v>975</v>
      </c>
      <c r="AK67" s="1">
        <f>'B3'!AG35</f>
        <v>1048</v>
      </c>
      <c r="AL67" s="1">
        <f>'B3'!AH35</f>
        <v>1048</v>
      </c>
      <c r="AM67" s="1">
        <f>'B3'!AI35</f>
        <v>937</v>
      </c>
      <c r="AN67" s="79">
        <f t="shared" si="34"/>
        <v>1000</v>
      </c>
    </row>
    <row r="68" spans="3:40" x14ac:dyDescent="0.3">
      <c r="C68" s="120">
        <v>20</v>
      </c>
      <c r="D68" s="1">
        <f>'B3'!E36</f>
        <v>1034</v>
      </c>
      <c r="E68" s="1">
        <f>'B3'!F36</f>
        <v>1056</v>
      </c>
      <c r="F68" s="1">
        <f>'B3'!G36</f>
        <v>988</v>
      </c>
      <c r="G68" s="1">
        <f>'B3'!H36</f>
        <v>1078</v>
      </c>
      <c r="H68" s="1">
        <f>'B3'!I36</f>
        <v>979</v>
      </c>
      <c r="I68" s="79">
        <f t="shared" si="31"/>
        <v>1027</v>
      </c>
      <c r="J68" s="1">
        <f>'B3'!J36</f>
        <v>1030</v>
      </c>
      <c r="K68" s="1">
        <f>'B3'!K36</f>
        <v>1021</v>
      </c>
      <c r="L68" s="1">
        <f>'B3'!L36</f>
        <v>1033</v>
      </c>
      <c r="M68" s="1">
        <f>'B3'!M36</f>
        <v>1012</v>
      </c>
      <c r="N68" s="1">
        <f>'B3'!N36</f>
        <v>1031</v>
      </c>
      <c r="O68" s="79">
        <f t="shared" si="29"/>
        <v>1025.4000000000001</v>
      </c>
      <c r="P68" s="1">
        <f>'B3'!O36</f>
        <v>1034</v>
      </c>
      <c r="Q68" s="1">
        <f>'B3'!P36</f>
        <v>1079</v>
      </c>
      <c r="R68" s="1">
        <f>'B3'!Q36</f>
        <v>1024</v>
      </c>
      <c r="S68" s="1">
        <f>'B3'!R36</f>
        <v>1104</v>
      </c>
      <c r="T68" s="1">
        <f>'B3'!S36</f>
        <v>1030</v>
      </c>
      <c r="U68" s="79">
        <f t="shared" si="32"/>
        <v>1054.2</v>
      </c>
      <c r="V68" s="1">
        <f>'B3'!T36</f>
        <v>1072</v>
      </c>
      <c r="W68" s="1">
        <f>'B3'!U36</f>
        <v>1075</v>
      </c>
      <c r="X68" s="1">
        <f>'B3'!V36</f>
        <v>1101</v>
      </c>
      <c r="Y68" s="1">
        <f>'B3'!W36</f>
        <v>1076</v>
      </c>
      <c r="Z68" s="1">
        <f>'B3'!X36</f>
        <v>1113</v>
      </c>
      <c r="AA68" s="79">
        <f t="shared" si="30"/>
        <v>1087.4000000000001</v>
      </c>
      <c r="AB68" s="1">
        <f>'B3'!Y36</f>
        <v>1017</v>
      </c>
      <c r="AC68" s="1">
        <f>'B3'!Z36</f>
        <v>1004</v>
      </c>
      <c r="AD68" s="1">
        <f>'B3'!AA36</f>
        <v>1032</v>
      </c>
      <c r="AE68" s="1">
        <f>'B3'!AB36</f>
        <v>1026</v>
      </c>
      <c r="AF68" s="1">
        <f>'B3'!AC36</f>
        <v>1070</v>
      </c>
      <c r="AG68" s="79">
        <f t="shared" si="33"/>
        <v>1029.8</v>
      </c>
      <c r="AH68" s="1">
        <f>'B3'!AD36</f>
        <v>1080</v>
      </c>
      <c r="AI68" s="1">
        <f>'B3'!AE36</f>
        <v>1116</v>
      </c>
      <c r="AJ68" s="1">
        <f>'B3'!AF36</f>
        <v>1072</v>
      </c>
      <c r="AK68" s="1">
        <f>'B3'!AG36</f>
        <v>1135</v>
      </c>
      <c r="AL68" s="1">
        <f>'B3'!AH36</f>
        <v>1135</v>
      </c>
      <c r="AM68" s="1">
        <f>'B3'!AI36</f>
        <v>1019</v>
      </c>
      <c r="AN68" s="79">
        <f t="shared" si="34"/>
        <v>1092.8333333333333</v>
      </c>
    </row>
    <row r="69" spans="3:40" x14ac:dyDescent="0.3">
      <c r="C69" s="120">
        <v>25</v>
      </c>
      <c r="D69" s="1">
        <f>'B3'!E37</f>
        <v>1130</v>
      </c>
      <c r="E69" s="1">
        <f>'B3'!F37</f>
        <v>1148</v>
      </c>
      <c r="F69" s="1">
        <f>'B3'!G37</f>
        <v>1073</v>
      </c>
      <c r="G69" s="1">
        <f>'B3'!H37</f>
        <v>1175</v>
      </c>
      <c r="H69" s="1">
        <f>'B3'!I37</f>
        <v>1072</v>
      </c>
      <c r="I69" s="79">
        <f>AVERAGE(D69:H69)</f>
        <v>1119.5999999999999</v>
      </c>
      <c r="J69" s="1">
        <f>'B3'!J37</f>
        <v>1130</v>
      </c>
      <c r="K69" s="1">
        <f>'B3'!K37</f>
        <v>1102</v>
      </c>
      <c r="L69" s="1">
        <f>'B3'!L37</f>
        <v>1142</v>
      </c>
      <c r="M69" s="1">
        <f>'B3'!M37</f>
        <v>1112</v>
      </c>
      <c r="N69" s="1">
        <f>'B3'!N37</f>
        <v>1127</v>
      </c>
      <c r="O69" s="79">
        <f t="shared" si="29"/>
        <v>1122.5999999999999</v>
      </c>
      <c r="P69" s="1">
        <f>'B3'!O37</f>
        <v>1133</v>
      </c>
      <c r="Q69" s="1">
        <f>'B3'!P37</f>
        <v>1183</v>
      </c>
      <c r="R69" s="1">
        <f>'B3'!Q37</f>
        <v>1114</v>
      </c>
      <c r="S69" s="1">
        <f>'B3'!R37</f>
        <v>1205</v>
      </c>
      <c r="T69" s="1">
        <f>'B3'!S37</f>
        <v>1123</v>
      </c>
      <c r="U69" s="79">
        <f>AVERAGE(P69:T69)</f>
        <v>1151.5999999999999</v>
      </c>
      <c r="V69" s="1">
        <f>'B3'!T37</f>
        <v>1171</v>
      </c>
      <c r="W69" s="1">
        <f>'B3'!U37</f>
        <v>1174</v>
      </c>
      <c r="X69" s="1">
        <f>'B3'!V37</f>
        <v>1206</v>
      </c>
      <c r="Y69" s="1">
        <f>'B3'!W37</f>
        <v>1165</v>
      </c>
      <c r="Z69" s="1">
        <f>'B3'!X37</f>
        <v>1219</v>
      </c>
      <c r="AA69" s="79">
        <f t="shared" si="30"/>
        <v>1187</v>
      </c>
      <c r="AB69" s="1">
        <f>'B3'!Y37</f>
        <v>1098</v>
      </c>
      <c r="AC69" s="1">
        <f>'B3'!Z37</f>
        <v>1098</v>
      </c>
      <c r="AD69" s="1">
        <f>'B3'!AA37</f>
        <v>1124</v>
      </c>
      <c r="AE69" s="1">
        <f>'B3'!AB37</f>
        <v>1132</v>
      </c>
      <c r="AF69" s="1">
        <f>'B3'!AC37</f>
        <v>1170</v>
      </c>
      <c r="AG69" s="79">
        <f t="shared" si="33"/>
        <v>1124.4000000000001</v>
      </c>
      <c r="AH69" s="1">
        <f>'B3'!AD37</f>
        <v>1171</v>
      </c>
      <c r="AI69" s="1">
        <f>'B3'!AE37</f>
        <v>1222</v>
      </c>
      <c r="AJ69" s="1">
        <f>'B3'!AF37</f>
        <v>1178</v>
      </c>
      <c r="AK69" s="1">
        <f>'B3'!AG37</f>
        <v>1231</v>
      </c>
      <c r="AL69" s="1">
        <f>'B3'!AH37</f>
        <v>1231</v>
      </c>
      <c r="AM69" s="1">
        <f>'B3'!AI37</f>
        <v>1097</v>
      </c>
      <c r="AN69" s="79">
        <f t="shared" si="34"/>
        <v>1188.3333333333333</v>
      </c>
    </row>
    <row r="70" spans="3:40" x14ac:dyDescent="0.3">
      <c r="C70" s="120">
        <v>30</v>
      </c>
      <c r="D70" s="1">
        <f>'B3'!E38</f>
        <v>1220</v>
      </c>
      <c r="E70" s="1">
        <f>'B3'!F38</f>
        <v>1250</v>
      </c>
      <c r="F70" s="1">
        <f>'B3'!G38</f>
        <v>1162</v>
      </c>
      <c r="G70" s="1">
        <f>'B3'!H38</f>
        <v>1262</v>
      </c>
      <c r="H70" s="1">
        <f>'B3'!I38</f>
        <v>1173</v>
      </c>
      <c r="I70" s="79">
        <f t="shared" si="31"/>
        <v>1213.4000000000001</v>
      </c>
      <c r="J70" s="1">
        <f>'B3'!J38</f>
        <v>1222</v>
      </c>
      <c r="K70" s="1">
        <f>'B3'!K38</f>
        <v>1200</v>
      </c>
      <c r="L70" s="1">
        <f>'B3'!L38</f>
        <v>1230</v>
      </c>
      <c r="M70" s="1">
        <f>'B3'!M38</f>
        <v>1215</v>
      </c>
      <c r="N70" s="1">
        <f>'B3'!N38</f>
        <v>1225</v>
      </c>
      <c r="O70" s="79">
        <f t="shared" si="29"/>
        <v>1218.4000000000001</v>
      </c>
      <c r="P70" s="1">
        <f>'B3'!O38</f>
        <v>1227</v>
      </c>
      <c r="Q70" s="1">
        <f>'B3'!P38</f>
        <v>1277</v>
      </c>
      <c r="R70" s="1">
        <f>'B3'!Q38</f>
        <v>1217</v>
      </c>
      <c r="S70" s="1">
        <f>'B3'!R38</f>
        <v>1308</v>
      </c>
      <c r="T70" s="1">
        <f>'B3'!S38</f>
        <v>1217</v>
      </c>
      <c r="U70" s="79">
        <f t="shared" si="32"/>
        <v>1249.2</v>
      </c>
      <c r="V70" s="1">
        <f>'B3'!T38</f>
        <v>1268</v>
      </c>
      <c r="W70" s="1">
        <f>'B3'!U38</f>
        <v>1280</v>
      </c>
      <c r="X70" s="1">
        <f>'B3'!V38</f>
        <v>1303</v>
      </c>
      <c r="Y70" s="1">
        <f>'B3'!W38</f>
        <v>1260</v>
      </c>
      <c r="Z70" s="1">
        <f>'B3'!X38</f>
        <v>1325</v>
      </c>
      <c r="AA70" s="79">
        <f t="shared" si="30"/>
        <v>1287.2</v>
      </c>
      <c r="AB70" s="1">
        <f>'B3'!Y38</f>
        <v>1180</v>
      </c>
      <c r="AC70" s="1">
        <f>'B3'!Z38</f>
        <v>1178</v>
      </c>
      <c r="AD70" s="1">
        <f>'B3'!AA38</f>
        <v>1215</v>
      </c>
      <c r="AE70" s="1">
        <f>'B3'!AB38</f>
        <v>1224</v>
      </c>
      <c r="AF70" s="1">
        <f>'B3'!AC38</f>
        <v>1278</v>
      </c>
      <c r="AG70" s="79">
        <f t="shared" si="33"/>
        <v>1215</v>
      </c>
      <c r="AH70" s="1">
        <f>'B3'!AD38</f>
        <v>1266</v>
      </c>
      <c r="AI70" s="1">
        <f>'B3'!AE38</f>
        <v>1310</v>
      </c>
      <c r="AJ70" s="1">
        <f>'B3'!AF38</f>
        <v>1273</v>
      </c>
      <c r="AK70" s="1">
        <f>'B3'!AG38</f>
        <v>1321</v>
      </c>
      <c r="AL70" s="1">
        <f>'B3'!AH38</f>
        <v>1326</v>
      </c>
      <c r="AM70" s="1">
        <f>'B3'!AI38</f>
        <v>1183</v>
      </c>
      <c r="AN70" s="79">
        <f t="shared" si="34"/>
        <v>1279.8333333333333</v>
      </c>
    </row>
    <row r="71" spans="3:40" x14ac:dyDescent="0.3">
      <c r="C71" s="120">
        <v>35</v>
      </c>
      <c r="D71" s="1">
        <f>'B3'!E39</f>
        <v>1314</v>
      </c>
      <c r="E71" s="1">
        <f>'B3'!F39</f>
        <v>1353</v>
      </c>
      <c r="F71" s="1">
        <f>'B3'!G39</f>
        <v>1252</v>
      </c>
      <c r="G71" s="1">
        <f>'B3'!H39</f>
        <v>1353</v>
      </c>
      <c r="H71" s="1">
        <f>'B3'!I39</f>
        <v>1266</v>
      </c>
      <c r="I71" s="79">
        <f t="shared" si="31"/>
        <v>1307.5999999999999</v>
      </c>
      <c r="J71" s="1">
        <f>'B3'!J39</f>
        <v>1314</v>
      </c>
      <c r="K71" s="1">
        <f>'B3'!K39</f>
        <v>1292</v>
      </c>
      <c r="L71" s="1">
        <f>'B3'!L39</f>
        <v>1307</v>
      </c>
      <c r="M71" s="1">
        <f>'B3'!M39</f>
        <v>1302</v>
      </c>
      <c r="N71" s="1">
        <f>'B3'!N39</f>
        <v>1312</v>
      </c>
      <c r="O71" s="79">
        <f t="shared" si="29"/>
        <v>1305.4000000000001</v>
      </c>
      <c r="P71" s="1">
        <f>'B3'!O39</f>
        <v>1328</v>
      </c>
      <c r="Q71" s="1">
        <f>'B3'!P39</f>
        <v>1372</v>
      </c>
      <c r="R71" s="1">
        <f>'B3'!Q39</f>
        <v>1307</v>
      </c>
      <c r="S71" s="1">
        <f>'B3'!R39</f>
        <v>1393</v>
      </c>
      <c r="T71" s="1">
        <f>'B3'!S39</f>
        <v>1320</v>
      </c>
      <c r="U71" s="79">
        <f>AVERAGE(P71:T71)</f>
        <v>1344</v>
      </c>
      <c r="V71" s="1">
        <f>'B3'!T39</f>
        <v>1352</v>
      </c>
      <c r="W71" s="1">
        <f>'B3'!U39</f>
        <v>1370</v>
      </c>
      <c r="X71" s="1">
        <f>'B3'!V39</f>
        <v>1391</v>
      </c>
      <c r="Y71" s="1">
        <f>'B3'!W39</f>
        <v>1360</v>
      </c>
      <c r="Z71" s="1">
        <f>'B3'!X39</f>
        <v>1432</v>
      </c>
      <c r="AA71" s="79">
        <f>AVERAGE(V71:Z71)</f>
        <v>1381</v>
      </c>
      <c r="AB71" s="1">
        <f>'B3'!Y39</f>
        <v>1269</v>
      </c>
      <c r="AC71" s="1">
        <f>'B3'!Z39</f>
        <v>1274</v>
      </c>
      <c r="AD71" s="1">
        <f>'B3'!AA39</f>
        <v>1302</v>
      </c>
      <c r="AE71" s="1">
        <f>'B3'!AB39</f>
        <v>1319</v>
      </c>
      <c r="AF71" s="1">
        <f>'B3'!AC39</f>
        <v>1365</v>
      </c>
      <c r="AG71" s="79">
        <f>AVERAGE(AB71:AF71)</f>
        <v>1305.8</v>
      </c>
      <c r="AH71" s="1">
        <f>'B3'!AD39</f>
        <v>1355</v>
      </c>
      <c r="AI71" s="1">
        <f>'B3'!AE39</f>
        <v>1394</v>
      </c>
      <c r="AJ71" s="1">
        <f>'B3'!AF39</f>
        <v>1363</v>
      </c>
      <c r="AK71" s="1">
        <f>'B3'!AG39</f>
        <v>1417</v>
      </c>
      <c r="AL71" s="1">
        <f>'B3'!AH39</f>
        <v>1416</v>
      </c>
      <c r="AM71" s="1">
        <f>'B3'!AI39</f>
        <v>1258</v>
      </c>
      <c r="AN71" s="79">
        <f t="shared" si="34"/>
        <v>1367.1666666666667</v>
      </c>
    </row>
    <row r="72" spans="3:40" x14ac:dyDescent="0.3">
      <c r="C72" s="120">
        <v>40</v>
      </c>
      <c r="D72" s="1">
        <f>'B3'!E40</f>
        <v>1407</v>
      </c>
      <c r="E72" s="1">
        <f>'B3'!F40</f>
        <v>1446</v>
      </c>
      <c r="F72" s="1">
        <f>'B3'!G40</f>
        <v>1330</v>
      </c>
      <c r="G72" s="1">
        <f>'B3'!H40</f>
        <v>1448</v>
      </c>
      <c r="H72" s="1">
        <f>'B3'!I40</f>
        <v>1368</v>
      </c>
      <c r="I72" s="79">
        <f t="shared" si="31"/>
        <v>1399.8</v>
      </c>
      <c r="J72" s="1">
        <f>'B3'!J40</f>
        <v>1424</v>
      </c>
      <c r="K72" s="1">
        <f>'B3'!K40</f>
        <v>1378</v>
      </c>
      <c r="L72" s="1">
        <f>'B3'!L40</f>
        <v>1401</v>
      </c>
      <c r="M72" s="1">
        <f>'B3'!M40</f>
        <v>1392</v>
      </c>
      <c r="N72" s="1">
        <f>'B3'!N40</f>
        <v>1418</v>
      </c>
      <c r="O72" s="79">
        <f t="shared" si="29"/>
        <v>1402.6</v>
      </c>
      <c r="P72" s="1">
        <f>'B3'!O40</f>
        <v>1414</v>
      </c>
      <c r="Q72" s="1">
        <f>'B3'!P40</f>
        <v>1480</v>
      </c>
      <c r="R72" s="1">
        <f>'B3'!Q40</f>
        <v>1410</v>
      </c>
      <c r="S72" s="1">
        <f>'B3'!R40</f>
        <v>1484</v>
      </c>
      <c r="T72" s="1">
        <f>'B3'!S40</f>
        <v>1413</v>
      </c>
      <c r="U72" s="79">
        <f t="shared" si="32"/>
        <v>1440.2</v>
      </c>
      <c r="V72" s="1">
        <f>'B3'!T40</f>
        <v>1438</v>
      </c>
      <c r="W72" s="1">
        <f>'B3'!U40</f>
        <v>1470</v>
      </c>
      <c r="X72" s="1">
        <f>'B3'!V40</f>
        <v>1492</v>
      </c>
      <c r="Y72" s="1">
        <f>'B3'!W40</f>
        <v>1448</v>
      </c>
      <c r="Z72" s="1">
        <f>'B3'!X40</f>
        <v>1530</v>
      </c>
      <c r="AA72" s="79">
        <f t="shared" si="30"/>
        <v>1475.6</v>
      </c>
      <c r="AB72" s="1">
        <f>'B3'!Y40</f>
        <v>1348</v>
      </c>
      <c r="AC72" s="1">
        <f>'B3'!Z40</f>
        <v>1364</v>
      </c>
      <c r="AD72" s="1">
        <f>'B3'!AA40</f>
        <v>1382</v>
      </c>
      <c r="AE72" s="1">
        <f>'B3'!AB40</f>
        <v>1415</v>
      </c>
      <c r="AF72" s="1">
        <f>'B3'!AC40</f>
        <v>1454</v>
      </c>
      <c r="AG72" s="79">
        <f t="shared" si="33"/>
        <v>1392.6</v>
      </c>
      <c r="AH72" s="1">
        <f>'B3'!AD40</f>
        <v>1451</v>
      </c>
      <c r="AI72" s="1">
        <f>'B3'!AE40</f>
        <v>1483</v>
      </c>
      <c r="AJ72" s="1">
        <f>'B3'!AF40</f>
        <v>1462</v>
      </c>
      <c r="AK72" s="1">
        <f>'B3'!AG40</f>
        <v>1516</v>
      </c>
      <c r="AL72" s="1">
        <f>'B3'!AH40</f>
        <v>1521</v>
      </c>
      <c r="AM72" s="1">
        <f>'B3'!AI40</f>
        <v>1331</v>
      </c>
      <c r="AN72" s="79">
        <f t="shared" si="34"/>
        <v>1460.6666666666667</v>
      </c>
    </row>
    <row r="73" spans="3:40" x14ac:dyDescent="0.3">
      <c r="C73" s="120">
        <v>45</v>
      </c>
      <c r="D73" s="1">
        <f>'B3'!E41</f>
        <v>1514</v>
      </c>
      <c r="E73" s="1">
        <f>'B3'!F41</f>
        <v>1537</v>
      </c>
      <c r="F73" s="1">
        <f>'B3'!G41</f>
        <v>1414</v>
      </c>
      <c r="G73" s="1">
        <f>'B3'!H41</f>
        <v>1563</v>
      </c>
      <c r="H73" s="1">
        <f>'B3'!I41</f>
        <v>1465</v>
      </c>
      <c r="I73" s="79">
        <f t="shared" si="31"/>
        <v>1498.6</v>
      </c>
      <c r="J73" s="1">
        <f>'B3'!J41</f>
        <v>1526</v>
      </c>
      <c r="K73" s="1">
        <f>'B3'!K41</f>
        <v>1475</v>
      </c>
      <c r="L73" s="1">
        <f>'B3'!L41</f>
        <v>1506</v>
      </c>
      <c r="M73" s="1">
        <f>'B3'!M41</f>
        <v>1501</v>
      </c>
      <c r="N73" s="1">
        <f>'B3'!N41</f>
        <v>1519</v>
      </c>
      <c r="O73" s="79">
        <f t="shared" si="29"/>
        <v>1505.4</v>
      </c>
      <c r="P73" s="1">
        <f>'B3'!O41</f>
        <v>1517</v>
      </c>
      <c r="Q73" s="1">
        <f>'B3'!P41</f>
        <v>1601</v>
      </c>
      <c r="R73" s="1">
        <f>'B3'!Q41</f>
        <v>1510</v>
      </c>
      <c r="S73" s="1">
        <f>'B3'!R41</f>
        <v>1594</v>
      </c>
      <c r="T73" s="1">
        <f>'B3'!S41</f>
        <v>1505</v>
      </c>
      <c r="U73" s="79">
        <f t="shared" si="32"/>
        <v>1545.4</v>
      </c>
      <c r="V73" s="1">
        <f>'B3'!T41</f>
        <v>1534</v>
      </c>
      <c r="W73" s="1">
        <f>'B3'!U41</f>
        <v>1574</v>
      </c>
      <c r="X73" s="1">
        <f>'B3'!V41</f>
        <v>1584</v>
      </c>
      <c r="Y73" s="1">
        <f>'B3'!W41</f>
        <v>1548</v>
      </c>
      <c r="Z73" s="1">
        <f>'B3'!X41</f>
        <v>1627</v>
      </c>
      <c r="AA73" s="79">
        <f t="shared" si="30"/>
        <v>1573.4</v>
      </c>
      <c r="AB73" s="1">
        <f>'B3'!Y41</f>
        <v>1442</v>
      </c>
      <c r="AC73" s="1">
        <f>'B3'!Z41</f>
        <v>1450</v>
      </c>
      <c r="AD73" s="1">
        <f>'B3'!AA41</f>
        <v>1479</v>
      </c>
      <c r="AE73" s="1">
        <f>'B3'!AB41</f>
        <v>1516</v>
      </c>
      <c r="AF73" s="1">
        <f>'B3'!AC41</f>
        <v>1544</v>
      </c>
      <c r="AG73" s="79">
        <f t="shared" si="33"/>
        <v>1486.2</v>
      </c>
      <c r="AH73" s="1">
        <f>'B3'!AD41</f>
        <v>1545</v>
      </c>
      <c r="AI73" s="1">
        <f>'B3'!AE41</f>
        <v>1579</v>
      </c>
      <c r="AJ73" s="1">
        <f>'B3'!AF41</f>
        <v>1550</v>
      </c>
      <c r="AK73" s="1">
        <f>'B3'!AG41</f>
        <v>1617</v>
      </c>
      <c r="AL73" s="1">
        <f>'B3'!AH41</f>
        <v>1610</v>
      </c>
      <c r="AM73" s="1">
        <f>'B3'!AI41</f>
        <v>1407</v>
      </c>
      <c r="AN73" s="79">
        <f t="shared" si="34"/>
        <v>1551.3333333333333</v>
      </c>
    </row>
    <row r="74" spans="3:40" x14ac:dyDescent="0.3">
      <c r="C74" s="120">
        <v>50</v>
      </c>
      <c r="D74" s="1">
        <f>'B3'!E42</f>
        <v>1619</v>
      </c>
      <c r="E74" s="1">
        <f>'B3'!F42</f>
        <v>1645</v>
      </c>
      <c r="F74" s="1">
        <f>'B3'!G42</f>
        <v>1499</v>
      </c>
      <c r="G74" s="1">
        <f>'B3'!H42</f>
        <v>1677</v>
      </c>
      <c r="H74" s="1">
        <f>'B3'!I42</f>
        <v>1567</v>
      </c>
      <c r="I74" s="79">
        <f t="shared" si="31"/>
        <v>1601.4</v>
      </c>
      <c r="J74" s="1">
        <f>'B3'!J42</f>
        <v>1631</v>
      </c>
      <c r="K74" s="1">
        <f>'B3'!K42</f>
        <v>1574</v>
      </c>
      <c r="L74" s="1">
        <f>'B3'!L42</f>
        <v>1611</v>
      </c>
      <c r="M74" s="1">
        <f>'B3'!M42</f>
        <v>1615</v>
      </c>
      <c r="N74" s="1">
        <f>'B3'!N42</f>
        <v>1619</v>
      </c>
      <c r="O74" s="79">
        <f t="shared" si="29"/>
        <v>1610</v>
      </c>
      <c r="P74" s="1">
        <f>'B3'!O42</f>
        <v>1620</v>
      </c>
      <c r="Q74" s="1">
        <f>'B3'!P42</f>
        <v>1720</v>
      </c>
      <c r="R74" s="1">
        <f>'B3'!Q42</f>
        <v>1608</v>
      </c>
      <c r="S74" s="1">
        <f>'B3'!R42</f>
        <v>1696</v>
      </c>
      <c r="T74" s="1">
        <f>'B3'!S42</f>
        <v>1609</v>
      </c>
      <c r="U74" s="79">
        <f t="shared" si="32"/>
        <v>1650.6</v>
      </c>
      <c r="V74" s="1">
        <f>'B3'!T42</f>
        <v>1630</v>
      </c>
      <c r="W74" s="1">
        <f>'B3'!U42</f>
        <v>1701</v>
      </c>
      <c r="X74" s="1">
        <f>'B3'!V42</f>
        <v>1692</v>
      </c>
      <c r="Y74" s="1">
        <f>'B3'!W42</f>
        <v>1636</v>
      </c>
      <c r="Z74" s="1">
        <f>'B3'!X42</f>
        <v>1726</v>
      </c>
      <c r="AA74" s="79">
        <f t="shared" si="30"/>
        <v>1677</v>
      </c>
      <c r="AB74" s="1">
        <f>'B3'!Y42</f>
        <v>1529</v>
      </c>
      <c r="AC74" s="1">
        <f>'B3'!Z42</f>
        <v>1544</v>
      </c>
      <c r="AD74" s="1">
        <f>'B3'!AA42</f>
        <v>1554</v>
      </c>
      <c r="AE74" s="1">
        <f>'B3'!AB42</f>
        <v>1625</v>
      </c>
      <c r="AF74" s="1">
        <f>'B3'!AC42</f>
        <v>1667</v>
      </c>
      <c r="AG74" s="79">
        <f t="shared" si="33"/>
        <v>1583.8</v>
      </c>
      <c r="AH74" s="1">
        <f>'B3'!AD42</f>
        <v>1645</v>
      </c>
      <c r="AI74" s="1">
        <f>'B3'!AE42</f>
        <v>1688</v>
      </c>
      <c r="AJ74" s="1">
        <f>'B3'!AF42</f>
        <v>1642</v>
      </c>
      <c r="AK74" s="1">
        <f>'B3'!AG42</f>
        <v>1729</v>
      </c>
      <c r="AL74" s="1">
        <f>'B3'!AH42</f>
        <v>1706</v>
      </c>
      <c r="AM74" s="1">
        <f>'B3'!AI42</f>
        <v>1500</v>
      </c>
      <c r="AN74" s="79">
        <f t="shared" si="34"/>
        <v>1651.6666666666667</v>
      </c>
    </row>
    <row r="75" spans="3:40" x14ac:dyDescent="0.3">
      <c r="C75" s="120">
        <v>55</v>
      </c>
      <c r="D75" s="1">
        <f>'B3'!E43</f>
        <v>1725</v>
      </c>
      <c r="E75" s="1">
        <f>'B3'!F43</f>
        <v>1758</v>
      </c>
      <c r="F75" s="1">
        <f>'B3'!G43</f>
        <v>1598</v>
      </c>
      <c r="G75" s="1">
        <f>'B3'!H43</f>
        <v>1791</v>
      </c>
      <c r="H75" s="1">
        <f>'B3'!I43</f>
        <v>1687</v>
      </c>
      <c r="I75" s="79">
        <f t="shared" si="31"/>
        <v>1711.8</v>
      </c>
      <c r="J75" s="1">
        <f>'B3'!J43</f>
        <v>1760</v>
      </c>
      <c r="K75" s="1">
        <f>'B3'!K43</f>
        <v>1683</v>
      </c>
      <c r="L75" s="1">
        <f>'B3'!L43</f>
        <v>1718</v>
      </c>
      <c r="M75" s="1">
        <f>'B3'!M43</f>
        <v>1745</v>
      </c>
      <c r="N75" s="1">
        <f>'B3'!N43</f>
        <v>1729</v>
      </c>
      <c r="O75" s="79">
        <f t="shared" si="29"/>
        <v>1727</v>
      </c>
      <c r="P75" s="1">
        <f>'B3'!O43</f>
        <v>1724</v>
      </c>
      <c r="Q75" s="1">
        <f>'B3'!P43</f>
        <v>1854</v>
      </c>
      <c r="R75" s="1">
        <f>'B3'!Q43</f>
        <v>1713</v>
      </c>
      <c r="S75" s="1">
        <f>'B3'!R43</f>
        <v>1808</v>
      </c>
      <c r="T75" s="1">
        <f>'B3'!S43</f>
        <v>1730</v>
      </c>
      <c r="U75" s="79">
        <f t="shared" si="32"/>
        <v>1765.8</v>
      </c>
      <c r="V75" s="1">
        <f>'B3'!T43</f>
        <v>1740</v>
      </c>
      <c r="W75" s="1">
        <f>'B3'!U43</f>
        <v>1815</v>
      </c>
      <c r="X75" s="1">
        <f>'B3'!V43</f>
        <v>1808</v>
      </c>
      <c r="Y75" s="1">
        <f>'B3'!W43</f>
        <v>1738</v>
      </c>
      <c r="Z75" s="1">
        <f>'B3'!X43</f>
        <v>1851</v>
      </c>
      <c r="AA75" s="79">
        <f t="shared" si="30"/>
        <v>1790.4</v>
      </c>
      <c r="AB75" s="1">
        <f>'B3'!Y43</f>
        <v>1624</v>
      </c>
      <c r="AC75" s="1">
        <f>'B3'!Z43</f>
        <v>1642</v>
      </c>
      <c r="AD75" s="1">
        <f>'B3'!AA43</f>
        <v>1651</v>
      </c>
      <c r="AE75" s="1">
        <f>'B3'!AB43</f>
        <v>1716</v>
      </c>
      <c r="AF75" s="1">
        <f>'B3'!AC43</f>
        <v>1802</v>
      </c>
      <c r="AG75" s="79">
        <f t="shared" si="33"/>
        <v>1687</v>
      </c>
      <c r="AH75" s="1">
        <f>'B3'!AD43</f>
        <v>1760</v>
      </c>
      <c r="AI75" s="1">
        <f>'B3'!AE43</f>
        <v>1802</v>
      </c>
      <c r="AJ75" s="1">
        <f>'B3'!AF43</f>
        <v>1756</v>
      </c>
      <c r="AK75" s="1">
        <f>'B3'!AG43</f>
        <v>1856</v>
      </c>
      <c r="AL75" s="1">
        <f>'B3'!AH43</f>
        <v>1814</v>
      </c>
      <c r="AM75" s="1">
        <f>'B3'!AI43</f>
        <v>1605</v>
      </c>
      <c r="AN75" s="79">
        <f t="shared" si="34"/>
        <v>1765.5</v>
      </c>
    </row>
    <row r="76" spans="3:40" x14ac:dyDescent="0.3">
      <c r="C76" s="120">
        <v>60</v>
      </c>
      <c r="D76" s="1">
        <f>'B3'!E44</f>
        <v>1843</v>
      </c>
      <c r="E76" s="1">
        <f>'B3'!F44</f>
        <v>1866</v>
      </c>
      <c r="F76" s="1">
        <f>'B3'!G44</f>
        <v>1692</v>
      </c>
      <c r="G76" s="1">
        <f>'B3'!H44</f>
        <v>1928</v>
      </c>
      <c r="H76" s="1">
        <f>'B3'!I44</f>
        <v>1812</v>
      </c>
      <c r="I76" s="79">
        <f t="shared" si="31"/>
        <v>1828.2</v>
      </c>
      <c r="J76" s="1">
        <f>'B3'!J44</f>
        <v>1888</v>
      </c>
      <c r="K76" s="1">
        <f>'B3'!K44</f>
        <v>1783</v>
      </c>
      <c r="L76" s="1">
        <f>'B3'!L44</f>
        <v>1819</v>
      </c>
      <c r="M76" s="1">
        <f>'B3'!M44</f>
        <v>1867</v>
      </c>
      <c r="N76" s="1">
        <f>'B3'!N44</f>
        <v>1853</v>
      </c>
      <c r="O76" s="79">
        <f t="shared" si="29"/>
        <v>1842</v>
      </c>
      <c r="P76" s="1">
        <f>'B3'!O44</f>
        <v>1864</v>
      </c>
      <c r="Q76" s="1">
        <f>'B3'!P44</f>
        <v>1995</v>
      </c>
      <c r="R76" s="1">
        <f>'B3'!Q44</f>
        <v>1842</v>
      </c>
      <c r="S76" s="1">
        <f>'B3'!R44</f>
        <v>1923</v>
      </c>
      <c r="T76" s="1">
        <f>'B3'!S44</f>
        <v>1870</v>
      </c>
      <c r="U76" s="79">
        <f t="shared" si="32"/>
        <v>1898.8</v>
      </c>
      <c r="V76" s="1">
        <f>'B3'!T44</f>
        <v>1864</v>
      </c>
      <c r="W76" s="1">
        <f>'B3'!U44</f>
        <v>1959</v>
      </c>
      <c r="X76" s="1">
        <f>'B3'!V44</f>
        <v>1947</v>
      </c>
      <c r="Y76" s="1">
        <f>'B3'!W44</f>
        <v>1865</v>
      </c>
      <c r="Z76" s="1">
        <f>'B3'!X44</f>
        <v>1988</v>
      </c>
      <c r="AA76" s="79">
        <f t="shared" si="30"/>
        <v>1924.6</v>
      </c>
      <c r="AB76" s="1">
        <f>'B3'!Y44</f>
        <v>1724</v>
      </c>
      <c r="AC76" s="1">
        <f>'B3'!Z44</f>
        <v>1744</v>
      </c>
      <c r="AD76" s="1">
        <f>'B3'!AA44</f>
        <v>1773</v>
      </c>
      <c r="AE76" s="1">
        <f>'B3'!AB44</f>
        <v>1833</v>
      </c>
      <c r="AF76" s="1">
        <f>'B3'!AC44</f>
        <v>1957</v>
      </c>
      <c r="AG76" s="79">
        <f t="shared" si="33"/>
        <v>1806.2</v>
      </c>
      <c r="AH76" s="1">
        <f>'B3'!AD44</f>
        <v>1914</v>
      </c>
      <c r="AI76" s="1">
        <f>'B3'!AE44</f>
        <v>1941</v>
      </c>
      <c r="AJ76" s="1">
        <f>'B3'!AF44</f>
        <v>1884</v>
      </c>
      <c r="AK76" s="1">
        <f>'B3'!AG44</f>
        <v>1982</v>
      </c>
      <c r="AL76" s="1">
        <f>'B3'!AH44</f>
        <v>1928</v>
      </c>
      <c r="AM76" s="1">
        <f>'B3'!AI44</f>
        <v>1727</v>
      </c>
      <c r="AN76" s="79">
        <f t="shared" si="34"/>
        <v>1896</v>
      </c>
    </row>
    <row r="77" spans="3:40" x14ac:dyDescent="0.3">
      <c r="C77" s="120">
        <v>65</v>
      </c>
      <c r="D77" s="1">
        <f>'B3'!E45</f>
        <v>1951</v>
      </c>
      <c r="E77" s="1">
        <f>'B3'!F45</f>
        <v>1964</v>
      </c>
      <c r="F77" s="1">
        <f>'B3'!G45</f>
        <v>1780</v>
      </c>
      <c r="G77" s="1">
        <f>'B3'!H45</f>
        <v>2046</v>
      </c>
      <c r="H77" s="1">
        <f>'B3'!I45</f>
        <v>1937</v>
      </c>
      <c r="I77" s="79">
        <f t="shared" si="31"/>
        <v>1935.6</v>
      </c>
      <c r="J77" s="1">
        <f>'B3'!J45</f>
        <v>2022</v>
      </c>
      <c r="K77" s="1">
        <f>'B3'!K45</f>
        <v>1874</v>
      </c>
      <c r="L77" s="1">
        <f>'B3'!L45</f>
        <v>1917</v>
      </c>
      <c r="M77" s="1">
        <f>'B3'!M45</f>
        <v>1992</v>
      </c>
      <c r="N77" s="1">
        <f>'B3'!N45</f>
        <v>1975</v>
      </c>
      <c r="O77" s="79">
        <f t="shared" si="29"/>
        <v>1956</v>
      </c>
      <c r="P77" s="1">
        <f>'B3'!O45</f>
        <v>1987</v>
      </c>
      <c r="Q77" s="1">
        <f>'B3'!P45</f>
        <v>2154</v>
      </c>
      <c r="R77" s="1">
        <f>'B3'!Q45</f>
        <v>1957</v>
      </c>
      <c r="S77" s="1">
        <f>'B3'!R45</f>
        <v>2045</v>
      </c>
      <c r="T77" s="1">
        <f>'B3'!S45</f>
        <v>2017</v>
      </c>
      <c r="U77" s="79">
        <f t="shared" si="32"/>
        <v>2032</v>
      </c>
      <c r="V77" s="1">
        <f>'B3'!T45</f>
        <v>1989</v>
      </c>
      <c r="W77" s="1">
        <f>'B3'!U45</f>
        <v>2105</v>
      </c>
      <c r="X77" s="1">
        <f>'B3'!V45</f>
        <v>2065</v>
      </c>
      <c r="Y77" s="1">
        <f>'B3'!W45</f>
        <v>1987</v>
      </c>
      <c r="Z77" s="1">
        <f>'B3'!X45</f>
        <v>2118</v>
      </c>
      <c r="AA77" s="79">
        <f t="shared" si="30"/>
        <v>2052.8000000000002</v>
      </c>
      <c r="AB77" s="1">
        <f>'B3'!Y45</f>
        <v>1823</v>
      </c>
      <c r="AC77" s="1">
        <f>'B3'!Z45</f>
        <v>1843</v>
      </c>
      <c r="AD77" s="1">
        <f>'B3'!AA45</f>
        <v>1886</v>
      </c>
      <c r="AE77" s="1">
        <f>'B3'!AB45</f>
        <v>1942</v>
      </c>
      <c r="AF77" s="1">
        <f>'B3'!AC45</f>
        <v>2109</v>
      </c>
      <c r="AG77" s="79">
        <f t="shared" si="33"/>
        <v>1920.6</v>
      </c>
      <c r="AH77" s="1">
        <f>'B3'!AD45</f>
        <v>2050</v>
      </c>
      <c r="AI77" s="1">
        <f>'B3'!AE45</f>
        <v>2079</v>
      </c>
      <c r="AJ77" s="1">
        <f>'B3'!AF45</f>
        <v>2011</v>
      </c>
      <c r="AK77" s="1">
        <f>'B3'!AG45</f>
        <v>2127</v>
      </c>
      <c r="AL77" s="1">
        <f>'B3'!AH45</f>
        <v>2047</v>
      </c>
      <c r="AM77" s="1">
        <f>'B3'!AI45</f>
        <v>1871</v>
      </c>
      <c r="AN77" s="79">
        <f t="shared" si="34"/>
        <v>2030.8333333333333</v>
      </c>
    </row>
    <row r="78" spans="3:40" x14ac:dyDescent="0.3">
      <c r="C78" s="120">
        <v>70</v>
      </c>
      <c r="D78" s="1">
        <f>'B3'!E46</f>
        <v>2056</v>
      </c>
      <c r="E78" s="1">
        <f>'B3'!F46</f>
        <v>2082</v>
      </c>
      <c r="F78" s="1">
        <f>'B3'!G46</f>
        <v>1870</v>
      </c>
      <c r="G78" s="1">
        <f>'B3'!H46</f>
        <v>2159</v>
      </c>
      <c r="H78" s="1">
        <f>'B3'!I46</f>
        <v>2074</v>
      </c>
      <c r="I78" s="79">
        <f t="shared" si="31"/>
        <v>2048.1999999999998</v>
      </c>
      <c r="J78" s="1">
        <f>'B3'!J46</f>
        <v>2133</v>
      </c>
      <c r="K78" s="1">
        <f>'B3'!K46</f>
        <v>1978</v>
      </c>
      <c r="L78" s="1">
        <f>'B3'!L46</f>
        <v>2025</v>
      </c>
      <c r="M78" s="1">
        <f>'B3'!M46</f>
        <v>2101</v>
      </c>
      <c r="N78" s="1">
        <f>'B3'!N46</f>
        <v>2101</v>
      </c>
      <c r="O78" s="79">
        <f t="shared" si="29"/>
        <v>2067.6</v>
      </c>
      <c r="P78" s="1">
        <f>'B3'!O46</f>
        <v>2118</v>
      </c>
      <c r="Q78" s="1">
        <f>'B3'!P46</f>
        <v>2291</v>
      </c>
      <c r="R78" s="1">
        <f>'B3'!Q46</f>
        <v>2062</v>
      </c>
      <c r="S78" s="1">
        <f>'B3'!R46</f>
        <v>2159</v>
      </c>
      <c r="T78" s="1">
        <f>'B3'!S46</f>
        <v>2155</v>
      </c>
      <c r="U78" s="79">
        <f t="shared" si="32"/>
        <v>2157</v>
      </c>
      <c r="V78" s="1">
        <f>'B3'!T46</f>
        <v>2108</v>
      </c>
      <c r="W78" s="1">
        <f>'B3'!U46</f>
        <v>2241</v>
      </c>
      <c r="X78" s="1">
        <f>'B3'!V46</f>
        <v>2189</v>
      </c>
      <c r="Y78" s="1">
        <f>'B3'!W46</f>
        <v>2104</v>
      </c>
      <c r="Z78" s="1">
        <f>'B3'!X46</f>
        <v>2249</v>
      </c>
      <c r="AA78" s="79">
        <f t="shared" si="30"/>
        <v>2178.1999999999998</v>
      </c>
      <c r="AB78" s="1">
        <f>'B3'!Y46</f>
        <v>1916</v>
      </c>
      <c r="AC78" s="1">
        <f>'B3'!Z46</f>
        <v>1940</v>
      </c>
      <c r="AD78" s="1">
        <f>'B3'!AA46</f>
        <v>1998</v>
      </c>
      <c r="AE78" s="1">
        <f>'B3'!AB46</f>
        <v>2049</v>
      </c>
      <c r="AF78" s="1">
        <f>'B3'!AC46</f>
        <v>2254</v>
      </c>
      <c r="AG78" s="79">
        <f t="shared" si="33"/>
        <v>2031.4</v>
      </c>
      <c r="AH78" s="1">
        <f>'B3'!AD46</f>
        <v>2186</v>
      </c>
      <c r="AI78" s="1">
        <f>'B3'!AE46</f>
        <v>2200</v>
      </c>
      <c r="AJ78" s="1">
        <f>'B3'!AF46</f>
        <v>2131</v>
      </c>
      <c r="AK78" s="1">
        <f>'B3'!AG46</f>
        <v>2254</v>
      </c>
      <c r="AL78" s="1">
        <f>'B3'!AH46</f>
        <v>2177</v>
      </c>
      <c r="AM78" s="1">
        <f>'B3'!AI46</f>
        <v>1977</v>
      </c>
      <c r="AN78" s="79">
        <f t="shared" si="34"/>
        <v>2154.1666666666665</v>
      </c>
    </row>
    <row r="79" spans="3:40" x14ac:dyDescent="0.3">
      <c r="C79" s="120">
        <v>75</v>
      </c>
      <c r="D79" s="1">
        <f>'B3'!E47</f>
        <v>2202</v>
      </c>
      <c r="E79" s="1">
        <f>'B3'!F47</f>
        <v>2221</v>
      </c>
      <c r="F79" s="1">
        <f>'B3'!G47</f>
        <v>1982</v>
      </c>
      <c r="G79" s="1">
        <f>'B3'!H47</f>
        <v>2318</v>
      </c>
      <c r="H79" s="1">
        <f>'B3'!I47</f>
        <v>2209</v>
      </c>
      <c r="I79" s="79">
        <f t="shared" si="31"/>
        <v>2186.4</v>
      </c>
      <c r="J79" s="1">
        <f>'B3'!J47</f>
        <v>2292</v>
      </c>
      <c r="K79" s="1">
        <f>'B3'!K47</f>
        <v>2098</v>
      </c>
      <c r="L79" s="1">
        <f>'B3'!L47</f>
        <v>2175</v>
      </c>
      <c r="M79" s="1">
        <f>'B3'!M47</f>
        <v>2266</v>
      </c>
      <c r="N79" s="1">
        <f>'B3'!N47</f>
        <v>2263</v>
      </c>
      <c r="O79" s="79">
        <f t="shared" si="29"/>
        <v>2218.8000000000002</v>
      </c>
      <c r="P79" s="1">
        <f>'B3'!O47</f>
        <v>2252</v>
      </c>
      <c r="Q79" s="1">
        <f>'B3'!P47</f>
        <v>2443</v>
      </c>
      <c r="R79" s="1">
        <f>'B3'!Q47</f>
        <v>2214</v>
      </c>
      <c r="S79" s="1">
        <f>'B3'!R47</f>
        <v>2322</v>
      </c>
      <c r="T79" s="1">
        <f>'B3'!S47</f>
        <v>2295</v>
      </c>
      <c r="U79" s="79">
        <f t="shared" si="32"/>
        <v>2305.1999999999998</v>
      </c>
      <c r="V79" s="1">
        <f>'B3'!T47</f>
        <v>2242</v>
      </c>
      <c r="W79" s="1">
        <f>'B3'!U47</f>
        <v>2372</v>
      </c>
      <c r="X79" s="1">
        <f>'B3'!V47</f>
        <v>2316</v>
      </c>
      <c r="Y79" s="1">
        <f>'B3'!W47</f>
        <v>2235</v>
      </c>
      <c r="Z79" s="1">
        <f>'B3'!X47</f>
        <v>2384</v>
      </c>
      <c r="AA79" s="79">
        <f t="shared" si="30"/>
        <v>2309.8000000000002</v>
      </c>
      <c r="AB79" s="1">
        <f>'B3'!Y47</f>
        <v>2044</v>
      </c>
      <c r="AC79" s="1">
        <f>'B3'!Z47</f>
        <v>2043</v>
      </c>
      <c r="AD79" s="1">
        <f>'B3'!AA47</f>
        <v>2120</v>
      </c>
      <c r="AE79" s="1">
        <f>'B3'!AB47</f>
        <v>2199</v>
      </c>
      <c r="AF79" s="1">
        <f>'B3'!AC47</f>
        <v>2419</v>
      </c>
      <c r="AG79" s="79">
        <f t="shared" si="33"/>
        <v>2165</v>
      </c>
      <c r="AH79" s="1">
        <f>'B3'!AD47</f>
        <v>2312</v>
      </c>
      <c r="AI79" s="1">
        <f>'B3'!AE47</f>
        <v>2336</v>
      </c>
      <c r="AJ79" s="1">
        <f>'B3'!AF47</f>
        <v>2261</v>
      </c>
      <c r="AK79" s="1">
        <f>'B3'!AG47</f>
        <v>2396</v>
      </c>
      <c r="AL79" s="1">
        <f>'B3'!AH47</f>
        <v>2310</v>
      </c>
      <c r="AM79" s="1">
        <f>'B3'!AI47</f>
        <v>2093</v>
      </c>
      <c r="AN79" s="79">
        <f t="shared" si="34"/>
        <v>2284.6666666666665</v>
      </c>
    </row>
    <row r="80" spans="3:40" x14ac:dyDescent="0.3">
      <c r="C80" s="120">
        <v>80</v>
      </c>
      <c r="D80" s="1">
        <f>'B3'!E48</f>
        <v>2407</v>
      </c>
      <c r="E80" s="1">
        <f>'B3'!F48</f>
        <v>2404</v>
      </c>
      <c r="F80" s="1">
        <f>'B3'!G48</f>
        <v>2153</v>
      </c>
      <c r="G80" s="1">
        <f>'B3'!H48</f>
        <v>2530</v>
      </c>
      <c r="H80" s="1">
        <f>'B3'!I48</f>
        <v>2389</v>
      </c>
      <c r="I80" s="79">
        <f t="shared" si="31"/>
        <v>2376.6</v>
      </c>
      <c r="J80" s="1">
        <f>'B3'!J48</f>
        <v>2547</v>
      </c>
      <c r="K80" s="1">
        <f>'B3'!K48</f>
        <v>2266</v>
      </c>
      <c r="L80" s="1">
        <f>'B3'!L48</f>
        <v>2382</v>
      </c>
      <c r="M80" s="1">
        <f>'B3'!M48</f>
        <v>2511</v>
      </c>
      <c r="N80" s="1">
        <f>'B3'!N48</f>
        <v>2456</v>
      </c>
      <c r="O80" s="79">
        <f t="shared" si="29"/>
        <v>2432.4</v>
      </c>
      <c r="P80" s="1">
        <f>'B3'!O48</f>
        <v>2445</v>
      </c>
      <c r="Q80" s="1">
        <f>'B3'!P48</f>
        <v>2632</v>
      </c>
      <c r="R80" s="1">
        <f>'B3'!Q48</f>
        <v>2415</v>
      </c>
      <c r="S80" s="1">
        <f>'B3'!R48</f>
        <v>2569</v>
      </c>
      <c r="T80" s="1">
        <f>'B3'!S48</f>
        <v>2484</v>
      </c>
      <c r="U80" s="79">
        <f t="shared" si="32"/>
        <v>2509</v>
      </c>
      <c r="V80" s="1">
        <f>'B3'!T48</f>
        <v>2430</v>
      </c>
      <c r="W80" s="1">
        <f>'B3'!U48</f>
        <v>2584</v>
      </c>
      <c r="X80" s="1">
        <f>'B3'!V48</f>
        <v>2503</v>
      </c>
      <c r="Y80" s="1">
        <f>'B3'!W48</f>
        <v>2411</v>
      </c>
      <c r="Z80" s="1">
        <f>'B3'!X48</f>
        <v>2598</v>
      </c>
      <c r="AA80" s="79">
        <f t="shared" si="30"/>
        <v>2505.1999999999998</v>
      </c>
      <c r="AB80" s="1">
        <f>'B3'!Y48</f>
        <v>2210</v>
      </c>
      <c r="AC80" s="1">
        <f>'B3'!Z48</f>
        <v>2198</v>
      </c>
      <c r="AD80" s="1">
        <f>'B3'!AA48</f>
        <v>2291</v>
      </c>
      <c r="AE80" s="1">
        <f>'B3'!AB48</f>
        <v>2407</v>
      </c>
      <c r="AF80" s="1">
        <f>'B3'!AC48</f>
        <v>2633</v>
      </c>
      <c r="AG80" s="79">
        <f t="shared" si="33"/>
        <v>2347.8000000000002</v>
      </c>
      <c r="AH80" s="1">
        <f>'B3'!AD48</f>
        <v>2499</v>
      </c>
      <c r="AI80" s="1">
        <f>'B3'!AE48</f>
        <v>2508</v>
      </c>
      <c r="AJ80" s="1">
        <f>'B3'!AF48</f>
        <v>2470</v>
      </c>
      <c r="AK80" s="1">
        <f>'B3'!AG48</f>
        <v>2597</v>
      </c>
      <c r="AL80" s="1">
        <f>'B3'!AH48</f>
        <v>2483</v>
      </c>
      <c r="AM80" s="1">
        <f>'B3'!AI48</f>
        <v>2255</v>
      </c>
      <c r="AN80" s="79">
        <f t="shared" si="34"/>
        <v>2468.6666666666665</v>
      </c>
    </row>
    <row r="81" spans="3:40" x14ac:dyDescent="0.3">
      <c r="C81" s="120">
        <v>85</v>
      </c>
      <c r="D81" s="1">
        <f>'B3'!E49</f>
        <v>2747</v>
      </c>
      <c r="E81" s="1">
        <f>'B3'!F49</f>
        <v>2780</v>
      </c>
      <c r="F81" s="1">
        <f>'B3'!G49</f>
        <v>2478</v>
      </c>
      <c r="G81" s="1">
        <f>'B3'!H49</f>
        <v>2899</v>
      </c>
      <c r="H81" s="1">
        <f>'B3'!I49</f>
        <v>2704</v>
      </c>
      <c r="I81" s="79">
        <f t="shared" si="31"/>
        <v>2721.6</v>
      </c>
      <c r="J81" s="1">
        <f>'B3'!J49</f>
        <v>2929</v>
      </c>
      <c r="K81" s="1">
        <f>'B3'!K49</f>
        <v>2579</v>
      </c>
      <c r="L81" s="1">
        <f>'B3'!L49</f>
        <v>2738</v>
      </c>
      <c r="M81" s="1">
        <f>'B3'!M49</f>
        <v>2877</v>
      </c>
      <c r="N81" s="1">
        <f>'B3'!N49</f>
        <v>2831</v>
      </c>
      <c r="O81" s="79">
        <f t="shared" si="29"/>
        <v>2790.8</v>
      </c>
      <c r="P81" s="1">
        <f>'B3'!O49</f>
        <v>2768</v>
      </c>
      <c r="Q81" s="1">
        <f>'B3'!P49</f>
        <v>3024</v>
      </c>
      <c r="R81" s="1">
        <f>'B3'!Q49</f>
        <v>2729</v>
      </c>
      <c r="S81" s="1">
        <f>'B3'!R49</f>
        <v>2913</v>
      </c>
      <c r="T81" s="1">
        <f>'B3'!S49</f>
        <v>2817</v>
      </c>
      <c r="U81" s="79">
        <f t="shared" si="32"/>
        <v>2850.2</v>
      </c>
      <c r="V81" s="1">
        <f>'B3'!T49</f>
        <v>2807</v>
      </c>
      <c r="W81" s="1">
        <f>'B3'!U49</f>
        <v>2949</v>
      </c>
      <c r="X81" s="1">
        <f>'B3'!V49</f>
        <v>2880</v>
      </c>
      <c r="Y81" s="1">
        <f>'B3'!W49</f>
        <v>2703</v>
      </c>
      <c r="Z81" s="1">
        <f>'B3'!X49</f>
        <v>2988</v>
      </c>
      <c r="AA81" s="79">
        <f t="shared" si="30"/>
        <v>2865.4</v>
      </c>
      <c r="AB81" s="1">
        <f>'B3'!Y49</f>
        <v>2575</v>
      </c>
      <c r="AC81" s="1">
        <f>'B3'!Z49</f>
        <v>2430</v>
      </c>
      <c r="AD81" s="1">
        <f>'B3'!AA49</f>
        <v>2572</v>
      </c>
      <c r="AE81" s="1">
        <f>'B3'!AB49</f>
        <v>2765</v>
      </c>
      <c r="AF81" s="1">
        <f>'B3'!AC49</f>
        <v>3021</v>
      </c>
      <c r="AG81" s="79">
        <f t="shared" si="33"/>
        <v>2672.6</v>
      </c>
      <c r="AH81" s="1">
        <f>'B3'!AD49</f>
        <v>2848</v>
      </c>
      <c r="AI81" s="1">
        <f>'B3'!AE49</f>
        <v>2846</v>
      </c>
      <c r="AJ81" s="1">
        <f>'B3'!AF49</f>
        <v>2793</v>
      </c>
      <c r="AK81" s="1">
        <f>'B3'!AG49</f>
        <v>3007</v>
      </c>
      <c r="AL81" s="1">
        <f>'B3'!AH49</f>
        <v>2759</v>
      </c>
      <c r="AM81" s="1">
        <f>'B3'!AI49</f>
        <v>2513</v>
      </c>
      <c r="AN81" s="79">
        <f>AVERAGE(AH81:AM81)</f>
        <v>2794.3333333333335</v>
      </c>
    </row>
    <row r="82" spans="3:40" x14ac:dyDescent="0.3">
      <c r="C82" s="120">
        <v>90</v>
      </c>
      <c r="D82" s="1">
        <f>'B3'!E50</f>
        <v>3292</v>
      </c>
      <c r="E82" s="1">
        <f>'B3'!F50</f>
        <v>3319</v>
      </c>
      <c r="F82" s="1">
        <f>'B3'!G50</f>
        <v>2977</v>
      </c>
      <c r="G82" s="1">
        <f>'B3'!H50</f>
        <v>3400</v>
      </c>
      <c r="H82" s="1">
        <f>'B3'!I50</f>
        <v>3239</v>
      </c>
      <c r="I82" s="79">
        <f t="shared" si="31"/>
        <v>3245.4</v>
      </c>
      <c r="J82" s="1">
        <f>'B3'!J50</f>
        <v>3514</v>
      </c>
      <c r="K82" s="1">
        <f>'B3'!K50</f>
        <v>3138</v>
      </c>
      <c r="L82" s="1">
        <f>'B3'!L50</f>
        <v>3249</v>
      </c>
      <c r="M82" s="1">
        <f>'B3'!M50</f>
        <v>3416</v>
      </c>
      <c r="N82" s="1">
        <f>'B3'!N50</f>
        <v>3419</v>
      </c>
      <c r="O82" s="79">
        <f t="shared" si="29"/>
        <v>3347.2</v>
      </c>
      <c r="P82" s="1">
        <f>'B3'!O50</f>
        <v>3295</v>
      </c>
      <c r="Q82" s="1">
        <f>'B3'!P50</f>
        <v>3641</v>
      </c>
      <c r="R82" s="1">
        <f>'B3'!Q50</f>
        <v>3197</v>
      </c>
      <c r="S82" s="1">
        <f>'B3'!R50</f>
        <v>3405</v>
      </c>
      <c r="T82" s="1">
        <f>'B3'!S50</f>
        <v>3347</v>
      </c>
      <c r="U82" s="79">
        <f t="shared" si="32"/>
        <v>3377</v>
      </c>
      <c r="V82" s="1">
        <f>'B3'!T50</f>
        <v>3353</v>
      </c>
      <c r="W82" s="1">
        <f>'B3'!U50</f>
        <v>3512</v>
      </c>
      <c r="X82" s="1">
        <f>'B3'!V50</f>
        <v>3494</v>
      </c>
      <c r="Y82" s="1">
        <f>'B3'!W50</f>
        <v>3356</v>
      </c>
      <c r="Z82" s="1">
        <f>'B3'!X50</f>
        <v>3641</v>
      </c>
      <c r="AA82" s="79">
        <f t="shared" si="30"/>
        <v>3471.2</v>
      </c>
      <c r="AB82" s="1">
        <f>'B3'!Y50</f>
        <v>3066</v>
      </c>
      <c r="AC82" s="1">
        <f>'B3'!Z50</f>
        <v>3039</v>
      </c>
      <c r="AD82" s="1">
        <f>'B3'!AA50</f>
        <v>3146</v>
      </c>
      <c r="AE82" s="1">
        <f>'B3'!AB50</f>
        <v>3260</v>
      </c>
      <c r="AF82" s="1">
        <f>'B3'!AC50</f>
        <v>3649</v>
      </c>
      <c r="AG82" s="79">
        <f t="shared" si="33"/>
        <v>3232</v>
      </c>
      <c r="AH82" s="1">
        <f>'B3'!AD50</f>
        <v>3358</v>
      </c>
      <c r="AI82" s="1">
        <f>'B3'!AE50</f>
        <v>3466</v>
      </c>
      <c r="AJ82" s="1">
        <f>'B3'!AF50</f>
        <v>3254</v>
      </c>
      <c r="AK82" s="1">
        <f>'B3'!AG50</f>
        <v>3570</v>
      </c>
      <c r="AL82" s="1">
        <f>'B3'!AH50</f>
        <v>3451</v>
      </c>
      <c r="AM82" s="1">
        <f>'B3'!AI50</f>
        <v>3000</v>
      </c>
      <c r="AN82" s="79">
        <f t="shared" si="34"/>
        <v>3349.8333333333335</v>
      </c>
    </row>
    <row r="83" spans="3:40" x14ac:dyDescent="0.3">
      <c r="C83" s="120">
        <v>95</v>
      </c>
      <c r="D83" s="1">
        <f>'B3'!E51</f>
        <v>4033</v>
      </c>
      <c r="E83" s="1">
        <f>'B3'!F51</f>
        <v>4149</v>
      </c>
      <c r="F83" s="1">
        <f>'B3'!G51</f>
        <v>3756</v>
      </c>
      <c r="G83" s="1">
        <f>'B3'!H51</f>
        <v>4148</v>
      </c>
      <c r="H83" s="1">
        <f>'B3'!I51</f>
        <v>3964</v>
      </c>
      <c r="I83" s="79">
        <f t="shared" si="31"/>
        <v>4010</v>
      </c>
      <c r="J83" s="1">
        <f>'B3'!J51</f>
        <v>4238</v>
      </c>
      <c r="K83" s="1">
        <f>'B3'!K51</f>
        <v>3855</v>
      </c>
      <c r="L83" s="1">
        <f>'B3'!L51</f>
        <v>3948</v>
      </c>
      <c r="M83" s="1">
        <f>'B3'!M51</f>
        <v>4138</v>
      </c>
      <c r="N83" s="1">
        <f>'B3'!N51</f>
        <v>4242</v>
      </c>
      <c r="O83" s="79">
        <f t="shared" si="29"/>
        <v>4084.2</v>
      </c>
      <c r="P83" s="1">
        <f>'B3'!O51</f>
        <v>3978</v>
      </c>
      <c r="Q83" s="1">
        <f>'B3'!P51</f>
        <v>4461</v>
      </c>
      <c r="R83" s="1">
        <f>'B3'!Q51</f>
        <v>3904</v>
      </c>
      <c r="S83" s="1">
        <f>'B3'!R51</f>
        <v>4058</v>
      </c>
      <c r="T83" s="1">
        <f>'B3'!S51</f>
        <v>4077</v>
      </c>
      <c r="U83" s="79">
        <f t="shared" si="32"/>
        <v>4095.6</v>
      </c>
      <c r="V83" s="1">
        <f>'B3'!T51</f>
        <v>4162</v>
      </c>
      <c r="W83" s="1">
        <f>'B3'!U51</f>
        <v>4230</v>
      </c>
      <c r="X83" s="1">
        <f>'B3'!V51</f>
        <v>4299</v>
      </c>
      <c r="Y83" s="1">
        <f>'B3'!W51</f>
        <v>4143</v>
      </c>
      <c r="Z83" s="1">
        <f>'B3'!X51</f>
        <v>4404</v>
      </c>
      <c r="AA83" s="79">
        <f t="shared" si="30"/>
        <v>4247.6000000000004</v>
      </c>
      <c r="AB83" s="1">
        <f>'B3'!Y51</f>
        <v>3755</v>
      </c>
      <c r="AC83" s="1">
        <f>'B3'!Z51</f>
        <v>3821</v>
      </c>
      <c r="AD83" s="1">
        <f>'B3'!AA51</f>
        <v>3901</v>
      </c>
      <c r="AE83" s="1">
        <f>'B3'!AB51</f>
        <v>4004</v>
      </c>
      <c r="AF83" s="1">
        <f>'B3'!AC51</f>
        <v>4463</v>
      </c>
      <c r="AG83" s="79">
        <f t="shared" si="33"/>
        <v>3988.8</v>
      </c>
      <c r="AH83" s="1">
        <f>'B3'!AD51</f>
        <v>4081</v>
      </c>
      <c r="AI83" s="1">
        <f>'B3'!AE51</f>
        <v>4211</v>
      </c>
      <c r="AJ83" s="1">
        <f>'B3'!AF51</f>
        <v>3998</v>
      </c>
      <c r="AK83" s="1">
        <f>'B3'!AG51</f>
        <v>4317</v>
      </c>
      <c r="AL83" s="1">
        <f>'B3'!AH51</f>
        <v>4186</v>
      </c>
      <c r="AM83" s="1">
        <f>'B3'!AI51</f>
        <v>3738</v>
      </c>
      <c r="AN83" s="79">
        <f t="shared" si="34"/>
        <v>4088.5</v>
      </c>
    </row>
    <row r="84" spans="3:40" ht="15.6" x14ac:dyDescent="0.3">
      <c r="C84" s="117" t="s">
        <v>38</v>
      </c>
      <c r="D84" s="116" t="str">
        <f>'B3'!E52</f>
        <v>07-19-20</v>
      </c>
      <c r="E84" s="116" t="str">
        <f>'B3'!F52</f>
        <v>07-01-19</v>
      </c>
      <c r="F84" s="116" t="str">
        <f>'B3'!G52</f>
        <v>08-02-19</v>
      </c>
      <c r="G84" s="116" t="str">
        <f>'B3'!H52</f>
        <v>07-01-22</v>
      </c>
      <c r="H84" s="116" t="str">
        <f>'B3'!I52</f>
        <v>08-10-22</v>
      </c>
      <c r="I84" s="117"/>
      <c r="J84" s="116" t="str">
        <f>'B3'!J52</f>
        <v>06-23-22</v>
      </c>
      <c r="K84" s="116" t="str">
        <f>'B3'!K52</f>
        <v>07-17-19</v>
      </c>
      <c r="L84" s="116" t="str">
        <f>'B3'!L52</f>
        <v>07-06-21</v>
      </c>
      <c r="M84" s="116" t="str">
        <f>'B3'!M52</f>
        <v>07-09-22</v>
      </c>
      <c r="N84" s="116" t="str">
        <f>'B3'!N52</f>
        <v>08-07-21</v>
      </c>
      <c r="O84" s="117"/>
      <c r="P84" s="116" t="str">
        <f>'B3'!O52</f>
        <v>08-02-22</v>
      </c>
      <c r="Q84" s="116" t="str">
        <f>'B3'!P52</f>
        <v>07-02-22</v>
      </c>
      <c r="R84" s="116" t="str">
        <f>'B3'!Q52</f>
        <v>07-17-22</v>
      </c>
      <c r="S84" s="116" t="str">
        <f>'B3'!R52</f>
        <v>06-15-22</v>
      </c>
      <c r="T84" s="116" t="str">
        <f>'B3'!S52</f>
        <v>08-11-22</v>
      </c>
      <c r="U84" s="117"/>
      <c r="V84" s="116" t="str">
        <f>'B3'!T52</f>
        <v>07-28-20</v>
      </c>
      <c r="W84" s="116" t="str">
        <f>'B3'!U52</f>
        <v>07-10-22</v>
      </c>
      <c r="X84" s="116" t="str">
        <f>'B3'!V52</f>
        <v>07-12-20</v>
      </c>
      <c r="Y84" s="116" t="str">
        <f>'B3'!W52</f>
        <v>07-10-19</v>
      </c>
      <c r="Z84" s="116" t="str">
        <f>'B3'!X52</f>
        <v>06-13-21</v>
      </c>
      <c r="AA84" s="117"/>
      <c r="AB84" s="116" t="str">
        <f>'B3'!Y52</f>
        <v>08-04-20</v>
      </c>
      <c r="AC84" s="116" t="str">
        <f>'B3'!Z52</f>
        <v>08-11-19</v>
      </c>
      <c r="AD84" s="116" t="str">
        <f>'B3'!AA52</f>
        <v>07-26-19</v>
      </c>
      <c r="AE84" s="116" t="str">
        <f>'B3'!AB52</f>
        <v>06-20-21</v>
      </c>
      <c r="AF84" s="116" t="str">
        <f>'B3'!AC52</f>
        <v>07-31-21</v>
      </c>
      <c r="AG84" s="117"/>
      <c r="AH84" s="116" t="str">
        <f>'B3'!AD52</f>
        <v>07-18-22</v>
      </c>
      <c r="AI84" s="116" t="str">
        <f>'B3'!AE52</f>
        <v>06-26-20</v>
      </c>
      <c r="AJ84" s="116" t="str">
        <f>'B3'!AF52</f>
        <v>07-26-22</v>
      </c>
      <c r="AK84" s="116" t="str">
        <f>'B3'!AG52</f>
        <v>06-16-22</v>
      </c>
      <c r="AL84" s="116" t="str">
        <f>'B3'!AH52</f>
        <v>06-24-19</v>
      </c>
      <c r="AM84" s="116" t="str">
        <f>'B3'!AI52</f>
        <v>07-15-21</v>
      </c>
      <c r="AN84" s="117"/>
    </row>
    <row r="85" spans="3:40" x14ac:dyDescent="0.3">
      <c r="C85" s="120">
        <v>1</v>
      </c>
      <c r="D85" s="1">
        <f>'B3'!E53</f>
        <v>552</v>
      </c>
      <c r="E85" s="1">
        <f>'B3'!F53</f>
        <v>579</v>
      </c>
      <c r="F85" s="1">
        <f>'B3'!G53</f>
        <v>562</v>
      </c>
      <c r="G85" s="1">
        <f>'B3'!H53</f>
        <v>658</v>
      </c>
      <c r="H85" s="1">
        <f>'B3'!I53</f>
        <v>549</v>
      </c>
      <c r="I85" s="79">
        <f t="shared" ref="I85:I105" si="35">AVERAGE(D85:H85)</f>
        <v>580</v>
      </c>
      <c r="J85" s="1">
        <f>'B3'!J53</f>
        <v>638</v>
      </c>
      <c r="K85" s="1">
        <f>'B3'!K53</f>
        <v>603</v>
      </c>
      <c r="L85" s="1">
        <f>'B3'!L53</f>
        <v>622</v>
      </c>
      <c r="M85" s="1">
        <f>'B3'!M53</f>
        <v>616</v>
      </c>
      <c r="N85" s="1">
        <f>'B3'!N53</f>
        <v>635</v>
      </c>
      <c r="O85" s="79">
        <f t="shared" ref="O85:O105" si="36">AVERAGE(J85:N85)</f>
        <v>622.79999999999995</v>
      </c>
      <c r="P85" s="1">
        <f>'B3'!O53</f>
        <v>672</v>
      </c>
      <c r="Q85" s="1">
        <f>'B3'!P53</f>
        <v>584</v>
      </c>
      <c r="R85" s="1">
        <f>'B3'!Q53</f>
        <v>625</v>
      </c>
      <c r="S85" s="1">
        <f>'B3'!R53</f>
        <v>698</v>
      </c>
      <c r="T85" s="1">
        <f>'B3'!S53</f>
        <v>617</v>
      </c>
      <c r="U85" s="79">
        <f t="shared" ref="U85:U105" si="37">AVERAGE(P85:T85)</f>
        <v>639.20000000000005</v>
      </c>
      <c r="V85" s="1">
        <f>'B3'!T53</f>
        <v>658</v>
      </c>
      <c r="W85" s="1">
        <f>'B3'!U53</f>
        <v>600</v>
      </c>
      <c r="X85" s="1">
        <f>'B3'!V53</f>
        <v>661</v>
      </c>
      <c r="Y85" s="1">
        <f>'B3'!W53</f>
        <v>648</v>
      </c>
      <c r="Z85" s="1">
        <f>'B3'!X53</f>
        <v>602</v>
      </c>
      <c r="AA85" s="79">
        <f t="shared" ref="AA85:AA105" si="38">AVERAGE(V85:Z85)</f>
        <v>633.79999999999995</v>
      </c>
      <c r="AB85" s="1">
        <f>'B3'!Y53</f>
        <v>696</v>
      </c>
      <c r="AC85" s="1">
        <f>'B3'!Z53</f>
        <v>620</v>
      </c>
      <c r="AD85" s="1">
        <f>'B3'!AA53</f>
        <v>620</v>
      </c>
      <c r="AE85" s="1">
        <f>'B3'!AB53</f>
        <v>662</v>
      </c>
      <c r="AF85" s="1">
        <f>'B3'!AC53</f>
        <v>648</v>
      </c>
      <c r="AG85" s="79">
        <f t="shared" ref="AG85:AG105" si="39">AVERAGE(AB85:AF85)</f>
        <v>649.20000000000005</v>
      </c>
      <c r="AH85" s="1">
        <f>'B3'!AD53</f>
        <v>678</v>
      </c>
      <c r="AI85" s="1">
        <f>'B3'!AE53</f>
        <v>696</v>
      </c>
      <c r="AJ85" s="1">
        <f>'B3'!AF53</f>
        <v>690</v>
      </c>
      <c r="AK85" s="1">
        <f>'B3'!AG53</f>
        <v>726</v>
      </c>
      <c r="AL85" s="1">
        <f>'B3'!AH53</f>
        <v>728</v>
      </c>
      <c r="AM85" s="1">
        <f>'B3'!AI53</f>
        <v>833</v>
      </c>
      <c r="AN85" s="79">
        <f>AVERAGE(AH85:AM85)</f>
        <v>725.16666666666663</v>
      </c>
    </row>
    <row r="86" spans="3:40" x14ac:dyDescent="0.3">
      <c r="C86" s="120">
        <v>3</v>
      </c>
      <c r="D86" s="1">
        <f>'B3'!E54</f>
        <v>675</v>
      </c>
      <c r="E86" s="1">
        <f>'B3'!F54</f>
        <v>695</v>
      </c>
      <c r="F86" s="1">
        <f>'B3'!G54</f>
        <v>697</v>
      </c>
      <c r="G86" s="1">
        <f>'B3'!H54</f>
        <v>755</v>
      </c>
      <c r="H86" s="1">
        <f>'B3'!I54</f>
        <v>672</v>
      </c>
      <c r="I86" s="79">
        <f t="shared" si="35"/>
        <v>698.8</v>
      </c>
      <c r="J86" s="1">
        <f>'B3'!J54</f>
        <v>729</v>
      </c>
      <c r="K86" s="1">
        <f>'B3'!K54</f>
        <v>722</v>
      </c>
      <c r="L86" s="1">
        <f>'B3'!L54</f>
        <v>718</v>
      </c>
      <c r="M86" s="1">
        <f>'B3'!M54</f>
        <v>712</v>
      </c>
      <c r="N86" s="1">
        <f>'B3'!N54</f>
        <v>716</v>
      </c>
      <c r="O86" s="79">
        <f t="shared" si="36"/>
        <v>719.4</v>
      </c>
      <c r="P86" s="1">
        <f>'B3'!O54</f>
        <v>759</v>
      </c>
      <c r="Q86" s="1">
        <f>'B3'!P54</f>
        <v>735</v>
      </c>
      <c r="R86" s="1">
        <f>'B3'!Q54</f>
        <v>730</v>
      </c>
      <c r="S86" s="1">
        <f>'B3'!R54</f>
        <v>825</v>
      </c>
      <c r="T86" s="1">
        <f>'B3'!S54</f>
        <v>749</v>
      </c>
      <c r="U86" s="79">
        <f>AVERAGE(P86:T86)</f>
        <v>759.6</v>
      </c>
      <c r="V86" s="1">
        <f>'B3'!T54</f>
        <v>760</v>
      </c>
      <c r="W86" s="1">
        <f>'B3'!U54</f>
        <v>734</v>
      </c>
      <c r="X86" s="1">
        <f>'B3'!V54</f>
        <v>763</v>
      </c>
      <c r="Y86" s="1">
        <f>'B3'!W54</f>
        <v>759</v>
      </c>
      <c r="Z86" s="1">
        <f>'B3'!X54</f>
        <v>754</v>
      </c>
      <c r="AA86" s="79">
        <f t="shared" si="38"/>
        <v>754</v>
      </c>
      <c r="AB86" s="1">
        <f>'B3'!Y54</f>
        <v>780</v>
      </c>
      <c r="AC86" s="1">
        <f>'B3'!Z54</f>
        <v>711</v>
      </c>
      <c r="AD86" s="1">
        <f>'B3'!AA54</f>
        <v>740</v>
      </c>
      <c r="AE86" s="1">
        <f>'B3'!AB54</f>
        <v>745</v>
      </c>
      <c r="AF86" s="1">
        <f>'B3'!AC54</f>
        <v>738</v>
      </c>
      <c r="AG86" s="79">
        <f t="shared" si="39"/>
        <v>742.8</v>
      </c>
      <c r="AH86" s="1">
        <f>'B3'!AD54</f>
        <v>788</v>
      </c>
      <c r="AI86" s="1">
        <f>'B3'!AE54</f>
        <v>822</v>
      </c>
      <c r="AJ86" s="1">
        <f>'B3'!AF54</f>
        <v>806</v>
      </c>
      <c r="AK86" s="1">
        <f>'B3'!AG54</f>
        <v>866</v>
      </c>
      <c r="AL86" s="1">
        <f>'B3'!AH54</f>
        <v>834</v>
      </c>
      <c r="AM86" s="1">
        <f>'B3'!AI54</f>
        <v>901</v>
      </c>
      <c r="AN86" s="79">
        <f t="shared" ref="AN86:AN105" si="40">AVERAGE(AH86:AM86)</f>
        <v>836.16666666666663</v>
      </c>
    </row>
    <row r="87" spans="3:40" x14ac:dyDescent="0.3">
      <c r="C87" s="120">
        <v>5</v>
      </c>
      <c r="D87" s="1">
        <f>'B3'!E55</f>
        <v>737</v>
      </c>
      <c r="E87" s="1">
        <f>'B3'!F55</f>
        <v>756</v>
      </c>
      <c r="F87" s="1">
        <f>'B3'!G55</f>
        <v>743</v>
      </c>
      <c r="G87" s="1">
        <f>'B3'!H55</f>
        <v>824</v>
      </c>
      <c r="H87" s="1">
        <f>'B3'!I55</f>
        <v>733</v>
      </c>
      <c r="I87" s="79">
        <f t="shared" si="35"/>
        <v>758.6</v>
      </c>
      <c r="J87" s="1">
        <f>'B3'!J55</f>
        <v>789</v>
      </c>
      <c r="K87" s="1">
        <f>'B3'!K55</f>
        <v>792</v>
      </c>
      <c r="L87" s="1">
        <f>'B3'!L55</f>
        <v>779</v>
      </c>
      <c r="M87" s="1">
        <f>'B3'!M55</f>
        <v>764</v>
      </c>
      <c r="N87" s="1">
        <f>'B3'!N55</f>
        <v>769</v>
      </c>
      <c r="O87" s="79">
        <f t="shared" si="36"/>
        <v>778.6</v>
      </c>
      <c r="P87" s="1">
        <f>'B3'!O55</f>
        <v>813</v>
      </c>
      <c r="Q87" s="1">
        <f>'B3'!P55</f>
        <v>804</v>
      </c>
      <c r="R87" s="1">
        <f>'B3'!Q55</f>
        <v>802</v>
      </c>
      <c r="S87" s="1">
        <f>'B3'!R55</f>
        <v>890</v>
      </c>
      <c r="T87" s="1">
        <f>'B3'!S55</f>
        <v>825</v>
      </c>
      <c r="U87" s="79">
        <f t="shared" si="37"/>
        <v>826.8</v>
      </c>
      <c r="V87" s="1">
        <f>'B3'!T55</f>
        <v>820</v>
      </c>
      <c r="W87" s="1">
        <f>'B3'!U55</f>
        <v>807</v>
      </c>
      <c r="X87" s="1">
        <f>'B3'!V55</f>
        <v>826</v>
      </c>
      <c r="Y87" s="1">
        <f>'B3'!W55</f>
        <v>815</v>
      </c>
      <c r="Z87" s="1">
        <f>'B3'!X55</f>
        <v>830</v>
      </c>
      <c r="AA87" s="79">
        <f t="shared" si="38"/>
        <v>819.6</v>
      </c>
      <c r="AB87" s="1">
        <f>'B3'!Y55</f>
        <v>842</v>
      </c>
      <c r="AC87" s="1">
        <f>'B3'!Z55</f>
        <v>787</v>
      </c>
      <c r="AD87" s="1">
        <f>'B3'!AA55</f>
        <v>792</v>
      </c>
      <c r="AE87" s="1">
        <f>'B3'!AB55</f>
        <v>805</v>
      </c>
      <c r="AF87" s="1">
        <f>'B3'!AC55</f>
        <v>808</v>
      </c>
      <c r="AG87" s="79">
        <f t="shared" si="39"/>
        <v>806.8</v>
      </c>
      <c r="AH87" s="1">
        <f>'B3'!AD55</f>
        <v>845</v>
      </c>
      <c r="AI87" s="1">
        <f>'B3'!AE55</f>
        <v>894</v>
      </c>
      <c r="AJ87" s="1">
        <f>'B3'!AF55</f>
        <v>866</v>
      </c>
      <c r="AK87" s="1">
        <f>'B3'!AG55</f>
        <v>928</v>
      </c>
      <c r="AL87" s="1">
        <f>'B3'!AH55</f>
        <v>908</v>
      </c>
      <c r="AM87" s="1">
        <f>'B3'!AI55</f>
        <v>941</v>
      </c>
      <c r="AN87" s="79">
        <f t="shared" si="40"/>
        <v>897</v>
      </c>
    </row>
    <row r="88" spans="3:40" x14ac:dyDescent="0.3">
      <c r="C88" s="120">
        <v>10</v>
      </c>
      <c r="D88" s="1">
        <f>'B3'!E56</f>
        <v>854</v>
      </c>
      <c r="E88" s="1">
        <f>'B3'!F56</f>
        <v>883</v>
      </c>
      <c r="F88" s="1">
        <f>'B3'!G56</f>
        <v>846</v>
      </c>
      <c r="G88" s="1">
        <f>'B3'!H56</f>
        <v>935</v>
      </c>
      <c r="H88" s="1">
        <f>'B3'!I56</f>
        <v>847</v>
      </c>
      <c r="I88" s="79">
        <f t="shared" si="35"/>
        <v>873</v>
      </c>
      <c r="J88" s="1">
        <f>'B3'!J56</f>
        <v>894</v>
      </c>
      <c r="K88" s="1">
        <f>'B3'!K56</f>
        <v>898</v>
      </c>
      <c r="L88" s="1">
        <f>'B3'!L56</f>
        <v>892</v>
      </c>
      <c r="M88" s="1">
        <f>'B3'!M56</f>
        <v>868</v>
      </c>
      <c r="N88" s="1">
        <f>'B3'!N56</f>
        <v>875</v>
      </c>
      <c r="O88" s="79">
        <f t="shared" si="36"/>
        <v>885.4</v>
      </c>
      <c r="P88" s="1">
        <f>'B3'!O56</f>
        <v>916</v>
      </c>
      <c r="Q88" s="1">
        <f>'B3'!P56</f>
        <v>938</v>
      </c>
      <c r="R88" s="1">
        <f>'B3'!Q56</f>
        <v>918</v>
      </c>
      <c r="S88" s="1">
        <f>'B3'!R56</f>
        <v>993</v>
      </c>
      <c r="T88" s="1">
        <f>'B3'!S56</f>
        <v>941</v>
      </c>
      <c r="U88" s="79">
        <f t="shared" si="37"/>
        <v>941.2</v>
      </c>
      <c r="V88" s="1">
        <f>'B3'!T56</f>
        <v>941</v>
      </c>
      <c r="W88" s="1">
        <f>'B3'!U56</f>
        <v>943</v>
      </c>
      <c r="X88" s="1">
        <f>'B3'!V56</f>
        <v>933</v>
      </c>
      <c r="Y88" s="1">
        <f>'B3'!W56</f>
        <v>946</v>
      </c>
      <c r="Z88" s="1">
        <f>'B3'!X56</f>
        <v>954</v>
      </c>
      <c r="AA88" s="79">
        <f t="shared" si="38"/>
        <v>943.4</v>
      </c>
      <c r="AB88" s="1">
        <f>'B3'!Y56</f>
        <v>935</v>
      </c>
      <c r="AC88" s="1">
        <f>'B3'!Z56</f>
        <v>903</v>
      </c>
      <c r="AD88" s="1">
        <f>'B3'!AA56</f>
        <v>907</v>
      </c>
      <c r="AE88" s="1">
        <f>'B3'!AB56</f>
        <v>903</v>
      </c>
      <c r="AF88" s="1">
        <f>'B3'!AC56</f>
        <v>939</v>
      </c>
      <c r="AG88" s="79">
        <f t="shared" si="39"/>
        <v>917.4</v>
      </c>
      <c r="AH88" s="1">
        <f>'B3'!AD56</f>
        <v>975</v>
      </c>
      <c r="AI88" s="1">
        <f>'B3'!AE56</f>
        <v>1019</v>
      </c>
      <c r="AJ88" s="1">
        <f>'B3'!AF56</f>
        <v>981</v>
      </c>
      <c r="AK88" s="1">
        <f>'B3'!AG56</f>
        <v>1047</v>
      </c>
      <c r="AL88" s="1">
        <f>'B3'!AH56</f>
        <v>1007</v>
      </c>
      <c r="AM88" s="1">
        <f>'B3'!AI56</f>
        <v>1042</v>
      </c>
      <c r="AN88" s="79">
        <f t="shared" si="40"/>
        <v>1011.8333333333334</v>
      </c>
    </row>
    <row r="89" spans="3:40" x14ac:dyDescent="0.3">
      <c r="C89" s="120">
        <v>15</v>
      </c>
      <c r="D89" s="1">
        <f>'B3'!E57</f>
        <v>974</v>
      </c>
      <c r="E89" s="1">
        <f>'B3'!F57</f>
        <v>999</v>
      </c>
      <c r="F89" s="1">
        <f>'B3'!G57</f>
        <v>940</v>
      </c>
      <c r="G89" s="1">
        <f>'B3'!H57</f>
        <v>1030</v>
      </c>
      <c r="H89" s="1">
        <f>'B3'!I57</f>
        <v>940</v>
      </c>
      <c r="I89" s="79">
        <f t="shared" si="35"/>
        <v>976.6</v>
      </c>
      <c r="J89" s="1">
        <f>'B3'!J57</f>
        <v>997</v>
      </c>
      <c r="K89" s="1">
        <f>'B3'!K57</f>
        <v>1004</v>
      </c>
      <c r="L89" s="1">
        <f>'B3'!L57</f>
        <v>989</v>
      </c>
      <c r="M89" s="1">
        <f>'B3'!M57</f>
        <v>969</v>
      </c>
      <c r="N89" s="1">
        <f>'B3'!N57</f>
        <v>988</v>
      </c>
      <c r="O89" s="79">
        <f t="shared" si="36"/>
        <v>989.4</v>
      </c>
      <c r="P89" s="1">
        <f>'B3'!O57</f>
        <v>1008</v>
      </c>
      <c r="Q89" s="1">
        <f>'B3'!P57</f>
        <v>1037</v>
      </c>
      <c r="R89" s="1">
        <f>'B3'!Q57</f>
        <v>1001</v>
      </c>
      <c r="S89" s="1">
        <f>'B3'!R57</f>
        <v>1088</v>
      </c>
      <c r="T89" s="1">
        <f>'B3'!S57</f>
        <v>1031</v>
      </c>
      <c r="U89" s="79">
        <f t="shared" si="37"/>
        <v>1033</v>
      </c>
      <c r="V89" s="1">
        <f>'B3'!T57</f>
        <v>1048</v>
      </c>
      <c r="W89" s="1">
        <f>'B3'!U57</f>
        <v>1048</v>
      </c>
      <c r="X89" s="1">
        <f>'B3'!V57</f>
        <v>1035</v>
      </c>
      <c r="Y89" s="1">
        <f>'B3'!W57</f>
        <v>1058</v>
      </c>
      <c r="Z89" s="1">
        <f>'B3'!X57</f>
        <v>1070</v>
      </c>
      <c r="AA89" s="79">
        <f t="shared" si="38"/>
        <v>1051.8</v>
      </c>
      <c r="AB89" s="1">
        <f>'B3'!Y57</f>
        <v>1030</v>
      </c>
      <c r="AC89" s="1">
        <f>'B3'!Z57</f>
        <v>1001</v>
      </c>
      <c r="AD89" s="1">
        <f>'B3'!AA57</f>
        <v>1017</v>
      </c>
      <c r="AE89" s="1">
        <f>'B3'!AB57</f>
        <v>1005</v>
      </c>
      <c r="AF89" s="1">
        <f>'B3'!AC57</f>
        <v>1039</v>
      </c>
      <c r="AG89" s="79">
        <f t="shared" si="39"/>
        <v>1018.4</v>
      </c>
      <c r="AH89" s="1">
        <f>'B3'!AD57</f>
        <v>1072</v>
      </c>
      <c r="AI89" s="1">
        <f>'B3'!AE57</f>
        <v>1122</v>
      </c>
      <c r="AJ89" s="1">
        <f>'B3'!AF57</f>
        <v>1082</v>
      </c>
      <c r="AK89" s="1">
        <f>'B3'!AG57</f>
        <v>1142</v>
      </c>
      <c r="AL89" s="1">
        <f>'B3'!AH57</f>
        <v>1123</v>
      </c>
      <c r="AM89" s="1">
        <f>'B3'!AI57</f>
        <v>1125</v>
      </c>
      <c r="AN89" s="79">
        <f t="shared" si="40"/>
        <v>1111</v>
      </c>
    </row>
    <row r="90" spans="3:40" x14ac:dyDescent="0.3">
      <c r="C90" s="120">
        <v>20</v>
      </c>
      <c r="D90" s="1">
        <f>'B3'!E58</f>
        <v>1076</v>
      </c>
      <c r="E90" s="1">
        <f>'B3'!F58</f>
        <v>1097</v>
      </c>
      <c r="F90" s="1">
        <f>'B3'!G58</f>
        <v>1041</v>
      </c>
      <c r="G90" s="1">
        <f>'B3'!H58</f>
        <v>1139</v>
      </c>
      <c r="H90" s="1">
        <f>'B3'!I58</f>
        <v>1030</v>
      </c>
      <c r="I90" s="79">
        <f t="shared" si="35"/>
        <v>1076.5999999999999</v>
      </c>
      <c r="J90" s="1">
        <f>'B3'!J58</f>
        <v>1096</v>
      </c>
      <c r="K90" s="1">
        <f>'B3'!K58</f>
        <v>1087</v>
      </c>
      <c r="L90" s="1">
        <f>'B3'!L58</f>
        <v>1087</v>
      </c>
      <c r="M90" s="1">
        <f>'B3'!M58</f>
        <v>1070</v>
      </c>
      <c r="N90" s="1">
        <f>'B3'!N58</f>
        <v>1077</v>
      </c>
      <c r="O90" s="79">
        <f t="shared" si="36"/>
        <v>1083.4000000000001</v>
      </c>
      <c r="P90" s="1">
        <f>'B3'!O58</f>
        <v>1106</v>
      </c>
      <c r="Q90" s="1">
        <f>'B3'!P58</f>
        <v>1144</v>
      </c>
      <c r="R90" s="1">
        <f>'B3'!Q58</f>
        <v>1095</v>
      </c>
      <c r="S90" s="1">
        <f>'B3'!R58</f>
        <v>1180</v>
      </c>
      <c r="T90" s="1">
        <f>'B3'!S58</f>
        <v>1123</v>
      </c>
      <c r="U90" s="79">
        <f t="shared" si="37"/>
        <v>1129.5999999999999</v>
      </c>
      <c r="V90" s="1">
        <f>'B3'!T58</f>
        <v>1151</v>
      </c>
      <c r="W90" s="1">
        <f>'B3'!U58</f>
        <v>1150</v>
      </c>
      <c r="X90" s="1">
        <f>'B3'!V58</f>
        <v>1156</v>
      </c>
      <c r="Y90" s="1">
        <f>'B3'!W58</f>
        <v>1157</v>
      </c>
      <c r="Z90" s="1">
        <f>'B3'!X58</f>
        <v>1180</v>
      </c>
      <c r="AA90" s="79">
        <f t="shared" si="38"/>
        <v>1158.8</v>
      </c>
      <c r="AB90" s="1">
        <f>'B3'!Y58</f>
        <v>1107</v>
      </c>
      <c r="AC90" s="1">
        <f>'B3'!Z58</f>
        <v>1089</v>
      </c>
      <c r="AD90" s="1">
        <f>'B3'!AA58</f>
        <v>1116</v>
      </c>
      <c r="AE90" s="1">
        <f>'B3'!AB58</f>
        <v>1113</v>
      </c>
      <c r="AF90" s="1">
        <f>'B3'!AC58</f>
        <v>1142</v>
      </c>
      <c r="AG90" s="79">
        <f t="shared" si="39"/>
        <v>1113.4000000000001</v>
      </c>
      <c r="AH90" s="1">
        <f>'B3'!AD58</f>
        <v>1174</v>
      </c>
      <c r="AI90" s="1">
        <f>'B3'!AE58</f>
        <v>1224</v>
      </c>
      <c r="AJ90" s="1">
        <f>'B3'!AF58</f>
        <v>1181</v>
      </c>
      <c r="AK90" s="1">
        <f>'B3'!AG58</f>
        <v>1236</v>
      </c>
      <c r="AL90" s="1">
        <f>'B3'!AH58</f>
        <v>1218</v>
      </c>
      <c r="AM90" s="1">
        <f>'B3'!AI58</f>
        <v>1202</v>
      </c>
      <c r="AN90" s="79">
        <f t="shared" si="40"/>
        <v>1205.8333333333333</v>
      </c>
    </row>
    <row r="91" spans="3:40" x14ac:dyDescent="0.3">
      <c r="C91" s="120">
        <v>25</v>
      </c>
      <c r="D91" s="1">
        <f>'B3'!E59</f>
        <v>1164</v>
      </c>
      <c r="E91" s="1">
        <f>'B3'!F59</f>
        <v>1201</v>
      </c>
      <c r="F91" s="1">
        <f>'B3'!G59</f>
        <v>1128</v>
      </c>
      <c r="G91" s="1">
        <f>'B3'!H59</f>
        <v>1240</v>
      </c>
      <c r="H91" s="1">
        <f>'B3'!I59</f>
        <v>1124</v>
      </c>
      <c r="I91" s="79">
        <f t="shared" si="35"/>
        <v>1171.4000000000001</v>
      </c>
      <c r="J91" s="1">
        <f>'B3'!J59</f>
        <v>1196</v>
      </c>
      <c r="K91" s="1">
        <f>'B3'!K59</f>
        <v>1175</v>
      </c>
      <c r="L91" s="1">
        <f>'B3'!L59</f>
        <v>1193</v>
      </c>
      <c r="M91" s="1">
        <f>'B3'!M59</f>
        <v>1161</v>
      </c>
      <c r="N91" s="1">
        <f>'B3'!N59</f>
        <v>1170</v>
      </c>
      <c r="O91" s="79">
        <f t="shared" si="36"/>
        <v>1179</v>
      </c>
      <c r="P91" s="1">
        <f>'B3'!O59</f>
        <v>1212</v>
      </c>
      <c r="Q91" s="1">
        <f>'B3'!P59</f>
        <v>1243</v>
      </c>
      <c r="R91" s="1">
        <f>'B3'!Q59</f>
        <v>1183</v>
      </c>
      <c r="S91" s="1">
        <f>'B3'!R59</f>
        <v>1279</v>
      </c>
      <c r="T91" s="1">
        <f>'B3'!S59</f>
        <v>1218</v>
      </c>
      <c r="U91" s="79">
        <f t="shared" si="37"/>
        <v>1227</v>
      </c>
      <c r="V91" s="1">
        <f>'B3'!T59</f>
        <v>1249</v>
      </c>
      <c r="W91" s="1">
        <f>'B3'!U59</f>
        <v>1250</v>
      </c>
      <c r="X91" s="1">
        <f>'B3'!V59</f>
        <v>1269</v>
      </c>
      <c r="Y91" s="1">
        <f>'B3'!W59</f>
        <v>1253</v>
      </c>
      <c r="Z91" s="1">
        <f>'B3'!X59</f>
        <v>1286</v>
      </c>
      <c r="AA91" s="79">
        <f t="shared" si="38"/>
        <v>1261.4000000000001</v>
      </c>
      <c r="AB91" s="1">
        <f>'B3'!Y59</f>
        <v>1186</v>
      </c>
      <c r="AC91" s="1">
        <f>'B3'!Z59</f>
        <v>1181</v>
      </c>
      <c r="AD91" s="1">
        <f>'B3'!AA59</f>
        <v>1213</v>
      </c>
      <c r="AE91" s="1">
        <f>'B3'!AB59</f>
        <v>1207</v>
      </c>
      <c r="AF91" s="1">
        <f>'B3'!AC59</f>
        <v>1237</v>
      </c>
      <c r="AG91" s="79">
        <f t="shared" si="39"/>
        <v>1204.8</v>
      </c>
      <c r="AH91" s="1">
        <f>'B3'!AD59</f>
        <v>1264</v>
      </c>
      <c r="AI91" s="1">
        <f>'B3'!AE59</f>
        <v>1313</v>
      </c>
      <c r="AJ91" s="1">
        <f>'B3'!AF59</f>
        <v>1279</v>
      </c>
      <c r="AK91" s="1">
        <f>'B3'!AG59</f>
        <v>1314</v>
      </c>
      <c r="AL91" s="1">
        <f>'B3'!AH59</f>
        <v>1309</v>
      </c>
      <c r="AM91" s="1">
        <f>'B3'!AI59</f>
        <v>1271</v>
      </c>
      <c r="AN91" s="79">
        <f t="shared" si="40"/>
        <v>1291.6666666666667</v>
      </c>
    </row>
    <row r="92" spans="3:40" x14ac:dyDescent="0.3">
      <c r="C92" s="120">
        <v>30</v>
      </c>
      <c r="D92" s="1">
        <f>'B3'!E60</f>
        <v>1261</v>
      </c>
      <c r="E92" s="1">
        <f>'B3'!F60</f>
        <v>1296</v>
      </c>
      <c r="F92" s="1">
        <f>'B3'!G60</f>
        <v>1213</v>
      </c>
      <c r="G92" s="1">
        <f>'B3'!H60</f>
        <v>1324</v>
      </c>
      <c r="H92" s="1">
        <f>'B3'!I60</f>
        <v>1223</v>
      </c>
      <c r="I92" s="79">
        <f t="shared" si="35"/>
        <v>1263.4000000000001</v>
      </c>
      <c r="J92" s="1">
        <f>'B3'!J60</f>
        <v>1287</v>
      </c>
      <c r="K92" s="1">
        <f>'B3'!K60</f>
        <v>1263</v>
      </c>
      <c r="L92" s="1">
        <f>'B3'!L60</f>
        <v>1290</v>
      </c>
      <c r="M92" s="1">
        <f>'B3'!M60</f>
        <v>1258</v>
      </c>
      <c r="N92" s="1">
        <f>'B3'!N60</f>
        <v>1268</v>
      </c>
      <c r="O92" s="79">
        <f t="shared" si="36"/>
        <v>1273.2</v>
      </c>
      <c r="P92" s="1">
        <f>'B3'!O60</f>
        <v>1295</v>
      </c>
      <c r="Q92" s="1">
        <f>'B3'!P60</f>
        <v>1333</v>
      </c>
      <c r="R92" s="1">
        <f>'B3'!Q60</f>
        <v>1286</v>
      </c>
      <c r="S92" s="1">
        <f>'B3'!R60</f>
        <v>1378</v>
      </c>
      <c r="T92" s="1">
        <f>'B3'!S60</f>
        <v>1304</v>
      </c>
      <c r="U92" s="79">
        <f t="shared" si="37"/>
        <v>1319.2</v>
      </c>
      <c r="V92" s="1">
        <f>'B3'!T60</f>
        <v>1342</v>
      </c>
      <c r="W92" s="1">
        <f>'B3'!U60</f>
        <v>1353</v>
      </c>
      <c r="X92" s="1">
        <f>'B3'!V60</f>
        <v>1359</v>
      </c>
      <c r="Y92" s="1">
        <f>'B3'!W60</f>
        <v>1344</v>
      </c>
      <c r="Z92" s="1">
        <f>'B3'!X60</f>
        <v>1396</v>
      </c>
      <c r="AA92" s="79">
        <f t="shared" si="38"/>
        <v>1358.8</v>
      </c>
      <c r="AB92" s="1">
        <f>'B3'!Y60</f>
        <v>1266</v>
      </c>
      <c r="AC92" s="1">
        <f>'B3'!Z60</f>
        <v>1265</v>
      </c>
      <c r="AD92" s="1">
        <f>'B3'!AA60</f>
        <v>1310</v>
      </c>
      <c r="AE92" s="1">
        <f>'B3'!AB60</f>
        <v>1298</v>
      </c>
      <c r="AF92" s="1">
        <f>'B3'!AC60</f>
        <v>1340</v>
      </c>
      <c r="AG92" s="79">
        <f t="shared" si="39"/>
        <v>1295.8</v>
      </c>
      <c r="AH92" s="1">
        <f>'B3'!AD60</f>
        <v>1353</v>
      </c>
      <c r="AI92" s="1">
        <f>'B3'!AE60</f>
        <v>1408</v>
      </c>
      <c r="AJ92" s="1">
        <f>'B3'!AF60</f>
        <v>1375</v>
      </c>
      <c r="AK92" s="1">
        <f>'B3'!AG60</f>
        <v>1411</v>
      </c>
      <c r="AL92" s="1">
        <f>'B3'!AH60</f>
        <v>1406</v>
      </c>
      <c r="AM92" s="1">
        <f>'B3'!AI60</f>
        <v>1349</v>
      </c>
      <c r="AN92" s="79">
        <f t="shared" si="40"/>
        <v>1383.6666666666667</v>
      </c>
    </row>
    <row r="93" spans="3:40" x14ac:dyDescent="0.3">
      <c r="C93" s="120">
        <v>35</v>
      </c>
      <c r="D93" s="1">
        <f>'B3'!E61</f>
        <v>1360</v>
      </c>
      <c r="E93" s="1">
        <f>'B3'!F61</f>
        <v>1398</v>
      </c>
      <c r="F93" s="1">
        <f>'B3'!G61</f>
        <v>1308</v>
      </c>
      <c r="G93" s="1">
        <f>'B3'!H61</f>
        <v>1418</v>
      </c>
      <c r="H93" s="1">
        <f>'B3'!I61</f>
        <v>1312</v>
      </c>
      <c r="I93" s="79">
        <f t="shared" si="35"/>
        <v>1359.2</v>
      </c>
      <c r="J93" s="1">
        <f>'B3'!J61</f>
        <v>1378</v>
      </c>
      <c r="K93" s="1">
        <f>'B3'!K61</f>
        <v>1357</v>
      </c>
      <c r="L93" s="1">
        <f>'B3'!L61</f>
        <v>1376</v>
      </c>
      <c r="M93" s="1">
        <f>'B3'!M61</f>
        <v>1351</v>
      </c>
      <c r="N93" s="1">
        <f>'B3'!N61</f>
        <v>1368</v>
      </c>
      <c r="O93" s="79">
        <f t="shared" si="36"/>
        <v>1366</v>
      </c>
      <c r="P93" s="1">
        <f>'B3'!O61</f>
        <v>1391</v>
      </c>
      <c r="Q93" s="1">
        <f>'B3'!P61</f>
        <v>1431</v>
      </c>
      <c r="R93" s="1">
        <f>'B3'!Q61</f>
        <v>1376</v>
      </c>
      <c r="S93" s="1">
        <f>'B3'!R61</f>
        <v>1460</v>
      </c>
      <c r="T93" s="1">
        <f>'B3'!S61</f>
        <v>1392</v>
      </c>
      <c r="U93" s="79">
        <f t="shared" si="37"/>
        <v>1410</v>
      </c>
      <c r="V93" s="1">
        <f>'B3'!T61</f>
        <v>1424</v>
      </c>
      <c r="W93" s="1">
        <f>'B3'!U61</f>
        <v>1443</v>
      </c>
      <c r="X93" s="1">
        <f>'B3'!V61</f>
        <v>1449</v>
      </c>
      <c r="Y93" s="1">
        <f>'B3'!W61</f>
        <v>1438</v>
      </c>
      <c r="Z93" s="1">
        <f>'B3'!X61</f>
        <v>1491</v>
      </c>
      <c r="AA93" s="79">
        <f t="shared" si="38"/>
        <v>1449</v>
      </c>
      <c r="AB93" s="1">
        <f>'B3'!Y61</f>
        <v>1352</v>
      </c>
      <c r="AC93" s="1">
        <f>'B3'!Z61</f>
        <v>1355</v>
      </c>
      <c r="AD93" s="1">
        <f>'B3'!AA61</f>
        <v>1393</v>
      </c>
      <c r="AE93" s="1">
        <f>'B3'!AB61</f>
        <v>1391</v>
      </c>
      <c r="AF93" s="1">
        <f>'B3'!AC61</f>
        <v>1438</v>
      </c>
      <c r="AG93" s="79">
        <f t="shared" si="39"/>
        <v>1385.8</v>
      </c>
      <c r="AH93" s="1">
        <f>'B3'!AD61</f>
        <v>1443</v>
      </c>
      <c r="AI93" s="1">
        <f>'B3'!AE61</f>
        <v>1491</v>
      </c>
      <c r="AJ93" s="1">
        <f>'B3'!AF61</f>
        <v>1461</v>
      </c>
      <c r="AK93" s="1">
        <f>'B3'!AG61</f>
        <v>1498</v>
      </c>
      <c r="AL93" s="1">
        <f>'B3'!AH61</f>
        <v>1492</v>
      </c>
      <c r="AM93" s="1">
        <f>'B3'!AI61</f>
        <v>1420</v>
      </c>
      <c r="AN93" s="79">
        <f t="shared" si="40"/>
        <v>1467.5</v>
      </c>
    </row>
    <row r="94" spans="3:40" x14ac:dyDescent="0.3">
      <c r="C94" s="120">
        <v>40</v>
      </c>
      <c r="D94" s="1">
        <f>'B3'!E62</f>
        <v>1452</v>
      </c>
      <c r="E94" s="1">
        <f>'B3'!F62</f>
        <v>1495</v>
      </c>
      <c r="F94" s="1">
        <f>'B3'!G62</f>
        <v>1392</v>
      </c>
      <c r="G94" s="1">
        <f>'B3'!H62</f>
        <v>1511</v>
      </c>
      <c r="H94" s="1">
        <f>'B3'!I62</f>
        <v>1411</v>
      </c>
      <c r="I94" s="79">
        <f t="shared" si="35"/>
        <v>1452.2</v>
      </c>
      <c r="J94" s="1">
        <f>'B3'!J62</f>
        <v>1476</v>
      </c>
      <c r="K94" s="1">
        <f>'B3'!K62</f>
        <v>1441</v>
      </c>
      <c r="L94" s="1">
        <f>'B3'!L62</f>
        <v>1466</v>
      </c>
      <c r="M94" s="1">
        <f>'B3'!M62</f>
        <v>1450</v>
      </c>
      <c r="N94" s="1">
        <f>'B3'!N62</f>
        <v>1467</v>
      </c>
      <c r="O94" s="79">
        <f t="shared" si="36"/>
        <v>1460</v>
      </c>
      <c r="P94" s="1">
        <f>'B3'!O62</f>
        <v>1481</v>
      </c>
      <c r="Q94" s="1">
        <f>'B3'!P62</f>
        <v>1539</v>
      </c>
      <c r="R94" s="1">
        <f>'B3'!Q62</f>
        <v>1475</v>
      </c>
      <c r="S94" s="1">
        <f>'B3'!R62</f>
        <v>1544</v>
      </c>
      <c r="T94" s="1">
        <f>'B3'!S62</f>
        <v>1486</v>
      </c>
      <c r="U94" s="79">
        <f t="shared" si="37"/>
        <v>1505</v>
      </c>
      <c r="V94" s="1">
        <f>'B3'!T62</f>
        <v>1501</v>
      </c>
      <c r="W94" s="1">
        <f>'B3'!U62</f>
        <v>1533</v>
      </c>
      <c r="X94" s="1">
        <f>'B3'!V62</f>
        <v>1549</v>
      </c>
      <c r="Y94" s="1">
        <f>'B3'!W62</f>
        <v>1524</v>
      </c>
      <c r="Z94" s="1">
        <f>'B3'!X62</f>
        <v>1591</v>
      </c>
      <c r="AA94" s="79">
        <f t="shared" si="38"/>
        <v>1539.6</v>
      </c>
      <c r="AB94" s="1">
        <f>'B3'!Y62</f>
        <v>1434</v>
      </c>
      <c r="AC94" s="1">
        <f>'B3'!Z62</f>
        <v>1439</v>
      </c>
      <c r="AD94" s="1">
        <f>'B3'!AA62</f>
        <v>1463</v>
      </c>
      <c r="AE94" s="1">
        <f>'B3'!AB62</f>
        <v>1482</v>
      </c>
      <c r="AF94" s="1">
        <f>'B3'!AC62</f>
        <v>1516</v>
      </c>
      <c r="AG94" s="79">
        <f t="shared" si="39"/>
        <v>1466.8</v>
      </c>
      <c r="AH94" s="1">
        <f>'B3'!AD62</f>
        <v>1525</v>
      </c>
      <c r="AI94" s="1">
        <f>'B3'!AE62</f>
        <v>1570</v>
      </c>
      <c r="AJ94" s="1">
        <f>'B3'!AF62</f>
        <v>1546</v>
      </c>
      <c r="AK94" s="1">
        <f>'B3'!AG62</f>
        <v>1592</v>
      </c>
      <c r="AL94" s="1">
        <f>'B3'!AH62</f>
        <v>1584</v>
      </c>
      <c r="AM94" s="1">
        <f>'B3'!AI62</f>
        <v>1482</v>
      </c>
      <c r="AN94" s="79">
        <f t="shared" si="40"/>
        <v>1549.8333333333333</v>
      </c>
    </row>
    <row r="95" spans="3:40" x14ac:dyDescent="0.3">
      <c r="C95" s="120">
        <v>45</v>
      </c>
      <c r="D95" s="1">
        <f>'B3'!E63</f>
        <v>1553</v>
      </c>
      <c r="E95" s="1">
        <f>'B3'!F63</f>
        <v>1593</v>
      </c>
      <c r="F95" s="1">
        <f>'B3'!G63</f>
        <v>1467</v>
      </c>
      <c r="G95" s="1">
        <f>'B3'!H63</f>
        <v>1621</v>
      </c>
      <c r="H95" s="1">
        <f>'B3'!I63</f>
        <v>1510</v>
      </c>
      <c r="I95" s="79">
        <f t="shared" si="35"/>
        <v>1548.8</v>
      </c>
      <c r="J95" s="1">
        <f>'B3'!J63</f>
        <v>1582</v>
      </c>
      <c r="K95" s="1">
        <f>'B3'!K63</f>
        <v>1541</v>
      </c>
      <c r="L95" s="1">
        <f>'B3'!L63</f>
        <v>1560</v>
      </c>
      <c r="M95" s="1">
        <f>'B3'!M63</f>
        <v>1553</v>
      </c>
      <c r="N95" s="1">
        <f>'B3'!N63</f>
        <v>1562</v>
      </c>
      <c r="O95" s="79">
        <f t="shared" si="36"/>
        <v>1559.6</v>
      </c>
      <c r="P95" s="1">
        <f>'B3'!O63</f>
        <v>1587</v>
      </c>
      <c r="Q95" s="1">
        <f>'B3'!P63</f>
        <v>1648</v>
      </c>
      <c r="R95" s="1">
        <f>'B3'!Q63</f>
        <v>1567</v>
      </c>
      <c r="S95" s="1">
        <f>'B3'!R63</f>
        <v>1648</v>
      </c>
      <c r="T95" s="1">
        <f>'B3'!S63</f>
        <v>1582</v>
      </c>
      <c r="U95" s="79">
        <f t="shared" si="37"/>
        <v>1606.4</v>
      </c>
      <c r="V95" s="1">
        <f>'B3'!T63</f>
        <v>1601</v>
      </c>
      <c r="W95" s="1">
        <f>'B3'!U63</f>
        <v>1626</v>
      </c>
      <c r="X95" s="1">
        <f>'B3'!V63</f>
        <v>1640</v>
      </c>
      <c r="Y95" s="1">
        <f>'B3'!W63</f>
        <v>1616</v>
      </c>
      <c r="Z95" s="1">
        <f>'B3'!X63</f>
        <v>1686</v>
      </c>
      <c r="AA95" s="79">
        <f t="shared" si="38"/>
        <v>1633.8</v>
      </c>
      <c r="AB95" s="1">
        <f>'B3'!Y63</f>
        <v>1513</v>
      </c>
      <c r="AC95" s="1">
        <f>'B3'!Z63</f>
        <v>1520</v>
      </c>
      <c r="AD95" s="1">
        <f>'B3'!AA63</f>
        <v>1550</v>
      </c>
      <c r="AE95" s="1">
        <f>'B3'!AB63</f>
        <v>1580</v>
      </c>
      <c r="AF95" s="1">
        <f>'B3'!AC63</f>
        <v>1596</v>
      </c>
      <c r="AG95" s="79">
        <f t="shared" si="39"/>
        <v>1551.8</v>
      </c>
      <c r="AH95" s="1">
        <f>'B3'!AD63</f>
        <v>1617</v>
      </c>
      <c r="AI95" s="1">
        <f>'B3'!AE63</f>
        <v>1659</v>
      </c>
      <c r="AJ95" s="1">
        <f>'B3'!AF63</f>
        <v>1631</v>
      </c>
      <c r="AK95" s="1">
        <f>'B3'!AG63</f>
        <v>1680</v>
      </c>
      <c r="AL95" s="1">
        <f>'B3'!AH63</f>
        <v>1667</v>
      </c>
      <c r="AM95" s="1">
        <f>'B3'!AI63</f>
        <v>1543</v>
      </c>
      <c r="AN95" s="79">
        <f t="shared" si="40"/>
        <v>1632.8333333333333</v>
      </c>
    </row>
    <row r="96" spans="3:40" x14ac:dyDescent="0.3">
      <c r="C96" s="120">
        <v>50</v>
      </c>
      <c r="D96" s="1">
        <f>'B3'!E64</f>
        <v>1659</v>
      </c>
      <c r="E96" s="1">
        <f>'B3'!F64</f>
        <v>1699</v>
      </c>
      <c r="F96" s="1">
        <f>'B3'!G64</f>
        <v>1562</v>
      </c>
      <c r="G96" s="1">
        <f>'B3'!H64</f>
        <v>1734</v>
      </c>
      <c r="H96" s="1">
        <f>'B3'!I64</f>
        <v>1607</v>
      </c>
      <c r="I96" s="79">
        <f t="shared" si="35"/>
        <v>1652.2</v>
      </c>
      <c r="J96" s="1">
        <f>'B3'!J64</f>
        <v>1688</v>
      </c>
      <c r="K96" s="1">
        <f>'B3'!K64</f>
        <v>1632</v>
      </c>
      <c r="L96" s="1">
        <f>'B3'!L64</f>
        <v>1670</v>
      </c>
      <c r="M96" s="1">
        <f>'B3'!M64</f>
        <v>1661</v>
      </c>
      <c r="N96" s="1">
        <f>'B3'!N64</f>
        <v>1655</v>
      </c>
      <c r="O96" s="79">
        <f t="shared" si="36"/>
        <v>1661.2</v>
      </c>
      <c r="P96" s="1">
        <f>'B3'!O64</f>
        <v>1680</v>
      </c>
      <c r="Q96" s="1">
        <f>'B3'!P64</f>
        <v>1767</v>
      </c>
      <c r="R96" s="1">
        <f>'B3'!Q64</f>
        <v>1659</v>
      </c>
      <c r="S96" s="1">
        <f>'B3'!R64</f>
        <v>1745</v>
      </c>
      <c r="T96" s="1">
        <f>'B3'!S64</f>
        <v>1676</v>
      </c>
      <c r="U96" s="79">
        <f t="shared" si="37"/>
        <v>1705.4</v>
      </c>
      <c r="V96" s="1">
        <f>'B3'!T64</f>
        <v>1693</v>
      </c>
      <c r="W96" s="1">
        <f>'B3'!U64</f>
        <v>1756</v>
      </c>
      <c r="X96" s="1">
        <f>'B3'!V64</f>
        <v>1730</v>
      </c>
      <c r="Y96" s="1">
        <f>'B3'!W64</f>
        <v>1696</v>
      </c>
      <c r="Z96" s="1">
        <f>'B3'!X64</f>
        <v>1772</v>
      </c>
      <c r="AA96" s="79">
        <f t="shared" si="38"/>
        <v>1729.4</v>
      </c>
      <c r="AB96" s="1">
        <f>'B3'!Y64</f>
        <v>1592</v>
      </c>
      <c r="AC96" s="1">
        <f>'B3'!Z64</f>
        <v>1612</v>
      </c>
      <c r="AD96" s="1">
        <f>'B3'!AA64</f>
        <v>1634</v>
      </c>
      <c r="AE96" s="1">
        <f>'B3'!AB64</f>
        <v>1679</v>
      </c>
      <c r="AF96" s="1">
        <f>'B3'!AC64</f>
        <v>1702</v>
      </c>
      <c r="AG96" s="79">
        <f t="shared" si="39"/>
        <v>1643.8</v>
      </c>
      <c r="AH96" s="1">
        <f>'B3'!AD64</f>
        <v>1714</v>
      </c>
      <c r="AI96" s="1">
        <f>'B3'!AE64</f>
        <v>1752</v>
      </c>
      <c r="AJ96" s="1">
        <f>'B3'!AF64</f>
        <v>1722</v>
      </c>
      <c r="AK96" s="1">
        <f>'B3'!AG64</f>
        <v>1785</v>
      </c>
      <c r="AL96" s="1">
        <f>'B3'!AH64</f>
        <v>1761</v>
      </c>
      <c r="AM96" s="1">
        <f>'B3'!AI64</f>
        <v>1620</v>
      </c>
      <c r="AN96" s="79">
        <f t="shared" si="40"/>
        <v>1725.6666666666667</v>
      </c>
    </row>
    <row r="97" spans="3:40" x14ac:dyDescent="0.3">
      <c r="C97" s="120">
        <v>55</v>
      </c>
      <c r="D97" s="1">
        <f>'B3'!E65</f>
        <v>1770</v>
      </c>
      <c r="E97" s="1">
        <f>'B3'!F65</f>
        <v>1809</v>
      </c>
      <c r="F97" s="1">
        <f>'B3'!G65</f>
        <v>1655</v>
      </c>
      <c r="G97" s="1">
        <f>'B3'!H65</f>
        <v>1840</v>
      </c>
      <c r="H97" s="1">
        <f>'B3'!I65</f>
        <v>1732</v>
      </c>
      <c r="I97" s="79">
        <f t="shared" si="35"/>
        <v>1761.2</v>
      </c>
      <c r="J97" s="1">
        <f>'B3'!J65</f>
        <v>1815</v>
      </c>
      <c r="K97" s="1">
        <f>'B3'!K65</f>
        <v>1738</v>
      </c>
      <c r="L97" s="1">
        <f>'B3'!L65</f>
        <v>1770</v>
      </c>
      <c r="M97" s="1">
        <f>'B3'!M65</f>
        <v>1784</v>
      </c>
      <c r="N97" s="1">
        <f>'B3'!N65</f>
        <v>1762</v>
      </c>
      <c r="O97" s="79">
        <f t="shared" si="36"/>
        <v>1773.8</v>
      </c>
      <c r="P97" s="1">
        <f>'B3'!O65</f>
        <v>1784</v>
      </c>
      <c r="Q97" s="1">
        <f>'B3'!P65</f>
        <v>1900</v>
      </c>
      <c r="R97" s="1">
        <f>'B3'!Q65</f>
        <v>1771</v>
      </c>
      <c r="S97" s="1">
        <f>'B3'!R65</f>
        <v>1857</v>
      </c>
      <c r="T97" s="1">
        <f>'B3'!S65</f>
        <v>1785</v>
      </c>
      <c r="U97" s="79">
        <f t="shared" si="37"/>
        <v>1819.4</v>
      </c>
      <c r="V97" s="1">
        <f>'B3'!T65</f>
        <v>1797</v>
      </c>
      <c r="W97" s="1">
        <f>'B3'!U65</f>
        <v>1877</v>
      </c>
      <c r="X97" s="1">
        <f>'B3'!V65</f>
        <v>1843</v>
      </c>
      <c r="Y97" s="1">
        <f>'B3'!W65</f>
        <v>1805</v>
      </c>
      <c r="Z97" s="1">
        <f>'B3'!X65</f>
        <v>1893</v>
      </c>
      <c r="AA97" s="79">
        <f t="shared" si="38"/>
        <v>1843</v>
      </c>
      <c r="AB97" s="1">
        <f>'B3'!Y65</f>
        <v>1680</v>
      </c>
      <c r="AC97" s="1">
        <f>'B3'!Z65</f>
        <v>1700</v>
      </c>
      <c r="AD97" s="1">
        <f>'B3'!AA65</f>
        <v>1730</v>
      </c>
      <c r="AE97" s="1">
        <f>'B3'!AB65</f>
        <v>1769</v>
      </c>
      <c r="AF97" s="1">
        <f>'B3'!AC65</f>
        <v>1832</v>
      </c>
      <c r="AG97" s="79">
        <f t="shared" si="39"/>
        <v>1742.2</v>
      </c>
      <c r="AH97" s="1">
        <f>'B3'!AD65</f>
        <v>1818</v>
      </c>
      <c r="AI97" s="1">
        <f>'B3'!AE65</f>
        <v>1861</v>
      </c>
      <c r="AJ97" s="1">
        <f>'B3'!AF65</f>
        <v>1822</v>
      </c>
      <c r="AK97" s="1">
        <f>'B3'!AG65</f>
        <v>1896</v>
      </c>
      <c r="AL97" s="1">
        <f>'B3'!AH65</f>
        <v>1848</v>
      </c>
      <c r="AM97" s="1">
        <f>'B3'!AI65</f>
        <v>1717</v>
      </c>
      <c r="AN97" s="79">
        <f t="shared" si="40"/>
        <v>1827</v>
      </c>
    </row>
    <row r="98" spans="3:40" x14ac:dyDescent="0.3">
      <c r="C98" s="120">
        <v>60</v>
      </c>
      <c r="D98" s="1">
        <f>'B3'!E66</f>
        <v>1885</v>
      </c>
      <c r="E98" s="1">
        <f>'B3'!F66</f>
        <v>1914</v>
      </c>
      <c r="F98" s="1">
        <f>'B3'!G66</f>
        <v>1743</v>
      </c>
      <c r="G98" s="1">
        <f>'B3'!H66</f>
        <v>1974</v>
      </c>
      <c r="H98" s="1">
        <f>'B3'!I66</f>
        <v>1849</v>
      </c>
      <c r="I98" s="79">
        <f t="shared" si="35"/>
        <v>1873</v>
      </c>
      <c r="J98" s="1">
        <f>'B3'!J66</f>
        <v>1934</v>
      </c>
      <c r="K98" s="1">
        <f>'B3'!K66</f>
        <v>1835</v>
      </c>
      <c r="L98" s="1">
        <f>'B3'!L66</f>
        <v>1872</v>
      </c>
      <c r="M98" s="1">
        <f>'B3'!M66</f>
        <v>1899</v>
      </c>
      <c r="N98" s="1">
        <f>'B3'!N66</f>
        <v>1890</v>
      </c>
      <c r="O98" s="79">
        <f t="shared" si="36"/>
        <v>1886</v>
      </c>
      <c r="P98" s="1">
        <f>'B3'!O66</f>
        <v>1916</v>
      </c>
      <c r="Q98" s="1">
        <f>'B3'!P66</f>
        <v>2032</v>
      </c>
      <c r="R98" s="1">
        <f>'B3'!Q66</f>
        <v>1892</v>
      </c>
      <c r="S98" s="1">
        <f>'B3'!R66</f>
        <v>1967</v>
      </c>
      <c r="T98" s="1">
        <f>'B3'!S66</f>
        <v>1926</v>
      </c>
      <c r="U98" s="79">
        <f t="shared" si="37"/>
        <v>1946.6</v>
      </c>
      <c r="V98" s="1">
        <f>'B3'!T66</f>
        <v>1916</v>
      </c>
      <c r="W98" s="1">
        <f>'B3'!U66</f>
        <v>2006</v>
      </c>
      <c r="X98" s="1">
        <f>'B3'!V66</f>
        <v>1975</v>
      </c>
      <c r="Y98" s="1">
        <f>'B3'!W66</f>
        <v>1927</v>
      </c>
      <c r="Z98" s="1">
        <f>'B3'!X66</f>
        <v>2021</v>
      </c>
      <c r="AA98" s="79">
        <f t="shared" si="38"/>
        <v>1969</v>
      </c>
      <c r="AB98" s="1">
        <f>'B3'!Y66</f>
        <v>1781</v>
      </c>
      <c r="AC98" s="1">
        <f>'B3'!Z66</f>
        <v>1805</v>
      </c>
      <c r="AD98" s="1">
        <f>'B3'!AA66</f>
        <v>1838</v>
      </c>
      <c r="AE98" s="1">
        <f>'B3'!AB66</f>
        <v>1871</v>
      </c>
      <c r="AF98" s="1">
        <f>'B3'!AC66</f>
        <v>1968</v>
      </c>
      <c r="AG98" s="79">
        <f t="shared" si="39"/>
        <v>1852.6</v>
      </c>
      <c r="AH98" s="1">
        <f>'B3'!AD66</f>
        <v>1947</v>
      </c>
      <c r="AI98" s="1">
        <f>'B3'!AE66</f>
        <v>1994</v>
      </c>
      <c r="AJ98" s="1">
        <f>'B3'!AF66</f>
        <v>1932</v>
      </c>
      <c r="AK98" s="1">
        <f>'B3'!AG66</f>
        <v>2016</v>
      </c>
      <c r="AL98" s="1">
        <f>'B3'!AH66</f>
        <v>1961</v>
      </c>
      <c r="AM98" s="1">
        <f>'B3'!AI66</f>
        <v>1819</v>
      </c>
      <c r="AN98" s="79">
        <f t="shared" si="40"/>
        <v>1944.8333333333333</v>
      </c>
    </row>
    <row r="99" spans="3:40" x14ac:dyDescent="0.3">
      <c r="C99" s="120">
        <v>65</v>
      </c>
      <c r="D99" s="1">
        <f>'B3'!E67</f>
        <v>1998</v>
      </c>
      <c r="E99" s="1">
        <f>'B3'!F67</f>
        <v>2016</v>
      </c>
      <c r="F99" s="1">
        <f>'B3'!G67</f>
        <v>1832</v>
      </c>
      <c r="G99" s="1">
        <f>'B3'!H67</f>
        <v>2094</v>
      </c>
      <c r="H99" s="1">
        <f>'B3'!I67</f>
        <v>1976</v>
      </c>
      <c r="I99" s="79">
        <f t="shared" si="35"/>
        <v>1983.2</v>
      </c>
      <c r="J99" s="1">
        <f>'B3'!J67</f>
        <v>2070</v>
      </c>
      <c r="K99" s="1">
        <f>'B3'!K67</f>
        <v>1926</v>
      </c>
      <c r="L99" s="1">
        <f>'B3'!L67</f>
        <v>1961</v>
      </c>
      <c r="M99" s="1">
        <f>'B3'!M67</f>
        <v>2022</v>
      </c>
      <c r="N99" s="1">
        <f>'B3'!N67</f>
        <v>2005</v>
      </c>
      <c r="O99" s="79">
        <f t="shared" si="36"/>
        <v>1996.8</v>
      </c>
      <c r="P99" s="1">
        <f>'B3'!O67</f>
        <v>2038</v>
      </c>
      <c r="Q99" s="1">
        <f>'B3'!P67</f>
        <v>2192</v>
      </c>
      <c r="R99" s="1">
        <f>'B3'!Q67</f>
        <v>1999</v>
      </c>
      <c r="S99" s="1">
        <f>'B3'!R67</f>
        <v>2078</v>
      </c>
      <c r="T99" s="1">
        <f>'B3'!S67</f>
        <v>2076</v>
      </c>
      <c r="U99" s="79">
        <f t="shared" si="37"/>
        <v>2076.6</v>
      </c>
      <c r="V99" s="1">
        <f>'B3'!T67</f>
        <v>2039</v>
      </c>
      <c r="W99" s="1">
        <f>'B3'!U67</f>
        <v>2156</v>
      </c>
      <c r="X99" s="1">
        <f>'B3'!V67</f>
        <v>2093</v>
      </c>
      <c r="Y99" s="1">
        <f>'B3'!W67</f>
        <v>2040</v>
      </c>
      <c r="Z99" s="1">
        <f>'B3'!X67</f>
        <v>2152</v>
      </c>
      <c r="AA99" s="79">
        <f t="shared" si="38"/>
        <v>2096</v>
      </c>
      <c r="AB99" s="1">
        <f>'B3'!Y67</f>
        <v>1868</v>
      </c>
      <c r="AC99" s="1">
        <f>'B3'!Z67</f>
        <v>1905</v>
      </c>
      <c r="AD99" s="1">
        <f>'B3'!AA67</f>
        <v>1944</v>
      </c>
      <c r="AE99" s="1">
        <f>'B3'!AB67</f>
        <v>1970</v>
      </c>
      <c r="AF99" s="1">
        <f>'B3'!AC67</f>
        <v>2120</v>
      </c>
      <c r="AG99" s="79">
        <f t="shared" si="39"/>
        <v>1961.4</v>
      </c>
      <c r="AH99" s="1">
        <f>'B3'!AD67</f>
        <v>2099</v>
      </c>
      <c r="AI99" s="1">
        <f>'B3'!AE67</f>
        <v>2123</v>
      </c>
      <c r="AJ99" s="1">
        <f>'B3'!AF67</f>
        <v>2056</v>
      </c>
      <c r="AK99" s="1">
        <f>'B3'!AG67</f>
        <v>2149</v>
      </c>
      <c r="AL99" s="1">
        <f>'B3'!AH67</f>
        <v>2060</v>
      </c>
      <c r="AM99" s="1">
        <f>'B3'!AI67</f>
        <v>1945</v>
      </c>
      <c r="AN99" s="79">
        <f t="shared" si="40"/>
        <v>2072</v>
      </c>
    </row>
    <row r="100" spans="3:40" x14ac:dyDescent="0.3">
      <c r="C100" s="120">
        <v>70</v>
      </c>
      <c r="D100" s="1">
        <f>'B3'!E68</f>
        <v>2100</v>
      </c>
      <c r="E100" s="1">
        <f>'B3'!F68</f>
        <v>2126</v>
      </c>
      <c r="F100" s="1">
        <f>'B3'!G68</f>
        <v>1920</v>
      </c>
      <c r="G100" s="1">
        <f>'B3'!H68</f>
        <v>2207</v>
      </c>
      <c r="H100" s="1">
        <f>'B3'!I68</f>
        <v>2112</v>
      </c>
      <c r="I100" s="79">
        <f t="shared" si="35"/>
        <v>2093</v>
      </c>
      <c r="J100" s="1">
        <f>'B3'!J68</f>
        <v>2183</v>
      </c>
      <c r="K100" s="1">
        <f>'B3'!K68</f>
        <v>2030</v>
      </c>
      <c r="L100" s="1">
        <f>'B3'!L68</f>
        <v>2066</v>
      </c>
      <c r="M100" s="1">
        <f>'B3'!M68</f>
        <v>2137</v>
      </c>
      <c r="N100" s="1">
        <f>'B3'!N68</f>
        <v>2124</v>
      </c>
      <c r="O100" s="79">
        <f t="shared" si="36"/>
        <v>2108</v>
      </c>
      <c r="P100" s="1">
        <f>'B3'!O68</f>
        <v>2161</v>
      </c>
      <c r="Q100" s="1">
        <f>'B3'!P68</f>
        <v>2318</v>
      </c>
      <c r="R100" s="1">
        <f>'B3'!Q68</f>
        <v>2101</v>
      </c>
      <c r="S100" s="1">
        <f>'B3'!R68</f>
        <v>2187</v>
      </c>
      <c r="T100" s="1">
        <f>'B3'!S68</f>
        <v>2204</v>
      </c>
      <c r="U100" s="79">
        <f t="shared" si="37"/>
        <v>2194.1999999999998</v>
      </c>
      <c r="V100" s="1">
        <f>'B3'!T68</f>
        <v>2153</v>
      </c>
      <c r="W100" s="1">
        <f>'B3'!U68</f>
        <v>2278</v>
      </c>
      <c r="X100" s="1">
        <f>'B3'!V68</f>
        <v>2210</v>
      </c>
      <c r="Y100" s="1">
        <f>'B3'!W68</f>
        <v>2161</v>
      </c>
      <c r="Z100" s="1">
        <f>'B3'!X68</f>
        <v>2276</v>
      </c>
      <c r="AA100" s="79">
        <f t="shared" si="38"/>
        <v>2215.6</v>
      </c>
      <c r="AB100" s="1">
        <f>'B3'!Y68</f>
        <v>1956</v>
      </c>
      <c r="AC100" s="1">
        <f>'B3'!Z68</f>
        <v>1994</v>
      </c>
      <c r="AD100" s="1">
        <f>'B3'!AA68</f>
        <v>2050</v>
      </c>
      <c r="AE100" s="1">
        <f>'B3'!AB68</f>
        <v>2068</v>
      </c>
      <c r="AF100" s="1">
        <f>'B3'!AC68</f>
        <v>2243</v>
      </c>
      <c r="AG100" s="79">
        <f t="shared" si="39"/>
        <v>2062.1999999999998</v>
      </c>
      <c r="AH100" s="1">
        <f>'B3'!AD68</f>
        <v>2222</v>
      </c>
      <c r="AI100" s="1">
        <f>'B3'!AE68</f>
        <v>2234</v>
      </c>
      <c r="AJ100" s="1">
        <f>'B3'!AF68</f>
        <v>2172</v>
      </c>
      <c r="AK100" s="1">
        <f>'B3'!AG68</f>
        <v>2265</v>
      </c>
      <c r="AL100" s="1">
        <f>'B3'!AH68</f>
        <v>2174</v>
      </c>
      <c r="AM100" s="1">
        <f>'B3'!AI68</f>
        <v>2034</v>
      </c>
      <c r="AN100" s="79">
        <f t="shared" si="40"/>
        <v>2183.5</v>
      </c>
    </row>
    <row r="101" spans="3:40" x14ac:dyDescent="0.3">
      <c r="C101" s="120">
        <v>75</v>
      </c>
      <c r="D101" s="1">
        <f>'B3'!E69</f>
        <v>2247</v>
      </c>
      <c r="E101" s="1">
        <f>'B3'!F69</f>
        <v>2264</v>
      </c>
      <c r="F101" s="1">
        <f>'B3'!G69</f>
        <v>2033</v>
      </c>
      <c r="G101" s="1">
        <f>'B3'!H69</f>
        <v>2368</v>
      </c>
      <c r="H101" s="1">
        <f>'B3'!I69</f>
        <v>2251</v>
      </c>
      <c r="I101" s="79">
        <f t="shared" si="35"/>
        <v>2232.6</v>
      </c>
      <c r="J101" s="1">
        <f>'B3'!J69</f>
        <v>2342</v>
      </c>
      <c r="K101" s="1">
        <f>'B3'!K69</f>
        <v>2143</v>
      </c>
      <c r="L101" s="1">
        <f>'B3'!L69</f>
        <v>2213</v>
      </c>
      <c r="M101" s="1">
        <f>'B3'!M69</f>
        <v>2295</v>
      </c>
      <c r="N101" s="1">
        <f>'B3'!N69</f>
        <v>2281</v>
      </c>
      <c r="O101" s="79">
        <f t="shared" si="36"/>
        <v>2254.8000000000002</v>
      </c>
      <c r="P101" s="1">
        <f>'B3'!O69</f>
        <v>2292</v>
      </c>
      <c r="Q101" s="1">
        <f>'B3'!P69</f>
        <v>2470</v>
      </c>
      <c r="R101" s="1">
        <f>'B3'!Q69</f>
        <v>2250</v>
      </c>
      <c r="S101" s="1">
        <f>'B3'!R69</f>
        <v>2344</v>
      </c>
      <c r="T101" s="1">
        <f>'B3'!S69</f>
        <v>2347</v>
      </c>
      <c r="U101" s="79">
        <f t="shared" si="37"/>
        <v>2340.6</v>
      </c>
      <c r="V101" s="1">
        <f>'B3'!T69</f>
        <v>2281</v>
      </c>
      <c r="W101" s="1">
        <f>'B3'!U69</f>
        <v>2419</v>
      </c>
      <c r="X101" s="1">
        <f>'B3'!V69</f>
        <v>2336</v>
      </c>
      <c r="Y101" s="1">
        <f>'B3'!W69</f>
        <v>2274</v>
      </c>
      <c r="Z101" s="1">
        <f>'B3'!X69</f>
        <v>2413</v>
      </c>
      <c r="AA101" s="79">
        <f t="shared" si="38"/>
        <v>2344.6</v>
      </c>
      <c r="AB101" s="1">
        <f>'B3'!Y69</f>
        <v>2078</v>
      </c>
      <c r="AC101" s="1">
        <f>'B3'!Z69</f>
        <v>2093</v>
      </c>
      <c r="AD101" s="1">
        <f>'B3'!AA69</f>
        <v>2161</v>
      </c>
      <c r="AE101" s="1">
        <f>'B3'!AB69</f>
        <v>2211</v>
      </c>
      <c r="AF101" s="1">
        <f>'B3'!AC69</f>
        <v>2416</v>
      </c>
      <c r="AG101" s="79">
        <f t="shared" si="39"/>
        <v>2191.8000000000002</v>
      </c>
      <c r="AH101" s="1">
        <f>'B3'!AD69</f>
        <v>2336</v>
      </c>
      <c r="AI101" s="1">
        <f>'B3'!AE69</f>
        <v>2366</v>
      </c>
      <c r="AJ101" s="1">
        <f>'B3'!AF69</f>
        <v>2284</v>
      </c>
      <c r="AK101" s="1">
        <f>'B3'!AG69</f>
        <v>2387</v>
      </c>
      <c r="AL101" s="1">
        <f>'B3'!AH69</f>
        <v>2284</v>
      </c>
      <c r="AM101" s="1">
        <f>'B3'!AI69</f>
        <v>2140</v>
      </c>
      <c r="AN101" s="79">
        <f t="shared" si="40"/>
        <v>2299.5</v>
      </c>
    </row>
    <row r="102" spans="3:40" x14ac:dyDescent="0.3">
      <c r="C102" s="120">
        <v>80</v>
      </c>
      <c r="D102" s="1">
        <f>'B3'!E70</f>
        <v>2451</v>
      </c>
      <c r="E102" s="1">
        <f>'B3'!F70</f>
        <v>2439</v>
      </c>
      <c r="F102" s="1">
        <f>'B3'!G70</f>
        <v>2202</v>
      </c>
      <c r="G102" s="1">
        <f>'B3'!H70</f>
        <v>2574</v>
      </c>
      <c r="H102" s="1">
        <f>'B3'!I70</f>
        <v>2434</v>
      </c>
      <c r="I102" s="79">
        <f t="shared" si="35"/>
        <v>2420</v>
      </c>
      <c r="J102" s="1">
        <f>'B3'!J70</f>
        <v>2578</v>
      </c>
      <c r="K102" s="1">
        <f>'B3'!K70</f>
        <v>2316</v>
      </c>
      <c r="L102" s="1">
        <f>'B3'!L70</f>
        <v>2414</v>
      </c>
      <c r="M102" s="1">
        <f>'B3'!M70</f>
        <v>2536</v>
      </c>
      <c r="N102" s="1">
        <f>'B3'!N70</f>
        <v>2475</v>
      </c>
      <c r="O102" s="79">
        <f t="shared" si="36"/>
        <v>2463.8000000000002</v>
      </c>
      <c r="P102" s="1">
        <f>'B3'!O70</f>
        <v>2485</v>
      </c>
      <c r="Q102" s="1">
        <f>'B3'!P70</f>
        <v>2663</v>
      </c>
      <c r="R102" s="1">
        <f>'B3'!Q70</f>
        <v>2444</v>
      </c>
      <c r="S102" s="1">
        <f>'B3'!R70</f>
        <v>2583</v>
      </c>
      <c r="T102" s="1">
        <f>'B3'!S70</f>
        <v>2528</v>
      </c>
      <c r="U102" s="79">
        <f t="shared" si="37"/>
        <v>2540.6</v>
      </c>
      <c r="V102" s="1">
        <f>'B3'!T70</f>
        <v>2452</v>
      </c>
      <c r="W102" s="1">
        <f>'B3'!U70</f>
        <v>2630</v>
      </c>
      <c r="X102" s="1">
        <f>'B3'!V70</f>
        <v>2513</v>
      </c>
      <c r="Y102" s="1">
        <f>'B3'!W70</f>
        <v>2438</v>
      </c>
      <c r="Z102" s="1">
        <f>'B3'!X70</f>
        <v>2603</v>
      </c>
      <c r="AA102" s="79">
        <f t="shared" si="38"/>
        <v>2527.1999999999998</v>
      </c>
      <c r="AB102" s="1">
        <f>'B3'!Y70</f>
        <v>2232</v>
      </c>
      <c r="AC102" s="1">
        <f>'B3'!Z70</f>
        <v>2239</v>
      </c>
      <c r="AD102" s="1">
        <f>'B3'!AA70</f>
        <v>2316</v>
      </c>
      <c r="AE102" s="1">
        <f>'B3'!AB70</f>
        <v>2394</v>
      </c>
      <c r="AF102" s="1">
        <f>'B3'!AC70</f>
        <v>2631</v>
      </c>
      <c r="AG102" s="79">
        <f t="shared" si="39"/>
        <v>2362.4</v>
      </c>
      <c r="AH102" s="1">
        <f>'B3'!AD70</f>
        <v>2514</v>
      </c>
      <c r="AI102" s="1">
        <f>'B3'!AE70</f>
        <v>2520</v>
      </c>
      <c r="AJ102" s="1">
        <f>'B3'!AF70</f>
        <v>2478</v>
      </c>
      <c r="AK102" s="1">
        <f>'B3'!AG70</f>
        <v>2566</v>
      </c>
      <c r="AL102" s="1">
        <f>'B3'!AH70</f>
        <v>2436</v>
      </c>
      <c r="AM102" s="1">
        <f>'B3'!AI70</f>
        <v>2283</v>
      </c>
      <c r="AN102" s="79">
        <f t="shared" si="40"/>
        <v>2466.1666666666665</v>
      </c>
    </row>
    <row r="103" spans="3:40" x14ac:dyDescent="0.3">
      <c r="C103" s="120">
        <v>85</v>
      </c>
      <c r="D103" s="1">
        <f>'B3'!E71</f>
        <v>2795</v>
      </c>
      <c r="E103" s="1">
        <f>'B3'!F71</f>
        <v>2834</v>
      </c>
      <c r="F103" s="1">
        <f>'B3'!G71</f>
        <v>2525</v>
      </c>
      <c r="G103" s="1">
        <f>'B3'!H71</f>
        <v>2940</v>
      </c>
      <c r="H103" s="1">
        <f>'B3'!I71</f>
        <v>2748</v>
      </c>
      <c r="I103" s="79">
        <f t="shared" si="35"/>
        <v>2768.4</v>
      </c>
      <c r="J103" s="1">
        <f>'B3'!J71</f>
        <v>2966</v>
      </c>
      <c r="K103" s="1">
        <f>'B3'!K71</f>
        <v>2615</v>
      </c>
      <c r="L103" s="1">
        <f>'B3'!L71</f>
        <v>2772</v>
      </c>
      <c r="M103" s="1">
        <f>'B3'!M71</f>
        <v>2894</v>
      </c>
      <c r="N103" s="1">
        <f>'B3'!N71</f>
        <v>2858</v>
      </c>
      <c r="O103" s="79">
        <f t="shared" si="36"/>
        <v>2821</v>
      </c>
      <c r="P103" s="1">
        <f>'B3'!O71</f>
        <v>2797</v>
      </c>
      <c r="Q103" s="1">
        <f>'B3'!P71</f>
        <v>3057</v>
      </c>
      <c r="R103" s="1">
        <f>'B3'!Q71</f>
        <v>2751</v>
      </c>
      <c r="S103" s="1">
        <f>'B3'!R71</f>
        <v>2907</v>
      </c>
      <c r="T103" s="1">
        <f>'B3'!S71</f>
        <v>2837</v>
      </c>
      <c r="U103" s="79">
        <f t="shared" si="37"/>
        <v>2869.8</v>
      </c>
      <c r="V103" s="1">
        <f>'B3'!T71</f>
        <v>2834</v>
      </c>
      <c r="W103" s="1">
        <f>'B3'!U71</f>
        <v>2984</v>
      </c>
      <c r="X103" s="1">
        <f>'B3'!V71</f>
        <v>2891</v>
      </c>
      <c r="Y103" s="1">
        <f>'B3'!W71</f>
        <v>2743</v>
      </c>
      <c r="Z103" s="1">
        <f>'B3'!X71</f>
        <v>2980</v>
      </c>
      <c r="AA103" s="79">
        <f t="shared" si="38"/>
        <v>2886.4</v>
      </c>
      <c r="AB103" s="1">
        <f>'B3'!Y71</f>
        <v>2556</v>
      </c>
      <c r="AC103" s="1">
        <f>'B3'!Z71</f>
        <v>2470</v>
      </c>
      <c r="AD103" s="1">
        <f>'B3'!AA71</f>
        <v>2590</v>
      </c>
      <c r="AE103" s="1">
        <f>'B3'!AB71</f>
        <v>2736</v>
      </c>
      <c r="AF103" s="1">
        <f>'B3'!AC71</f>
        <v>3004</v>
      </c>
      <c r="AG103" s="79">
        <f t="shared" si="39"/>
        <v>2671.2</v>
      </c>
      <c r="AH103" s="1">
        <f>'B3'!AD71</f>
        <v>2843</v>
      </c>
      <c r="AI103" s="1">
        <f>'B3'!AE71</f>
        <v>2832</v>
      </c>
      <c r="AJ103" s="1">
        <f>'B3'!AF71</f>
        <v>2794</v>
      </c>
      <c r="AK103" s="1">
        <f>'B3'!AG71</f>
        <v>2967</v>
      </c>
      <c r="AL103" s="1">
        <f>'B3'!AH71</f>
        <v>2725</v>
      </c>
      <c r="AM103" s="1">
        <f>'B3'!AI71</f>
        <v>2508</v>
      </c>
      <c r="AN103" s="79">
        <f t="shared" si="40"/>
        <v>2778.1666666666665</v>
      </c>
    </row>
    <row r="104" spans="3:40" x14ac:dyDescent="0.3">
      <c r="C104" s="120">
        <v>90</v>
      </c>
      <c r="D104" s="1">
        <f>'B3'!E72</f>
        <v>3328</v>
      </c>
      <c r="E104" s="1">
        <f>'B3'!F72</f>
        <v>3367</v>
      </c>
      <c r="F104" s="1">
        <f>'B3'!G72</f>
        <v>3021</v>
      </c>
      <c r="G104" s="1">
        <f>'B3'!H72</f>
        <v>3421</v>
      </c>
      <c r="H104" s="1">
        <f>'B3'!I72</f>
        <v>3263</v>
      </c>
      <c r="I104" s="79">
        <f t="shared" si="35"/>
        <v>3280</v>
      </c>
      <c r="J104" s="1">
        <f>'B3'!J72</f>
        <v>3525</v>
      </c>
      <c r="K104" s="1">
        <f>'B3'!K72</f>
        <v>3158</v>
      </c>
      <c r="L104" s="1">
        <f>'B3'!L72</f>
        <v>3257</v>
      </c>
      <c r="M104" s="1">
        <f>'B3'!M72</f>
        <v>3397</v>
      </c>
      <c r="N104" s="1">
        <f>'B3'!N72</f>
        <v>3422</v>
      </c>
      <c r="O104" s="79">
        <f t="shared" si="36"/>
        <v>3351.8</v>
      </c>
      <c r="P104" s="1">
        <f>'B3'!O72</f>
        <v>3292</v>
      </c>
      <c r="Q104" s="1">
        <f>'B3'!P72</f>
        <v>3654</v>
      </c>
      <c r="R104" s="1">
        <f>'B3'!Q72</f>
        <v>3169</v>
      </c>
      <c r="S104" s="1">
        <f>'B3'!R72</f>
        <v>3372</v>
      </c>
      <c r="T104" s="1">
        <f>'B3'!S72</f>
        <v>3373</v>
      </c>
      <c r="U104" s="79">
        <f t="shared" si="37"/>
        <v>3372</v>
      </c>
      <c r="V104" s="1">
        <f>'B3'!T72</f>
        <v>3359</v>
      </c>
      <c r="W104" s="1">
        <f>'B3'!U72</f>
        <v>3531</v>
      </c>
      <c r="X104" s="1">
        <f>'B3'!V72</f>
        <v>3486</v>
      </c>
      <c r="Y104" s="1">
        <f>'B3'!W72</f>
        <v>3362</v>
      </c>
      <c r="Z104" s="1">
        <f>'B3'!X72</f>
        <v>3573</v>
      </c>
      <c r="AA104" s="79">
        <f t="shared" si="38"/>
        <v>3462.2</v>
      </c>
      <c r="AB104" s="1">
        <f>'B3'!Y72</f>
        <v>3021</v>
      </c>
      <c r="AC104" s="1">
        <f>'B3'!Z72</f>
        <v>3053</v>
      </c>
      <c r="AD104" s="1">
        <f>'B3'!AA72</f>
        <v>3145</v>
      </c>
      <c r="AE104" s="1">
        <f>'B3'!AB72</f>
        <v>3198</v>
      </c>
      <c r="AF104" s="1">
        <f>'B3'!AC72</f>
        <v>3594</v>
      </c>
      <c r="AG104" s="79">
        <f t="shared" si="39"/>
        <v>3202.2</v>
      </c>
      <c r="AH104" s="1">
        <f>'B3'!AD72</f>
        <v>3335</v>
      </c>
      <c r="AI104" s="1">
        <f>'B3'!AE72</f>
        <v>3427</v>
      </c>
      <c r="AJ104" s="1">
        <f>'B3'!AF72</f>
        <v>3226</v>
      </c>
      <c r="AK104" s="1">
        <f>'B3'!AG72</f>
        <v>3473</v>
      </c>
      <c r="AL104" s="1">
        <f>'B3'!AH72</f>
        <v>3362</v>
      </c>
      <c r="AM104" s="1">
        <f>'B3'!AI72</f>
        <v>2923</v>
      </c>
      <c r="AN104" s="79">
        <f t="shared" si="40"/>
        <v>3291</v>
      </c>
    </row>
    <row r="105" spans="3:40" ht="15" thickBot="1" x14ac:dyDescent="0.35">
      <c r="C105" s="121">
        <v>95</v>
      </c>
      <c r="D105" s="122">
        <f>'B3'!E73</f>
        <v>4041</v>
      </c>
      <c r="E105" s="19">
        <f>'B3'!F73</f>
        <v>4156</v>
      </c>
      <c r="F105" s="19">
        <f>'B3'!G73</f>
        <v>3768</v>
      </c>
      <c r="G105" s="19">
        <f>'B3'!H73</f>
        <v>4123</v>
      </c>
      <c r="H105" s="123">
        <f>'B3'!I73</f>
        <v>3964</v>
      </c>
      <c r="I105" s="80">
        <f t="shared" si="35"/>
        <v>4010.4</v>
      </c>
      <c r="J105" s="122">
        <f>'B3'!J73</f>
        <v>4204</v>
      </c>
      <c r="K105" s="19">
        <f>'B3'!K73</f>
        <v>3824</v>
      </c>
      <c r="L105" s="19">
        <f>'B3'!L73</f>
        <v>3904</v>
      </c>
      <c r="M105" s="19">
        <f>'B3'!M73</f>
        <v>4136</v>
      </c>
      <c r="N105" s="123">
        <f>'B3'!N73</f>
        <v>4222</v>
      </c>
      <c r="O105" s="80">
        <f t="shared" si="36"/>
        <v>4058</v>
      </c>
      <c r="P105" s="122">
        <f>'B3'!O73</f>
        <v>3932</v>
      </c>
      <c r="Q105" s="19">
        <f>'B3'!P73</f>
        <v>4403</v>
      </c>
      <c r="R105" s="19">
        <f>'B3'!Q73</f>
        <v>3863</v>
      </c>
      <c r="S105" s="19">
        <f>'B3'!R73</f>
        <v>3985</v>
      </c>
      <c r="T105" s="123">
        <f>'B3'!S73</f>
        <v>4054</v>
      </c>
      <c r="U105" s="80">
        <f t="shared" si="37"/>
        <v>4047.4</v>
      </c>
      <c r="V105" s="122">
        <f>'B3'!T73</f>
        <v>4109</v>
      </c>
      <c r="W105" s="19">
        <f>'B3'!U73</f>
        <v>4203</v>
      </c>
      <c r="X105" s="19">
        <f>'B3'!V73</f>
        <v>4209</v>
      </c>
      <c r="Y105" s="19">
        <f>'B3'!W73</f>
        <v>4117</v>
      </c>
      <c r="Z105" s="123">
        <f>'B3'!X73</f>
        <v>4283</v>
      </c>
      <c r="AA105" s="80">
        <f t="shared" si="38"/>
        <v>4184.2</v>
      </c>
      <c r="AB105" s="122">
        <f>'B3'!Y73</f>
        <v>3661</v>
      </c>
      <c r="AC105" s="19">
        <f>'B3'!Z73</f>
        <v>3790</v>
      </c>
      <c r="AD105" s="19">
        <f>'B3'!AA73</f>
        <v>3848</v>
      </c>
      <c r="AE105" s="19">
        <f>'B3'!AB73</f>
        <v>3852</v>
      </c>
      <c r="AF105" s="123">
        <f>'B3'!AC73</f>
        <v>4333</v>
      </c>
      <c r="AG105" s="80">
        <f t="shared" si="39"/>
        <v>3896.8</v>
      </c>
      <c r="AH105" s="122">
        <f>'B3'!AD73</f>
        <v>4004</v>
      </c>
      <c r="AI105" s="19">
        <f>'B3'!AE73</f>
        <v>4094</v>
      </c>
      <c r="AJ105" s="19">
        <f>'B3'!AF73</f>
        <v>3869</v>
      </c>
      <c r="AK105" s="19">
        <f>'B3'!AG73</f>
        <v>4120</v>
      </c>
      <c r="AL105" s="19">
        <f>'B3'!AH73</f>
        <v>4046</v>
      </c>
      <c r="AM105" s="123">
        <f>'B3'!AI73</f>
        <v>3533</v>
      </c>
      <c r="AN105" s="80">
        <f t="shared" si="40"/>
        <v>3944.3333333333335</v>
      </c>
    </row>
  </sheetData>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8C93A7-9017-4BA3-9474-D3D03F9EB4F6}">
  <dimension ref="B7:AN105"/>
  <sheetViews>
    <sheetView topLeftCell="J1" zoomScale="66" zoomScaleNormal="66" workbookViewId="0">
      <selection activeCell="J1" sqref="A1:XFD5"/>
    </sheetView>
  </sheetViews>
  <sheetFormatPr defaultRowHeight="14.4" x14ac:dyDescent="0.3"/>
  <sheetData>
    <row r="7" spans="2:23" ht="18" x14ac:dyDescent="0.35">
      <c r="C7" s="32" t="s">
        <v>78</v>
      </c>
      <c r="H7" s="32" t="s">
        <v>79</v>
      </c>
      <c r="I7" s="32"/>
    </row>
    <row r="9" spans="2:23" ht="18" x14ac:dyDescent="0.35">
      <c r="B9" s="33"/>
      <c r="C9" s="33"/>
      <c r="D9" s="32" t="s">
        <v>80</v>
      </c>
      <c r="E9" s="33"/>
      <c r="F9" s="33"/>
      <c r="G9" s="33"/>
      <c r="H9" s="33"/>
      <c r="I9" s="75" t="s">
        <v>81</v>
      </c>
      <c r="J9" s="81" t="s">
        <v>37</v>
      </c>
      <c r="K9" s="82"/>
      <c r="L9" s="82"/>
      <c r="M9" s="82"/>
      <c r="N9" s="82"/>
      <c r="O9" s="83"/>
      <c r="P9" s="75" t="s">
        <v>37</v>
      </c>
      <c r="Q9" s="32" t="s">
        <v>38</v>
      </c>
      <c r="R9" s="33"/>
      <c r="S9" s="33"/>
      <c r="T9" s="33"/>
      <c r="U9" s="33"/>
      <c r="V9" s="33"/>
      <c r="W9" s="75" t="s">
        <v>38</v>
      </c>
    </row>
    <row r="10" spans="2:23" x14ac:dyDescent="0.3">
      <c r="B10" s="84"/>
      <c r="C10" s="85">
        <v>1</v>
      </c>
      <c r="D10" s="85">
        <v>2</v>
      </c>
      <c r="E10" s="85">
        <v>3</v>
      </c>
      <c r="F10" s="85">
        <v>4</v>
      </c>
      <c r="G10" s="85">
        <v>5</v>
      </c>
      <c r="H10" s="85">
        <v>6</v>
      </c>
      <c r="I10" s="75" t="s">
        <v>82</v>
      </c>
      <c r="J10" s="86">
        <v>1</v>
      </c>
      <c r="K10" s="85">
        <v>2</v>
      </c>
      <c r="L10" s="85">
        <v>3</v>
      </c>
      <c r="M10" s="85">
        <v>4</v>
      </c>
      <c r="N10" s="85">
        <v>5</v>
      </c>
      <c r="O10" s="87">
        <v>6</v>
      </c>
      <c r="P10" s="75" t="s">
        <v>82</v>
      </c>
      <c r="Q10" s="85">
        <v>1</v>
      </c>
      <c r="R10" s="85">
        <v>2</v>
      </c>
      <c r="S10" s="85">
        <v>3</v>
      </c>
      <c r="T10" s="85">
        <v>4</v>
      </c>
      <c r="U10" s="85">
        <v>5</v>
      </c>
      <c r="V10" s="85">
        <v>6</v>
      </c>
      <c r="W10" s="75" t="s">
        <v>82</v>
      </c>
    </row>
    <row r="11" spans="2:23" ht="15.6" x14ac:dyDescent="0.3">
      <c r="B11" s="88" t="s">
        <v>55</v>
      </c>
      <c r="C11" s="89">
        <f>I38</f>
        <v>907.2</v>
      </c>
      <c r="D11" s="89">
        <f>O38</f>
        <v>924</v>
      </c>
      <c r="E11" s="89">
        <f>U38</f>
        <v>946.8</v>
      </c>
      <c r="F11" s="89">
        <f>AA38</f>
        <v>962.8</v>
      </c>
      <c r="G11" s="89">
        <f>AG38</f>
        <v>981.8</v>
      </c>
      <c r="H11" s="89">
        <f>AN38</f>
        <v>1025</v>
      </c>
      <c r="I11" s="75" t="s">
        <v>83</v>
      </c>
      <c r="J11" s="90">
        <f t="shared" ref="J11:M11" si="0">C11</f>
        <v>907.2</v>
      </c>
      <c r="K11" s="89">
        <f t="shared" si="0"/>
        <v>924</v>
      </c>
      <c r="L11" s="89">
        <f t="shared" si="0"/>
        <v>946.8</v>
      </c>
      <c r="M11" s="89">
        <f t="shared" si="0"/>
        <v>962.8</v>
      </c>
      <c r="N11" s="89">
        <f>G11</f>
        <v>981.8</v>
      </c>
      <c r="O11" s="91">
        <f>AN38</f>
        <v>1025</v>
      </c>
      <c r="P11" s="75" t="s">
        <v>83</v>
      </c>
      <c r="Q11" s="89">
        <f t="shared" ref="Q11:V11" si="1">C11</f>
        <v>907.2</v>
      </c>
      <c r="R11" s="89">
        <f t="shared" si="1"/>
        <v>924</v>
      </c>
      <c r="S11" s="89">
        <f t="shared" si="1"/>
        <v>946.8</v>
      </c>
      <c r="T11" s="89">
        <f t="shared" si="1"/>
        <v>962.8</v>
      </c>
      <c r="U11" s="89">
        <f t="shared" si="1"/>
        <v>981.8</v>
      </c>
      <c r="V11" s="89">
        <f t="shared" si="1"/>
        <v>1025</v>
      </c>
      <c r="W11" s="75" t="s">
        <v>83</v>
      </c>
    </row>
    <row r="12" spans="2:23" x14ac:dyDescent="0.3">
      <c r="B12" s="85">
        <v>1</v>
      </c>
      <c r="C12" s="2">
        <f>I41</f>
        <v>863</v>
      </c>
      <c r="D12" s="2">
        <f>O41</f>
        <v>882.4</v>
      </c>
      <c r="E12" s="2">
        <f>U41</f>
        <v>946.2</v>
      </c>
      <c r="F12" s="2">
        <f>AA41</f>
        <v>938.8</v>
      </c>
      <c r="G12" s="2">
        <f>AG41</f>
        <v>931</v>
      </c>
      <c r="H12" s="2">
        <f>AN41</f>
        <v>1047.3333333333333</v>
      </c>
      <c r="I12" s="84">
        <f t="shared" ref="I12:I32" si="2">AVERAGE(C12:H12)</f>
        <v>934.78888888888889</v>
      </c>
      <c r="J12" s="24">
        <f>I63</f>
        <v>612.4</v>
      </c>
      <c r="K12" s="2">
        <f>O63</f>
        <v>615.79999999999995</v>
      </c>
      <c r="L12" s="2">
        <f>U63</f>
        <v>663.2</v>
      </c>
      <c r="M12" s="2">
        <f>AA63</f>
        <v>641.79999999999995</v>
      </c>
      <c r="N12" s="2">
        <f>AG63</f>
        <v>609.4</v>
      </c>
      <c r="O12" s="92">
        <f>AN63</f>
        <v>706.5</v>
      </c>
      <c r="P12" s="84">
        <f t="shared" ref="P12:P32" si="3">AVERAGE(J12:O12)</f>
        <v>641.51666666666665</v>
      </c>
      <c r="Q12" s="2">
        <f>I85</f>
        <v>587.6</v>
      </c>
      <c r="R12" s="2">
        <f>O85</f>
        <v>622</v>
      </c>
      <c r="S12" s="2">
        <f>U85</f>
        <v>644.4</v>
      </c>
      <c r="T12" s="2">
        <f>AA85</f>
        <v>616.79999999999995</v>
      </c>
      <c r="U12" s="2">
        <f>AG85</f>
        <v>627.6</v>
      </c>
      <c r="V12" s="2">
        <f>AN85</f>
        <v>690.5</v>
      </c>
      <c r="W12" s="84">
        <f>AVERAGE(Q12:V12)</f>
        <v>631.48333333333335</v>
      </c>
    </row>
    <row r="13" spans="2:23" x14ac:dyDescent="0.3">
      <c r="B13" s="85">
        <v>3</v>
      </c>
      <c r="C13" s="2">
        <f t="shared" ref="C13:C32" si="4">I42</f>
        <v>964.6</v>
      </c>
      <c r="D13" s="2">
        <f t="shared" ref="D13:D32" si="5">O42</f>
        <v>983.4</v>
      </c>
      <c r="E13" s="2">
        <f t="shared" ref="E13:E32" si="6">U42</f>
        <v>1031.2</v>
      </c>
      <c r="F13" s="2">
        <f t="shared" ref="F13:F32" si="7">AA42</f>
        <v>1032.2</v>
      </c>
      <c r="G13" s="2">
        <f t="shared" ref="G13:G32" si="8">AG42</f>
        <v>1025</v>
      </c>
      <c r="H13" s="2">
        <f t="shared" ref="H13:H32" si="9">AN42</f>
        <v>1125.6666666666667</v>
      </c>
      <c r="I13" s="84">
        <f t="shared" si="2"/>
        <v>1027.0111111111112</v>
      </c>
      <c r="J13" s="24">
        <f t="shared" ref="J13:J31" si="10">I64</f>
        <v>726.6</v>
      </c>
      <c r="K13" s="2">
        <f t="shared" ref="K13:K31" si="11">O64</f>
        <v>733.8</v>
      </c>
      <c r="L13" s="2">
        <f t="shared" ref="L13:L31" si="12">U64</f>
        <v>764.8</v>
      </c>
      <c r="M13" s="2">
        <f t="shared" ref="M13:M31" si="13">AA64</f>
        <v>751.4</v>
      </c>
      <c r="N13" s="2">
        <f t="shared" ref="N13:N31" si="14">AG64</f>
        <v>723.4</v>
      </c>
      <c r="O13" s="92">
        <f t="shared" ref="O13:O31" si="15">AN64</f>
        <v>805.5</v>
      </c>
      <c r="P13" s="84">
        <f t="shared" si="3"/>
        <v>750.91666666666663</v>
      </c>
      <c r="Q13" s="2">
        <f t="shared" ref="Q13:Q32" si="16">I86</f>
        <v>720.2</v>
      </c>
      <c r="R13" s="2">
        <f t="shared" ref="R13:R32" si="17">O86</f>
        <v>742</v>
      </c>
      <c r="S13" s="2">
        <f t="shared" ref="S13:S32" si="18">U86</f>
        <v>776.2</v>
      </c>
      <c r="T13" s="2">
        <f t="shared" ref="T13:T32" si="19">AA86</f>
        <v>751.6</v>
      </c>
      <c r="U13" s="2">
        <f t="shared" ref="U13:U32" si="20">AG86</f>
        <v>730.6</v>
      </c>
      <c r="V13" s="2">
        <f t="shared" ref="V13:V32" si="21">AN86</f>
        <v>824.5</v>
      </c>
      <c r="W13" s="84">
        <f t="shared" ref="W13:W32" si="22">AVERAGE(Q13:V13)</f>
        <v>757.51666666666677</v>
      </c>
    </row>
    <row r="14" spans="2:23" x14ac:dyDescent="0.3">
      <c r="B14" s="85">
        <v>5</v>
      </c>
      <c r="C14" s="2">
        <f t="shared" si="4"/>
        <v>1022.8</v>
      </c>
      <c r="D14" s="2">
        <f t="shared" si="5"/>
        <v>1039.8</v>
      </c>
      <c r="E14" s="2">
        <f t="shared" si="6"/>
        <v>1086.4000000000001</v>
      </c>
      <c r="F14" s="2">
        <f t="shared" si="7"/>
        <v>1092.2</v>
      </c>
      <c r="G14" s="2">
        <f t="shared" si="8"/>
        <v>1081</v>
      </c>
      <c r="H14" s="2">
        <f t="shared" si="9"/>
        <v>1179.5</v>
      </c>
      <c r="I14" s="84">
        <f t="shared" si="2"/>
        <v>1083.6166666666666</v>
      </c>
      <c r="J14" s="24">
        <f t="shared" si="10"/>
        <v>791.8</v>
      </c>
      <c r="K14" s="2">
        <f t="shared" si="11"/>
        <v>796.8</v>
      </c>
      <c r="L14" s="2">
        <f t="shared" si="12"/>
        <v>828.8</v>
      </c>
      <c r="M14" s="2">
        <f t="shared" si="13"/>
        <v>821.8</v>
      </c>
      <c r="N14" s="2">
        <f t="shared" si="14"/>
        <v>790.8</v>
      </c>
      <c r="O14" s="92">
        <f t="shared" si="15"/>
        <v>873.16666666666663</v>
      </c>
      <c r="P14" s="84">
        <f t="shared" si="3"/>
        <v>817.19444444444446</v>
      </c>
      <c r="Q14" s="2">
        <f t="shared" si="16"/>
        <v>791.8</v>
      </c>
      <c r="R14" s="2">
        <f t="shared" si="17"/>
        <v>810.4</v>
      </c>
      <c r="S14" s="2">
        <f t="shared" si="18"/>
        <v>858.8</v>
      </c>
      <c r="T14" s="2">
        <f t="shared" si="19"/>
        <v>829</v>
      </c>
      <c r="U14" s="2">
        <f t="shared" si="20"/>
        <v>811.8</v>
      </c>
      <c r="V14" s="2">
        <f t="shared" si="21"/>
        <v>897.83333333333337</v>
      </c>
      <c r="W14" s="84">
        <f t="shared" si="22"/>
        <v>833.27222222222224</v>
      </c>
    </row>
    <row r="15" spans="2:23" x14ac:dyDescent="0.3">
      <c r="B15" s="85">
        <v>10</v>
      </c>
      <c r="C15" s="2">
        <f t="shared" si="4"/>
        <v>1135.5999999999999</v>
      </c>
      <c r="D15" s="2">
        <f t="shared" si="5"/>
        <v>1154.5999999999999</v>
      </c>
      <c r="E15" s="2">
        <f t="shared" si="6"/>
        <v>1198.8</v>
      </c>
      <c r="F15" s="2">
        <f t="shared" si="7"/>
        <v>1209.8</v>
      </c>
      <c r="G15" s="2">
        <f t="shared" si="8"/>
        <v>1191.8</v>
      </c>
      <c r="H15" s="2">
        <f t="shared" si="9"/>
        <v>1286</v>
      </c>
      <c r="I15" s="84">
        <f t="shared" si="2"/>
        <v>1196.1000000000001</v>
      </c>
      <c r="J15" s="24">
        <f t="shared" si="10"/>
        <v>919.4</v>
      </c>
      <c r="K15" s="2">
        <f t="shared" si="11"/>
        <v>929</v>
      </c>
      <c r="L15" s="2">
        <f t="shared" si="12"/>
        <v>960.6</v>
      </c>
      <c r="M15" s="2">
        <f t="shared" si="13"/>
        <v>963.4</v>
      </c>
      <c r="N15" s="2">
        <f t="shared" si="14"/>
        <v>925.2</v>
      </c>
      <c r="O15" s="92">
        <f t="shared" si="15"/>
        <v>1007</v>
      </c>
      <c r="P15" s="84">
        <f t="shared" si="3"/>
        <v>950.76666666666677</v>
      </c>
      <c r="Q15" s="2">
        <f t="shared" si="16"/>
        <v>921.8</v>
      </c>
      <c r="R15" s="2">
        <f t="shared" si="17"/>
        <v>939.8</v>
      </c>
      <c r="S15" s="2">
        <f t="shared" si="18"/>
        <v>992.4</v>
      </c>
      <c r="T15" s="2">
        <f t="shared" si="19"/>
        <v>979.2</v>
      </c>
      <c r="U15" s="2">
        <f t="shared" si="20"/>
        <v>939.8</v>
      </c>
      <c r="V15" s="2">
        <f t="shared" si="21"/>
        <v>1035.3333333333333</v>
      </c>
      <c r="W15" s="84">
        <f t="shared" si="22"/>
        <v>968.05555555555554</v>
      </c>
    </row>
    <row r="16" spans="2:23" x14ac:dyDescent="0.3">
      <c r="B16" s="85">
        <v>15</v>
      </c>
      <c r="C16" s="2">
        <f t="shared" si="4"/>
        <v>1241.2</v>
      </c>
      <c r="D16" s="2">
        <f t="shared" si="5"/>
        <v>1252.5999999999999</v>
      </c>
      <c r="E16" s="2">
        <f t="shared" si="6"/>
        <v>1292.8</v>
      </c>
      <c r="F16" s="2">
        <f t="shared" si="7"/>
        <v>1315</v>
      </c>
      <c r="G16" s="2">
        <f t="shared" si="8"/>
        <v>1289.8</v>
      </c>
      <c r="H16" s="2">
        <f t="shared" si="9"/>
        <v>1378.8333333333333</v>
      </c>
      <c r="I16" s="84">
        <f t="shared" si="2"/>
        <v>1295.038888888889</v>
      </c>
      <c r="J16" s="24">
        <f t="shared" si="10"/>
        <v>1039.5999999999999</v>
      </c>
      <c r="K16" s="2">
        <f t="shared" si="11"/>
        <v>1041.5999999999999</v>
      </c>
      <c r="L16" s="2">
        <f t="shared" si="12"/>
        <v>1071.8</v>
      </c>
      <c r="M16" s="2">
        <f t="shared" si="13"/>
        <v>1086.5999999999999</v>
      </c>
      <c r="N16" s="2">
        <f t="shared" si="14"/>
        <v>1044</v>
      </c>
      <c r="O16" s="92">
        <f t="shared" si="15"/>
        <v>1123.5</v>
      </c>
      <c r="P16" s="84">
        <f t="shared" si="3"/>
        <v>1067.8500000000001</v>
      </c>
      <c r="Q16" s="2">
        <f t="shared" si="16"/>
        <v>1051</v>
      </c>
      <c r="R16" s="2">
        <f t="shared" si="17"/>
        <v>1059.2</v>
      </c>
      <c r="S16" s="2">
        <f t="shared" si="18"/>
        <v>1103.8</v>
      </c>
      <c r="T16" s="2">
        <f t="shared" si="19"/>
        <v>1103.8</v>
      </c>
      <c r="U16" s="2">
        <f t="shared" si="20"/>
        <v>1063.8</v>
      </c>
      <c r="V16" s="2">
        <f t="shared" si="21"/>
        <v>1156.1666666666667</v>
      </c>
      <c r="W16" s="84">
        <f t="shared" si="22"/>
        <v>1089.627777777778</v>
      </c>
    </row>
    <row r="17" spans="2:23" x14ac:dyDescent="0.3">
      <c r="B17" s="85">
        <v>20</v>
      </c>
      <c r="C17" s="2">
        <f t="shared" si="4"/>
        <v>1338.4</v>
      </c>
      <c r="D17" s="2">
        <f t="shared" si="5"/>
        <v>1351.4</v>
      </c>
      <c r="E17" s="2">
        <f t="shared" si="6"/>
        <v>1388.2</v>
      </c>
      <c r="F17" s="2">
        <f t="shared" si="7"/>
        <v>1420.4</v>
      </c>
      <c r="G17" s="2">
        <f t="shared" si="8"/>
        <v>1382.8</v>
      </c>
      <c r="H17" s="2">
        <f t="shared" si="9"/>
        <v>1467.3333333333333</v>
      </c>
      <c r="I17" s="84">
        <f t="shared" si="2"/>
        <v>1391.4222222222222</v>
      </c>
      <c r="J17" s="24">
        <f t="shared" si="10"/>
        <v>1149</v>
      </c>
      <c r="K17" s="2">
        <f t="shared" si="11"/>
        <v>1155.2</v>
      </c>
      <c r="L17" s="2">
        <f t="shared" si="12"/>
        <v>1184.2</v>
      </c>
      <c r="M17" s="2">
        <f t="shared" si="13"/>
        <v>1214.4000000000001</v>
      </c>
      <c r="N17" s="2">
        <f t="shared" si="14"/>
        <v>1157.4000000000001</v>
      </c>
      <c r="O17" s="92">
        <f t="shared" si="15"/>
        <v>1234.5</v>
      </c>
      <c r="P17" s="84">
        <f t="shared" si="3"/>
        <v>1182.4499999999998</v>
      </c>
      <c r="Q17" s="2">
        <f t="shared" si="16"/>
        <v>1165.8</v>
      </c>
      <c r="R17" s="2">
        <f t="shared" si="17"/>
        <v>1177.4000000000001</v>
      </c>
      <c r="S17" s="2">
        <f t="shared" si="18"/>
        <v>1215</v>
      </c>
      <c r="T17" s="2">
        <f t="shared" si="19"/>
        <v>1231.5999999999999</v>
      </c>
      <c r="U17" s="2">
        <f t="shared" si="20"/>
        <v>1177.4000000000001</v>
      </c>
      <c r="V17" s="2">
        <f t="shared" si="21"/>
        <v>1266.3333333333333</v>
      </c>
      <c r="W17" s="84">
        <f t="shared" si="22"/>
        <v>1205.5888888888887</v>
      </c>
    </row>
    <row r="18" spans="2:23" x14ac:dyDescent="0.3">
      <c r="B18" s="85">
        <v>25</v>
      </c>
      <c r="C18" s="2">
        <f t="shared" si="4"/>
        <v>1436.2</v>
      </c>
      <c r="D18" s="2">
        <f t="shared" si="5"/>
        <v>1453</v>
      </c>
      <c r="E18" s="2">
        <f t="shared" si="6"/>
        <v>1483.8</v>
      </c>
      <c r="F18" s="2">
        <f t="shared" si="7"/>
        <v>1521.4</v>
      </c>
      <c r="G18" s="2">
        <f t="shared" si="8"/>
        <v>1474.4</v>
      </c>
      <c r="H18" s="2">
        <f t="shared" si="9"/>
        <v>1555.3333333333333</v>
      </c>
      <c r="I18" s="84">
        <f t="shared" si="2"/>
        <v>1487.3555555555556</v>
      </c>
      <c r="J18" s="24">
        <f t="shared" si="10"/>
        <v>1260.2</v>
      </c>
      <c r="K18" s="2">
        <f t="shared" si="11"/>
        <v>1273.4000000000001</v>
      </c>
      <c r="L18" s="2">
        <f t="shared" si="12"/>
        <v>1296.5999999999999</v>
      </c>
      <c r="M18" s="2">
        <f t="shared" si="13"/>
        <v>1335</v>
      </c>
      <c r="N18" s="2">
        <f t="shared" si="14"/>
        <v>1268.5999999999999</v>
      </c>
      <c r="O18" s="92">
        <f t="shared" si="15"/>
        <v>1345.8333333333333</v>
      </c>
      <c r="P18" s="84">
        <f t="shared" si="3"/>
        <v>1296.6055555555556</v>
      </c>
      <c r="Q18" s="2">
        <f t="shared" si="16"/>
        <v>1278.8</v>
      </c>
      <c r="R18" s="2">
        <f t="shared" si="17"/>
        <v>1290.4000000000001</v>
      </c>
      <c r="S18" s="2">
        <f t="shared" si="18"/>
        <v>1329.4</v>
      </c>
      <c r="T18" s="2">
        <f t="shared" si="19"/>
        <v>1353.8</v>
      </c>
      <c r="U18" s="2">
        <f t="shared" si="20"/>
        <v>1293.8</v>
      </c>
      <c r="V18" s="2">
        <f t="shared" si="21"/>
        <v>1377.5</v>
      </c>
      <c r="W18" s="84">
        <f t="shared" si="22"/>
        <v>1320.6166666666666</v>
      </c>
    </row>
    <row r="19" spans="2:23" x14ac:dyDescent="0.3">
      <c r="B19" s="85">
        <v>30</v>
      </c>
      <c r="C19" s="2">
        <f t="shared" si="4"/>
        <v>1530.6</v>
      </c>
      <c r="D19" s="2">
        <f t="shared" si="5"/>
        <v>1544.6</v>
      </c>
      <c r="E19" s="2">
        <f t="shared" si="6"/>
        <v>1577.6</v>
      </c>
      <c r="F19" s="2">
        <f t="shared" si="7"/>
        <v>1618.2</v>
      </c>
      <c r="G19" s="2">
        <f t="shared" si="8"/>
        <v>1566.4</v>
      </c>
      <c r="H19" s="2">
        <f t="shared" si="9"/>
        <v>1642.5</v>
      </c>
      <c r="I19" s="84">
        <f t="shared" si="2"/>
        <v>1579.9833333333333</v>
      </c>
      <c r="J19" s="24">
        <f t="shared" si="10"/>
        <v>1367.4</v>
      </c>
      <c r="K19" s="2">
        <f t="shared" si="11"/>
        <v>1378.4</v>
      </c>
      <c r="L19" s="2">
        <f t="shared" si="12"/>
        <v>1406.8</v>
      </c>
      <c r="M19" s="2">
        <f t="shared" si="13"/>
        <v>1450.2</v>
      </c>
      <c r="N19" s="2">
        <f t="shared" si="14"/>
        <v>1380.2</v>
      </c>
      <c r="O19" s="92">
        <f t="shared" si="15"/>
        <v>1456.1666666666667</v>
      </c>
      <c r="P19" s="84">
        <f t="shared" si="3"/>
        <v>1406.5277777777776</v>
      </c>
      <c r="Q19" s="2">
        <f t="shared" si="16"/>
        <v>1385.4</v>
      </c>
      <c r="R19" s="2">
        <f t="shared" si="17"/>
        <v>1394</v>
      </c>
      <c r="S19" s="2">
        <f t="shared" si="18"/>
        <v>1437.8</v>
      </c>
      <c r="T19" s="2">
        <f t="shared" si="19"/>
        <v>1467.4</v>
      </c>
      <c r="U19" s="2">
        <f t="shared" si="20"/>
        <v>1398.6</v>
      </c>
      <c r="V19" s="2">
        <f t="shared" si="21"/>
        <v>1480.1666666666667</v>
      </c>
      <c r="W19" s="84">
        <f t="shared" si="22"/>
        <v>1427.2277777777779</v>
      </c>
    </row>
    <row r="20" spans="2:23" x14ac:dyDescent="0.3">
      <c r="B20" s="85">
        <v>35</v>
      </c>
      <c r="C20" s="2">
        <f t="shared" si="4"/>
        <v>1623.6</v>
      </c>
      <c r="D20" s="2">
        <f t="shared" si="5"/>
        <v>1635.2</v>
      </c>
      <c r="E20" s="2">
        <f t="shared" si="6"/>
        <v>1668.8</v>
      </c>
      <c r="F20" s="2">
        <f t="shared" si="7"/>
        <v>1706.6</v>
      </c>
      <c r="G20" s="2">
        <f t="shared" si="8"/>
        <v>1651</v>
      </c>
      <c r="H20" s="2">
        <f t="shared" si="9"/>
        <v>1724.1666666666667</v>
      </c>
      <c r="I20" s="84">
        <f t="shared" si="2"/>
        <v>1668.2277777777779</v>
      </c>
      <c r="J20" s="24">
        <f t="shared" si="10"/>
        <v>1473.2</v>
      </c>
      <c r="K20" s="2">
        <f t="shared" si="11"/>
        <v>1482.2</v>
      </c>
      <c r="L20" s="2">
        <f t="shared" si="12"/>
        <v>1514</v>
      </c>
      <c r="M20" s="2">
        <f t="shared" si="13"/>
        <v>1555</v>
      </c>
      <c r="N20" s="2">
        <f t="shared" si="14"/>
        <v>1482.8</v>
      </c>
      <c r="O20" s="92">
        <f t="shared" si="15"/>
        <v>1558.3333333333333</v>
      </c>
      <c r="P20" s="84">
        <f t="shared" si="3"/>
        <v>1510.9222222222222</v>
      </c>
      <c r="Q20" s="2">
        <f t="shared" si="16"/>
        <v>1492.2</v>
      </c>
      <c r="R20" s="2">
        <f t="shared" si="17"/>
        <v>1502</v>
      </c>
      <c r="S20" s="2">
        <f t="shared" si="18"/>
        <v>1540.6</v>
      </c>
      <c r="T20" s="2">
        <f t="shared" si="19"/>
        <v>1575.8</v>
      </c>
      <c r="U20" s="2">
        <f t="shared" si="20"/>
        <v>1502.8</v>
      </c>
      <c r="V20" s="2">
        <f t="shared" si="21"/>
        <v>1581</v>
      </c>
      <c r="W20" s="84">
        <f t="shared" si="22"/>
        <v>1532.3999999999999</v>
      </c>
    </row>
    <row r="21" spans="2:23" x14ac:dyDescent="0.3">
      <c r="B21" s="85">
        <v>40</v>
      </c>
      <c r="C21" s="2">
        <f t="shared" si="4"/>
        <v>1714.4</v>
      </c>
      <c r="D21" s="2">
        <f t="shared" si="5"/>
        <v>1726.8</v>
      </c>
      <c r="E21" s="2">
        <f t="shared" si="6"/>
        <v>1759</v>
      </c>
      <c r="F21" s="2">
        <f t="shared" si="7"/>
        <v>1793.2</v>
      </c>
      <c r="G21" s="2">
        <f t="shared" si="8"/>
        <v>1727.2</v>
      </c>
      <c r="H21" s="2">
        <f t="shared" si="9"/>
        <v>1801.6666666666667</v>
      </c>
      <c r="I21" s="84">
        <f t="shared" si="2"/>
        <v>1753.711111111111</v>
      </c>
      <c r="J21" s="24">
        <f t="shared" si="10"/>
        <v>1576</v>
      </c>
      <c r="K21" s="2">
        <f t="shared" si="11"/>
        <v>1587.2</v>
      </c>
      <c r="L21" s="2">
        <f t="shared" si="12"/>
        <v>1620.6</v>
      </c>
      <c r="M21" s="2">
        <f t="shared" si="13"/>
        <v>1658.6</v>
      </c>
      <c r="N21" s="2">
        <f t="shared" si="14"/>
        <v>1575.8</v>
      </c>
      <c r="O21" s="92">
        <f t="shared" si="15"/>
        <v>1656.8333333333333</v>
      </c>
      <c r="P21" s="84">
        <f t="shared" si="3"/>
        <v>1612.5055555555555</v>
      </c>
      <c r="Q21" s="2">
        <f t="shared" si="16"/>
        <v>1592.2</v>
      </c>
      <c r="R21" s="2">
        <f t="shared" si="17"/>
        <v>1606.4</v>
      </c>
      <c r="S21" s="2">
        <f t="shared" si="18"/>
        <v>1645.2</v>
      </c>
      <c r="T21" s="2">
        <f t="shared" si="19"/>
        <v>1673.2</v>
      </c>
      <c r="U21" s="2">
        <f t="shared" si="20"/>
        <v>1595.8</v>
      </c>
      <c r="V21" s="2">
        <f t="shared" si="21"/>
        <v>1674.3333333333333</v>
      </c>
      <c r="W21" s="84">
        <f t="shared" si="22"/>
        <v>1631.1888888888889</v>
      </c>
    </row>
    <row r="22" spans="2:23" x14ac:dyDescent="0.3">
      <c r="B22" s="85">
        <v>45</v>
      </c>
      <c r="C22" s="2">
        <f t="shared" si="4"/>
        <v>1809.8</v>
      </c>
      <c r="D22" s="2">
        <f t="shared" si="5"/>
        <v>1824</v>
      </c>
      <c r="E22" s="2">
        <f t="shared" si="6"/>
        <v>1852.8</v>
      </c>
      <c r="F22" s="2">
        <f t="shared" si="7"/>
        <v>1878.8</v>
      </c>
      <c r="G22" s="2">
        <f t="shared" si="8"/>
        <v>1812.6</v>
      </c>
      <c r="H22" s="2">
        <f t="shared" si="9"/>
        <v>1879.5</v>
      </c>
      <c r="I22" s="84">
        <f t="shared" si="2"/>
        <v>1842.9166666666667</v>
      </c>
      <c r="J22" s="24">
        <f t="shared" si="10"/>
        <v>1684.2</v>
      </c>
      <c r="K22" s="2">
        <f t="shared" si="11"/>
        <v>1699.4</v>
      </c>
      <c r="L22" s="2">
        <f t="shared" si="12"/>
        <v>1731</v>
      </c>
      <c r="M22" s="2">
        <f t="shared" si="13"/>
        <v>1761</v>
      </c>
      <c r="N22" s="2">
        <f t="shared" si="14"/>
        <v>1678.8</v>
      </c>
      <c r="O22" s="92">
        <f t="shared" si="15"/>
        <v>1755</v>
      </c>
      <c r="P22" s="84">
        <f t="shared" si="3"/>
        <v>1718.2333333333333</v>
      </c>
      <c r="Q22" s="2">
        <f t="shared" si="16"/>
        <v>1701.2</v>
      </c>
      <c r="R22" s="2">
        <f t="shared" si="17"/>
        <v>1717.8</v>
      </c>
      <c r="S22" s="2">
        <f t="shared" si="18"/>
        <v>1752.8</v>
      </c>
      <c r="T22" s="2">
        <f t="shared" si="19"/>
        <v>1774.2</v>
      </c>
      <c r="U22" s="2">
        <f t="shared" si="20"/>
        <v>1690.2</v>
      </c>
      <c r="V22" s="2">
        <f t="shared" si="21"/>
        <v>1765.3333333333333</v>
      </c>
      <c r="W22" s="84">
        <f t="shared" si="22"/>
        <v>1733.5888888888892</v>
      </c>
    </row>
    <row r="23" spans="2:23" x14ac:dyDescent="0.3">
      <c r="B23" s="85">
        <v>50</v>
      </c>
      <c r="C23" s="2">
        <f t="shared" si="4"/>
        <v>1908</v>
      </c>
      <c r="D23" s="2">
        <f t="shared" si="5"/>
        <v>1926.6</v>
      </c>
      <c r="E23" s="2">
        <f t="shared" si="6"/>
        <v>1951</v>
      </c>
      <c r="F23" s="2">
        <f t="shared" si="7"/>
        <v>1974</v>
      </c>
      <c r="G23" s="2">
        <f t="shared" si="8"/>
        <v>1898</v>
      </c>
      <c r="H23" s="2">
        <f t="shared" si="9"/>
        <v>1962.8333333333333</v>
      </c>
      <c r="I23" s="84">
        <f t="shared" si="2"/>
        <v>1936.7388888888891</v>
      </c>
      <c r="J23" s="24">
        <f t="shared" si="10"/>
        <v>1795.8</v>
      </c>
      <c r="K23" s="2">
        <f t="shared" si="11"/>
        <v>1817.6</v>
      </c>
      <c r="L23" s="2">
        <f t="shared" si="12"/>
        <v>1846.8</v>
      </c>
      <c r="M23" s="2">
        <f t="shared" si="13"/>
        <v>1874.8</v>
      </c>
      <c r="N23" s="2">
        <f t="shared" si="14"/>
        <v>1783</v>
      </c>
      <c r="O23" s="92">
        <f t="shared" si="15"/>
        <v>1860.1666666666667</v>
      </c>
      <c r="P23" s="84">
        <f t="shared" si="3"/>
        <v>1829.6944444444443</v>
      </c>
      <c r="Q23" s="2">
        <f t="shared" si="16"/>
        <v>1814.8</v>
      </c>
      <c r="R23" s="2">
        <f t="shared" si="17"/>
        <v>1832</v>
      </c>
      <c r="S23" s="2">
        <f t="shared" si="18"/>
        <v>1863.2</v>
      </c>
      <c r="T23" s="2">
        <f t="shared" si="19"/>
        <v>1880.8</v>
      </c>
      <c r="U23" s="2">
        <f t="shared" si="20"/>
        <v>1792.2</v>
      </c>
      <c r="V23" s="2">
        <f t="shared" si="21"/>
        <v>1865.3333333333333</v>
      </c>
      <c r="W23" s="84">
        <f t="shared" si="22"/>
        <v>1841.3888888888889</v>
      </c>
    </row>
    <row r="24" spans="2:23" x14ac:dyDescent="0.3">
      <c r="B24" s="85">
        <v>55</v>
      </c>
      <c r="C24" s="2">
        <f t="shared" si="4"/>
        <v>2015.6</v>
      </c>
      <c r="D24" s="2">
        <f t="shared" si="5"/>
        <v>2036.6</v>
      </c>
      <c r="E24" s="2">
        <f t="shared" si="6"/>
        <v>2059.6</v>
      </c>
      <c r="F24" s="2">
        <f t="shared" si="7"/>
        <v>2078</v>
      </c>
      <c r="G24" s="2">
        <f t="shared" si="8"/>
        <v>1993</v>
      </c>
      <c r="H24" s="2">
        <f t="shared" si="9"/>
        <v>2059.1666666666665</v>
      </c>
      <c r="I24" s="84">
        <f t="shared" si="2"/>
        <v>2040.3277777777776</v>
      </c>
      <c r="J24" s="24">
        <f t="shared" si="10"/>
        <v>1917.6</v>
      </c>
      <c r="K24" s="2">
        <f t="shared" si="11"/>
        <v>1944</v>
      </c>
      <c r="L24" s="2">
        <f t="shared" si="12"/>
        <v>1974</v>
      </c>
      <c r="M24" s="2">
        <f t="shared" si="13"/>
        <v>1998</v>
      </c>
      <c r="N24" s="2">
        <f t="shared" si="14"/>
        <v>1898.8</v>
      </c>
      <c r="O24" s="92">
        <f t="shared" si="15"/>
        <v>1982</v>
      </c>
      <c r="P24" s="84">
        <f t="shared" si="3"/>
        <v>1952.3999999999999</v>
      </c>
      <c r="Q24" s="2">
        <f t="shared" si="16"/>
        <v>1934.4</v>
      </c>
      <c r="R24" s="2">
        <f t="shared" si="17"/>
        <v>1953</v>
      </c>
      <c r="S24" s="2">
        <f t="shared" si="18"/>
        <v>1984</v>
      </c>
      <c r="T24" s="2">
        <f t="shared" si="19"/>
        <v>2004.2</v>
      </c>
      <c r="U24" s="2">
        <f t="shared" si="20"/>
        <v>1898.6</v>
      </c>
      <c r="V24" s="2">
        <f t="shared" si="21"/>
        <v>1975.8333333333333</v>
      </c>
      <c r="W24" s="84">
        <f t="shared" si="22"/>
        <v>1958.3388888888887</v>
      </c>
    </row>
    <row r="25" spans="2:23" x14ac:dyDescent="0.3">
      <c r="B25" s="85">
        <v>60</v>
      </c>
      <c r="C25" s="2">
        <f t="shared" si="4"/>
        <v>2120.8000000000002</v>
      </c>
      <c r="D25" s="2">
        <f t="shared" si="5"/>
        <v>2143.6</v>
      </c>
      <c r="E25" s="2">
        <f t="shared" si="6"/>
        <v>2178</v>
      </c>
      <c r="F25" s="2">
        <f t="shared" si="7"/>
        <v>2199</v>
      </c>
      <c r="G25" s="2">
        <f t="shared" si="8"/>
        <v>2098.1999999999998</v>
      </c>
      <c r="H25" s="2">
        <f t="shared" si="9"/>
        <v>2172.3333333333335</v>
      </c>
      <c r="I25" s="84">
        <f t="shared" si="2"/>
        <v>2151.9888888888886</v>
      </c>
      <c r="J25" s="24">
        <f t="shared" si="10"/>
        <v>2037</v>
      </c>
      <c r="K25" s="2">
        <f t="shared" si="11"/>
        <v>2068</v>
      </c>
      <c r="L25" s="2">
        <f t="shared" si="12"/>
        <v>2114</v>
      </c>
      <c r="M25" s="2">
        <f t="shared" si="13"/>
        <v>2143.8000000000002</v>
      </c>
      <c r="N25" s="2">
        <f t="shared" si="14"/>
        <v>2026.4</v>
      </c>
      <c r="O25" s="92">
        <f t="shared" si="15"/>
        <v>2125</v>
      </c>
      <c r="P25" s="84">
        <f t="shared" si="3"/>
        <v>2085.6999999999998</v>
      </c>
      <c r="Q25" s="2">
        <f t="shared" si="16"/>
        <v>2053.4</v>
      </c>
      <c r="R25" s="2">
        <f t="shared" si="17"/>
        <v>2075.4</v>
      </c>
      <c r="S25" s="2">
        <f t="shared" si="18"/>
        <v>2120.1999999999998</v>
      </c>
      <c r="T25" s="2">
        <f t="shared" si="19"/>
        <v>2140.6</v>
      </c>
      <c r="U25" s="2">
        <f t="shared" si="20"/>
        <v>2019.8</v>
      </c>
      <c r="V25" s="2">
        <f t="shared" si="21"/>
        <v>2108.5</v>
      </c>
      <c r="W25" s="84">
        <f t="shared" si="22"/>
        <v>2086.3166666666666</v>
      </c>
    </row>
    <row r="26" spans="2:23" x14ac:dyDescent="0.3">
      <c r="B26" s="85">
        <v>65</v>
      </c>
      <c r="C26" s="2">
        <f t="shared" si="4"/>
        <v>2227.1999999999998</v>
      </c>
      <c r="D26" s="2">
        <f t="shared" si="5"/>
        <v>2247.8000000000002</v>
      </c>
      <c r="E26" s="2">
        <f t="shared" si="6"/>
        <v>2299.4</v>
      </c>
      <c r="F26" s="2">
        <f t="shared" si="7"/>
        <v>2312.8000000000002</v>
      </c>
      <c r="G26" s="2">
        <f t="shared" si="8"/>
        <v>2200.4</v>
      </c>
      <c r="H26" s="2">
        <f t="shared" si="9"/>
        <v>2284.5</v>
      </c>
      <c r="I26" s="84">
        <f t="shared" si="2"/>
        <v>2262.0166666666669</v>
      </c>
      <c r="J26" s="24">
        <f t="shared" si="10"/>
        <v>2157</v>
      </c>
      <c r="K26" s="2">
        <f t="shared" si="11"/>
        <v>2186.1999999999998</v>
      </c>
      <c r="L26" s="2">
        <f t="shared" si="12"/>
        <v>2256.1999999999998</v>
      </c>
      <c r="M26" s="2">
        <f t="shared" si="13"/>
        <v>2279</v>
      </c>
      <c r="N26" s="2">
        <f t="shared" si="14"/>
        <v>2151</v>
      </c>
      <c r="O26" s="92">
        <f t="shared" si="15"/>
        <v>2266.1666666666665</v>
      </c>
      <c r="P26" s="84">
        <f t="shared" si="3"/>
        <v>2215.9277777777775</v>
      </c>
      <c r="Q26" s="2">
        <f t="shared" si="16"/>
        <v>2173.4</v>
      </c>
      <c r="R26" s="2">
        <f t="shared" si="17"/>
        <v>2194.6</v>
      </c>
      <c r="S26" s="2">
        <f t="shared" si="18"/>
        <v>2259.8000000000002</v>
      </c>
      <c r="T26" s="2">
        <f t="shared" si="19"/>
        <v>2275.6</v>
      </c>
      <c r="U26" s="2">
        <f t="shared" si="20"/>
        <v>2139.4</v>
      </c>
      <c r="V26" s="2">
        <f t="shared" si="21"/>
        <v>2241.3333333333335</v>
      </c>
      <c r="W26" s="84">
        <f t="shared" si="22"/>
        <v>2214.0222222222224</v>
      </c>
    </row>
    <row r="27" spans="2:23" x14ac:dyDescent="0.3">
      <c r="B27" s="85">
        <v>70</v>
      </c>
      <c r="C27" s="2">
        <f t="shared" si="4"/>
        <v>2330.4</v>
      </c>
      <c r="D27" s="2">
        <f t="shared" si="5"/>
        <v>2354.1999999999998</v>
      </c>
      <c r="E27" s="2">
        <f t="shared" si="6"/>
        <v>2410.8000000000002</v>
      </c>
      <c r="F27" s="2">
        <f t="shared" si="7"/>
        <v>2423.1999999999998</v>
      </c>
      <c r="G27" s="2">
        <f t="shared" si="8"/>
        <v>2301</v>
      </c>
      <c r="H27" s="2">
        <f t="shared" si="9"/>
        <v>2391.5</v>
      </c>
      <c r="I27" s="84">
        <f t="shared" si="2"/>
        <v>2368.5166666666669</v>
      </c>
      <c r="J27" s="24">
        <f t="shared" si="10"/>
        <v>2273.8000000000002</v>
      </c>
      <c r="K27" s="2">
        <f t="shared" si="11"/>
        <v>2310.1999999999998</v>
      </c>
      <c r="L27" s="2">
        <f t="shared" si="12"/>
        <v>2387.6</v>
      </c>
      <c r="M27" s="2">
        <f t="shared" si="13"/>
        <v>2411.1999999999998</v>
      </c>
      <c r="N27" s="2">
        <f t="shared" si="14"/>
        <v>2273</v>
      </c>
      <c r="O27" s="92">
        <f t="shared" si="15"/>
        <v>2401.1666666666665</v>
      </c>
      <c r="P27" s="84">
        <f t="shared" si="3"/>
        <v>2342.8277777777776</v>
      </c>
      <c r="Q27" s="2">
        <f t="shared" si="16"/>
        <v>2287.4</v>
      </c>
      <c r="R27" s="2">
        <f t="shared" si="17"/>
        <v>2314</v>
      </c>
      <c r="S27" s="2">
        <f t="shared" si="18"/>
        <v>2390</v>
      </c>
      <c r="T27" s="2">
        <f t="shared" si="19"/>
        <v>2402</v>
      </c>
      <c r="U27" s="2">
        <f t="shared" si="20"/>
        <v>2254</v>
      </c>
      <c r="V27" s="2">
        <f t="shared" si="21"/>
        <v>2365.1666666666665</v>
      </c>
      <c r="W27" s="84">
        <f t="shared" si="22"/>
        <v>2335.4277777777775</v>
      </c>
    </row>
    <row r="28" spans="2:23" x14ac:dyDescent="0.3">
      <c r="B28" s="85">
        <v>75</v>
      </c>
      <c r="C28" s="2">
        <f t="shared" si="4"/>
        <v>2461.8000000000002</v>
      </c>
      <c r="D28" s="2">
        <f t="shared" si="5"/>
        <v>2488</v>
      </c>
      <c r="E28" s="2">
        <f t="shared" si="6"/>
        <v>2540</v>
      </c>
      <c r="F28" s="2">
        <f t="shared" si="7"/>
        <v>2539.6</v>
      </c>
      <c r="G28" s="2">
        <f t="shared" si="8"/>
        <v>2413</v>
      </c>
      <c r="H28" s="2">
        <f t="shared" si="9"/>
        <v>2500.1666666666665</v>
      </c>
      <c r="I28" s="84">
        <f t="shared" si="2"/>
        <v>2490.4277777777775</v>
      </c>
      <c r="J28" s="24">
        <f t="shared" si="10"/>
        <v>2423.1999999999998</v>
      </c>
      <c r="K28" s="2">
        <f t="shared" si="11"/>
        <v>2463.6</v>
      </c>
      <c r="L28" s="2">
        <f t="shared" si="12"/>
        <v>2539.4</v>
      </c>
      <c r="M28" s="2">
        <f t="shared" si="13"/>
        <v>2549</v>
      </c>
      <c r="N28" s="2">
        <f t="shared" si="14"/>
        <v>2409.1999999999998</v>
      </c>
      <c r="O28" s="92">
        <f t="shared" si="15"/>
        <v>2537.6666666666665</v>
      </c>
      <c r="P28" s="84">
        <f t="shared" si="3"/>
        <v>2487.0111111111105</v>
      </c>
      <c r="Q28" s="2">
        <f t="shared" si="16"/>
        <v>2438.6</v>
      </c>
      <c r="R28" s="2">
        <f t="shared" si="17"/>
        <v>2464.8000000000002</v>
      </c>
      <c r="S28" s="2">
        <f t="shared" si="18"/>
        <v>2539.6</v>
      </c>
      <c r="T28" s="2">
        <f t="shared" si="19"/>
        <v>2536.6</v>
      </c>
      <c r="U28" s="2">
        <f t="shared" si="20"/>
        <v>2381.8000000000002</v>
      </c>
      <c r="V28" s="2">
        <f t="shared" si="21"/>
        <v>2484.8333333333335</v>
      </c>
      <c r="W28" s="84">
        <f t="shared" si="22"/>
        <v>2474.3722222222227</v>
      </c>
    </row>
    <row r="29" spans="2:23" x14ac:dyDescent="0.3">
      <c r="B29" s="85">
        <v>80</v>
      </c>
      <c r="C29" s="2">
        <f t="shared" si="4"/>
        <v>2651.6</v>
      </c>
      <c r="D29" s="2">
        <f t="shared" si="5"/>
        <v>2700.8</v>
      </c>
      <c r="E29" s="2">
        <f t="shared" si="6"/>
        <v>2739</v>
      </c>
      <c r="F29" s="2">
        <f t="shared" si="7"/>
        <v>2709</v>
      </c>
      <c r="G29" s="2">
        <f t="shared" si="8"/>
        <v>2582.4</v>
      </c>
      <c r="H29" s="2">
        <f t="shared" si="9"/>
        <v>2649.1666666666665</v>
      </c>
      <c r="I29" s="84">
        <f t="shared" si="2"/>
        <v>2671.9944444444441</v>
      </c>
      <c r="J29" s="24">
        <f t="shared" si="10"/>
        <v>2638.4</v>
      </c>
      <c r="K29" s="2">
        <f t="shared" si="11"/>
        <v>2706.8</v>
      </c>
      <c r="L29" s="2">
        <f t="shared" si="12"/>
        <v>2773.8</v>
      </c>
      <c r="M29" s="2">
        <f t="shared" si="13"/>
        <v>2751</v>
      </c>
      <c r="N29" s="2">
        <f t="shared" si="14"/>
        <v>2614.8000000000002</v>
      </c>
      <c r="O29" s="92">
        <f t="shared" si="15"/>
        <v>2724.5</v>
      </c>
      <c r="P29" s="84">
        <f t="shared" si="3"/>
        <v>2701.5499999999997</v>
      </c>
      <c r="Q29" s="2">
        <f t="shared" si="16"/>
        <v>2648.4</v>
      </c>
      <c r="R29" s="2">
        <f t="shared" si="17"/>
        <v>2705.6</v>
      </c>
      <c r="S29" s="2">
        <f t="shared" si="18"/>
        <v>2769.4</v>
      </c>
      <c r="T29" s="2">
        <f t="shared" si="19"/>
        <v>2732.4</v>
      </c>
      <c r="U29" s="2">
        <f t="shared" si="20"/>
        <v>2577.4</v>
      </c>
      <c r="V29" s="2">
        <f t="shared" si="21"/>
        <v>2665.6666666666665</v>
      </c>
      <c r="W29" s="84">
        <f t="shared" si="22"/>
        <v>2683.1444444444442</v>
      </c>
    </row>
    <row r="30" spans="2:23" x14ac:dyDescent="0.3">
      <c r="B30" s="85">
        <v>85</v>
      </c>
      <c r="C30" s="2">
        <f t="shared" si="4"/>
        <v>2999</v>
      </c>
      <c r="D30" s="2">
        <f t="shared" si="5"/>
        <v>3055.2</v>
      </c>
      <c r="E30" s="2">
        <f t="shared" si="6"/>
        <v>3069.2</v>
      </c>
      <c r="F30" s="2">
        <f t="shared" si="7"/>
        <v>3058.8</v>
      </c>
      <c r="G30" s="2">
        <f t="shared" si="8"/>
        <v>2887.6</v>
      </c>
      <c r="H30" s="2">
        <f t="shared" si="9"/>
        <v>2957.1666666666665</v>
      </c>
      <c r="I30" s="84">
        <f t="shared" si="2"/>
        <v>3004.4944444444445</v>
      </c>
      <c r="J30" s="24">
        <f t="shared" si="10"/>
        <v>3033.2</v>
      </c>
      <c r="K30" s="2">
        <f t="shared" si="11"/>
        <v>3116</v>
      </c>
      <c r="L30" s="2">
        <f t="shared" si="12"/>
        <v>3164</v>
      </c>
      <c r="M30" s="2">
        <f t="shared" si="13"/>
        <v>3167.4</v>
      </c>
      <c r="N30" s="2">
        <f t="shared" si="14"/>
        <v>2985</v>
      </c>
      <c r="O30" s="92">
        <f t="shared" si="15"/>
        <v>3112.3333333333335</v>
      </c>
      <c r="P30" s="84">
        <f t="shared" si="3"/>
        <v>3096.3222222222225</v>
      </c>
      <c r="Q30" s="2">
        <f t="shared" si="16"/>
        <v>3045.4</v>
      </c>
      <c r="R30" s="2">
        <f t="shared" si="17"/>
        <v>3107</v>
      </c>
      <c r="S30" s="2">
        <f t="shared" si="18"/>
        <v>3146.8</v>
      </c>
      <c r="T30" s="2">
        <f t="shared" si="19"/>
        <v>3144</v>
      </c>
      <c r="U30" s="2">
        <f t="shared" si="20"/>
        <v>2933.8</v>
      </c>
      <c r="V30" s="2">
        <f t="shared" si="21"/>
        <v>3028.5</v>
      </c>
      <c r="W30" s="84">
        <f t="shared" si="22"/>
        <v>3067.5833333333335</v>
      </c>
    </row>
    <row r="31" spans="2:23" x14ac:dyDescent="0.3">
      <c r="B31" s="85">
        <v>90</v>
      </c>
      <c r="C31" s="2">
        <f t="shared" si="4"/>
        <v>3525.6</v>
      </c>
      <c r="D31" s="2">
        <f t="shared" si="5"/>
        <v>3607</v>
      </c>
      <c r="E31" s="2">
        <f t="shared" si="6"/>
        <v>3583.6</v>
      </c>
      <c r="F31" s="2">
        <f t="shared" si="7"/>
        <v>3621.8</v>
      </c>
      <c r="G31" s="2">
        <f t="shared" si="8"/>
        <v>3408.4</v>
      </c>
      <c r="H31" s="2">
        <f t="shared" si="9"/>
        <v>3466</v>
      </c>
      <c r="I31" s="84">
        <f t="shared" si="2"/>
        <v>3535.4</v>
      </c>
      <c r="J31" s="24">
        <f t="shared" si="10"/>
        <v>3629.2</v>
      </c>
      <c r="K31" s="2">
        <f t="shared" si="11"/>
        <v>3749.2</v>
      </c>
      <c r="L31" s="2">
        <f t="shared" si="12"/>
        <v>3766.6</v>
      </c>
      <c r="M31" s="2">
        <f t="shared" si="13"/>
        <v>3839.8</v>
      </c>
      <c r="N31" s="2">
        <f t="shared" si="14"/>
        <v>3618</v>
      </c>
      <c r="O31" s="92">
        <f t="shared" si="15"/>
        <v>3752.3333333333335</v>
      </c>
      <c r="P31" s="84">
        <f t="shared" si="3"/>
        <v>3725.8555555555554</v>
      </c>
      <c r="Q31" s="2">
        <f t="shared" si="16"/>
        <v>3627</v>
      </c>
      <c r="R31" s="2">
        <f t="shared" si="17"/>
        <v>3712</v>
      </c>
      <c r="S31" s="2">
        <f t="shared" si="18"/>
        <v>3727.2</v>
      </c>
      <c r="T31" s="2">
        <f t="shared" si="19"/>
        <v>3781.8</v>
      </c>
      <c r="U31" s="2">
        <f t="shared" si="20"/>
        <v>3529.8</v>
      </c>
      <c r="V31" s="2">
        <f t="shared" si="21"/>
        <v>3630.8333333333335</v>
      </c>
      <c r="W31" s="84">
        <f t="shared" si="22"/>
        <v>3668.1055555555554</v>
      </c>
    </row>
    <row r="32" spans="2:23" x14ac:dyDescent="0.3">
      <c r="B32" s="85">
        <v>95</v>
      </c>
      <c r="C32" s="2">
        <f t="shared" si="4"/>
        <v>4242.8</v>
      </c>
      <c r="D32" s="2">
        <f t="shared" si="5"/>
        <v>4290.2</v>
      </c>
      <c r="E32" s="2">
        <f t="shared" si="6"/>
        <v>4218.8</v>
      </c>
      <c r="F32" s="2">
        <f t="shared" si="7"/>
        <v>4328.8</v>
      </c>
      <c r="G32" s="2">
        <f t="shared" si="8"/>
        <v>4093.6</v>
      </c>
      <c r="H32" s="2">
        <f t="shared" si="9"/>
        <v>4079.1666666666665</v>
      </c>
      <c r="I32" s="84">
        <f t="shared" si="2"/>
        <v>4208.8944444444442</v>
      </c>
      <c r="J32" s="24">
        <f>I83</f>
        <v>4443.2</v>
      </c>
      <c r="K32" s="2">
        <f>O83</f>
        <v>4539.2</v>
      </c>
      <c r="L32" s="2">
        <f>U83</f>
        <v>4510.2</v>
      </c>
      <c r="M32" s="2">
        <f>AA83</f>
        <v>4680</v>
      </c>
      <c r="N32" s="2">
        <f>AG83</f>
        <v>4451</v>
      </c>
      <c r="O32" s="92">
        <f>AN83</f>
        <v>4525</v>
      </c>
      <c r="P32" s="84">
        <f t="shared" si="3"/>
        <v>4524.7666666666664</v>
      </c>
      <c r="Q32" s="2">
        <f t="shared" si="16"/>
        <v>4407</v>
      </c>
      <c r="R32" s="2">
        <f t="shared" si="17"/>
        <v>4462.3999999999996</v>
      </c>
      <c r="S32" s="2">
        <f t="shared" si="18"/>
        <v>4414.3999999999996</v>
      </c>
      <c r="T32" s="2">
        <f t="shared" si="19"/>
        <v>4567.6000000000004</v>
      </c>
      <c r="U32" s="2">
        <f t="shared" si="20"/>
        <v>4298.6000000000004</v>
      </c>
      <c r="V32" s="2">
        <f t="shared" si="21"/>
        <v>4316.166666666667</v>
      </c>
      <c r="W32" s="84">
        <f t="shared" si="22"/>
        <v>4411.0277777777783</v>
      </c>
    </row>
    <row r="36" spans="3:40" ht="15" thickBot="1" x14ac:dyDescent="0.35">
      <c r="D36" s="46"/>
      <c r="E36" s="46"/>
      <c r="F36" s="46"/>
      <c r="G36" s="46"/>
      <c r="H36" s="46"/>
      <c r="J36" s="46"/>
      <c r="K36" s="46"/>
      <c r="L36" s="46"/>
      <c r="M36" s="46"/>
      <c r="N36" s="46"/>
      <c r="P36" s="46"/>
      <c r="Q36" s="46"/>
      <c r="R36" s="46"/>
      <c r="S36" s="46"/>
      <c r="T36" s="46"/>
      <c r="V36" s="46"/>
      <c r="W36" s="46"/>
      <c r="X36" s="46"/>
      <c r="Y36" s="46"/>
      <c r="Z36" s="46"/>
      <c r="AB36" s="46"/>
      <c r="AC36" s="46"/>
      <c r="AD36" s="46"/>
      <c r="AE36" s="46"/>
      <c r="AF36" s="46"/>
      <c r="AH36" s="46"/>
      <c r="AI36" s="46"/>
      <c r="AJ36" s="46"/>
      <c r="AK36" s="46"/>
      <c r="AL36" s="46"/>
      <c r="AM36" s="46"/>
    </row>
    <row r="37" spans="3:40" ht="15.6" x14ac:dyDescent="0.3">
      <c r="C37" s="118" t="s">
        <v>0</v>
      </c>
      <c r="D37" s="1">
        <f>'B4'!E5</f>
        <v>24.48</v>
      </c>
      <c r="E37" s="1">
        <f>'B4'!F5</f>
        <v>22.54</v>
      </c>
      <c r="F37" s="1">
        <f>'B4'!G5</f>
        <v>26.41</v>
      </c>
      <c r="G37" s="1">
        <f>'B4'!H5</f>
        <v>22.6</v>
      </c>
      <c r="H37" s="1">
        <f>'B4'!I5</f>
        <v>27.86</v>
      </c>
      <c r="I37" s="76" t="s">
        <v>71</v>
      </c>
      <c r="J37" s="1">
        <f>'B4'!J5</f>
        <v>22.01</v>
      </c>
      <c r="K37" s="1">
        <f>'B4'!K5</f>
        <v>24.11</v>
      </c>
      <c r="L37" s="1">
        <f>'B4'!L5</f>
        <v>23</v>
      </c>
      <c r="M37" s="1">
        <f>'B4'!M5</f>
        <v>23.22</v>
      </c>
      <c r="N37" s="1">
        <f>'B4'!N5</f>
        <v>27.37</v>
      </c>
      <c r="O37" s="76" t="s">
        <v>77</v>
      </c>
      <c r="P37" s="1">
        <f>'B4'!O5</f>
        <v>26.48</v>
      </c>
      <c r="Q37" s="1">
        <f>'B4'!P5</f>
        <v>22.59</v>
      </c>
      <c r="R37" s="1">
        <f>'B4'!Q5</f>
        <v>24.18</v>
      </c>
      <c r="S37" s="1">
        <f>'B4'!R5</f>
        <v>21.84</v>
      </c>
      <c r="T37" s="1">
        <f>'B4'!S5</f>
        <v>27.44</v>
      </c>
      <c r="U37" s="76" t="s">
        <v>76</v>
      </c>
      <c r="V37" s="1">
        <f>'B4'!T5</f>
        <v>25.75</v>
      </c>
      <c r="W37" s="1">
        <f>'B4'!U5</f>
        <v>23.4</v>
      </c>
      <c r="X37" s="1">
        <f>'B4'!V5</f>
        <v>23.64</v>
      </c>
      <c r="Y37" s="1">
        <f>'B4'!W5</f>
        <v>23.33</v>
      </c>
      <c r="Z37" s="1">
        <f>'B4'!X5</f>
        <v>21.78</v>
      </c>
      <c r="AA37" s="76" t="s">
        <v>75</v>
      </c>
      <c r="AB37" s="1">
        <f>'B4'!Y5</f>
        <v>26.9</v>
      </c>
      <c r="AC37" s="1">
        <f>'B4'!Z5</f>
        <v>28.03</v>
      </c>
      <c r="AD37" s="1">
        <f>'B4'!AA5</f>
        <v>25.31</v>
      </c>
      <c r="AE37" s="1">
        <f>'B4'!AB5</f>
        <v>21.94</v>
      </c>
      <c r="AF37" s="1">
        <f>'B4'!AC5</f>
        <v>26.17</v>
      </c>
      <c r="AG37" s="76" t="s">
        <v>74</v>
      </c>
      <c r="AH37" s="1">
        <f>'B4'!AD5</f>
        <v>24.23</v>
      </c>
      <c r="AI37" s="1">
        <f>'B4'!AE5</f>
        <v>22.27</v>
      </c>
      <c r="AJ37" s="1">
        <f>'B4'!AF5</f>
        <v>25.39</v>
      </c>
      <c r="AK37" s="1">
        <f>'B4'!AG5</f>
        <v>21.76</v>
      </c>
      <c r="AL37" s="1">
        <f>'B4'!AH5</f>
        <v>22.09</v>
      </c>
      <c r="AM37" s="1">
        <f>'B4'!AI5</f>
        <v>23.94</v>
      </c>
      <c r="AN37" s="76" t="s">
        <v>73</v>
      </c>
    </row>
    <row r="38" spans="3:40" ht="15.6" x14ac:dyDescent="0.3">
      <c r="C38" s="119" t="s">
        <v>1</v>
      </c>
      <c r="D38" s="1">
        <f>'B4'!E6</f>
        <v>898</v>
      </c>
      <c r="E38" s="1">
        <f>'B4'!F6</f>
        <v>903</v>
      </c>
      <c r="F38" s="1">
        <f>'B4'!G6</f>
        <v>907</v>
      </c>
      <c r="G38" s="1">
        <f>'B4'!H6</f>
        <v>911</v>
      </c>
      <c r="H38" s="1">
        <f>'B4'!I6</f>
        <v>917</v>
      </c>
      <c r="I38" s="77">
        <f>AVERAGE(D38:H38)</f>
        <v>907.2</v>
      </c>
      <c r="J38" s="1">
        <f>'B4'!J6</f>
        <v>923</v>
      </c>
      <c r="K38" s="1">
        <f>'B4'!K6</f>
        <v>924</v>
      </c>
      <c r="L38" s="1">
        <f>'B4'!L6</f>
        <v>924</v>
      </c>
      <c r="M38" s="1">
        <f>'B4'!M6</f>
        <v>924</v>
      </c>
      <c r="N38" s="1">
        <f>'B4'!N6</f>
        <v>925</v>
      </c>
      <c r="O38" s="77">
        <f>AVERAGE(J38:N38)</f>
        <v>924</v>
      </c>
      <c r="P38" s="1">
        <f>'B4'!O6</f>
        <v>944</v>
      </c>
      <c r="Q38" s="1">
        <f>'B4'!P6</f>
        <v>945</v>
      </c>
      <c r="R38" s="1">
        <f>'B4'!Q6</f>
        <v>946</v>
      </c>
      <c r="S38" s="1">
        <f>'B4'!R6</f>
        <v>947</v>
      </c>
      <c r="T38" s="1">
        <f>'B4'!S6</f>
        <v>952</v>
      </c>
      <c r="U38" s="77">
        <f>AVERAGE(P38:T38)</f>
        <v>946.8</v>
      </c>
      <c r="V38" s="1">
        <f>'B4'!T6</f>
        <v>953</v>
      </c>
      <c r="W38" s="1">
        <f>'B4'!U6</f>
        <v>953</v>
      </c>
      <c r="X38" s="1">
        <f>'B4'!V6</f>
        <v>966</v>
      </c>
      <c r="Y38" s="1">
        <f>'B4'!W6</f>
        <v>970</v>
      </c>
      <c r="Z38" s="1">
        <f>'B4'!X6</f>
        <v>972</v>
      </c>
      <c r="AA38" s="77">
        <f>AVERAGE(V38:Z38)</f>
        <v>962.8</v>
      </c>
      <c r="AB38" s="1">
        <f>'B4'!Y6</f>
        <v>974</v>
      </c>
      <c r="AC38" s="1">
        <f>'B4'!Z6</f>
        <v>977</v>
      </c>
      <c r="AD38" s="1">
        <f>'B4'!AA6</f>
        <v>983</v>
      </c>
      <c r="AE38" s="1">
        <f>'B4'!AB6</f>
        <v>983</v>
      </c>
      <c r="AF38" s="1">
        <f>'B4'!AC6</f>
        <v>992</v>
      </c>
      <c r="AG38" s="77">
        <f>AVERAGE(AB38:AF38)</f>
        <v>981.8</v>
      </c>
      <c r="AH38" s="1">
        <f>'B4'!AD6</f>
        <v>997</v>
      </c>
      <c r="AI38" s="1">
        <f>'B4'!AE6</f>
        <v>1013</v>
      </c>
      <c r="AJ38" s="1">
        <f>'B4'!AF6</f>
        <v>1013</v>
      </c>
      <c r="AK38" s="1">
        <f>'B4'!AG6</f>
        <v>1014</v>
      </c>
      <c r="AL38" s="1">
        <f>'B4'!AH6</f>
        <v>1039</v>
      </c>
      <c r="AM38" s="1">
        <f>'B4'!AI6</f>
        <v>1074</v>
      </c>
      <c r="AN38" s="77">
        <f>AVERAGE(AH38:AM38)</f>
        <v>1025</v>
      </c>
    </row>
    <row r="39" spans="3:40" ht="15.6" x14ac:dyDescent="0.3">
      <c r="C39" s="119" t="s">
        <v>2</v>
      </c>
      <c r="D39" s="1" t="str">
        <f>'B4'!E7</f>
        <v>L8</v>
      </c>
      <c r="E39" s="1" t="str">
        <f>'B4'!F7</f>
        <v>L8</v>
      </c>
      <c r="F39" s="1" t="str">
        <f>'B4'!G7</f>
        <v>L8</v>
      </c>
      <c r="G39" s="1" t="str">
        <f>'B4'!H7</f>
        <v>L9</v>
      </c>
      <c r="H39" s="1" t="str">
        <f>'B4'!I7</f>
        <v>L8</v>
      </c>
      <c r="I39" s="78" t="s">
        <v>72</v>
      </c>
      <c r="J39" s="1" t="str">
        <f>'B4'!J7</f>
        <v>L8</v>
      </c>
      <c r="K39" s="1" t="str">
        <f>'B4'!K7</f>
        <v>L8</v>
      </c>
      <c r="L39" s="1" t="str">
        <f>'B4'!L7</f>
        <v>L8</v>
      </c>
      <c r="M39" s="1" t="str">
        <f>'B4'!M7</f>
        <v>L8</v>
      </c>
      <c r="N39" s="1" t="str">
        <f>'B4'!N7</f>
        <v>L8</v>
      </c>
      <c r="O39" s="78" t="s">
        <v>72</v>
      </c>
      <c r="P39" s="1" t="str">
        <f>'B4'!O7</f>
        <v>L9</v>
      </c>
      <c r="Q39" s="1" t="str">
        <f>'B4'!P7</f>
        <v>L8</v>
      </c>
      <c r="R39" s="1" t="str">
        <f>'B4'!Q7</f>
        <v>L9</v>
      </c>
      <c r="S39" s="1" t="str">
        <f>'B4'!R7</f>
        <v>L9</v>
      </c>
      <c r="T39" s="1" t="str">
        <f>'B4'!S7</f>
        <v>L9</v>
      </c>
      <c r="U39" s="78" t="s">
        <v>72</v>
      </c>
      <c r="V39" s="1" t="str">
        <f>'B4'!T7</f>
        <v>L8</v>
      </c>
      <c r="W39" s="1" t="str">
        <f>'B4'!U7</f>
        <v>L9</v>
      </c>
      <c r="X39" s="1" t="str">
        <f>'B4'!V7</f>
        <v>L8</v>
      </c>
      <c r="Y39" s="1" t="str">
        <f>'B4'!W7</f>
        <v>L8</v>
      </c>
      <c r="Z39" s="1" t="str">
        <f>'B4'!X7</f>
        <v>L8</v>
      </c>
      <c r="AA39" s="78" t="s">
        <v>72</v>
      </c>
      <c r="AB39" s="1" t="str">
        <f>'B4'!Y7</f>
        <v>L8</v>
      </c>
      <c r="AC39" s="1" t="str">
        <f>'B4'!Z7</f>
        <v>L8</v>
      </c>
      <c r="AD39" s="1" t="str">
        <f>'B4'!AA7</f>
        <v>L8</v>
      </c>
      <c r="AE39" s="1" t="str">
        <f>'B4'!AB7</f>
        <v>L8</v>
      </c>
      <c r="AF39" s="1" t="str">
        <f>'B4'!AC7</f>
        <v>L8</v>
      </c>
      <c r="AG39" s="78" t="s">
        <v>72</v>
      </c>
      <c r="AH39" s="1" t="str">
        <f>'B4'!AD7</f>
        <v>L8</v>
      </c>
      <c r="AI39" s="1" t="str">
        <f>'B4'!AE7</f>
        <v>L8</v>
      </c>
      <c r="AJ39" s="1" t="str">
        <f>'B4'!AF7</f>
        <v>L9</v>
      </c>
      <c r="AK39" s="1" t="str">
        <f>'B4'!AG7</f>
        <v>L8</v>
      </c>
      <c r="AL39" s="1" t="str">
        <f>'B4'!AH7</f>
        <v>L8</v>
      </c>
      <c r="AM39" s="1" t="str">
        <f>'B4'!AI7</f>
        <v>L8</v>
      </c>
      <c r="AN39" s="78" t="s">
        <v>72</v>
      </c>
    </row>
    <row r="40" spans="3:40" ht="15.6" x14ac:dyDescent="0.3">
      <c r="C40" s="117" t="s">
        <v>5</v>
      </c>
      <c r="D40" s="116" t="str">
        <f>'B4'!E8</f>
        <v>07-19-20</v>
      </c>
      <c r="E40" s="116" t="str">
        <f>'B4'!F8</f>
        <v>07-01-19</v>
      </c>
      <c r="F40" s="116" t="str">
        <f>'B4'!G8</f>
        <v>08-02-19</v>
      </c>
      <c r="G40" s="116" t="str">
        <f>'B4'!H8</f>
        <v>07-01-22</v>
      </c>
      <c r="H40" s="116" t="str">
        <f>'B4'!I8</f>
        <v>08-10-22</v>
      </c>
      <c r="I40" s="117"/>
      <c r="J40" s="116" t="str">
        <f>'B4'!J8</f>
        <v>06-23-22</v>
      </c>
      <c r="K40" s="116" t="str">
        <f>'B4'!K8</f>
        <v>07-17-19</v>
      </c>
      <c r="L40" s="116" t="str">
        <f>'B4'!L8</f>
        <v>07-06-21</v>
      </c>
      <c r="M40" s="116" t="str">
        <f>'B4'!M8</f>
        <v>07-09-22</v>
      </c>
      <c r="N40" s="116" t="str">
        <f>'B4'!N8</f>
        <v>08-07-21</v>
      </c>
      <c r="O40" s="117"/>
      <c r="P40" s="116" t="str">
        <f>'B4'!O8</f>
        <v>08-02-22</v>
      </c>
      <c r="Q40" s="116" t="str">
        <f>'B4'!P8</f>
        <v>07-02-22</v>
      </c>
      <c r="R40" s="116" t="str">
        <f>'B4'!Q8</f>
        <v>07-17-22</v>
      </c>
      <c r="S40" s="116" t="str">
        <f>'B4'!R8</f>
        <v>06-15-22</v>
      </c>
      <c r="T40" s="116" t="str">
        <f>'B4'!S8</f>
        <v>08-11-22</v>
      </c>
      <c r="U40" s="117"/>
      <c r="V40" s="116" t="str">
        <f>'B4'!T8</f>
        <v>07-28-20</v>
      </c>
      <c r="W40" s="116" t="str">
        <f>'B4'!U8</f>
        <v>07-10-22</v>
      </c>
      <c r="X40" s="116" t="str">
        <f>'B4'!V8</f>
        <v>07-12-20</v>
      </c>
      <c r="Y40" s="116" t="str">
        <f>'B4'!W8</f>
        <v>07-10-19</v>
      </c>
      <c r="Z40" s="116" t="str">
        <f>'B4'!X8</f>
        <v>06-13-21</v>
      </c>
      <c r="AA40" s="117"/>
      <c r="AB40" s="116" t="str">
        <f>'B4'!Y8</f>
        <v>08-04-20</v>
      </c>
      <c r="AC40" s="116" t="str">
        <f>'B4'!Z8</f>
        <v>08-11-19</v>
      </c>
      <c r="AD40" s="116" t="str">
        <f>'B4'!AA8</f>
        <v>07-26-19</v>
      </c>
      <c r="AE40" s="116" t="str">
        <f>'B4'!AB8</f>
        <v>06-20-21</v>
      </c>
      <c r="AF40" s="116" t="str">
        <f>'B4'!AC8</f>
        <v>07-31-21</v>
      </c>
      <c r="AG40" s="117"/>
      <c r="AH40" s="116" t="str">
        <f>'B4'!AD8</f>
        <v>07-18-22</v>
      </c>
      <c r="AI40" s="116" t="str">
        <f>'B4'!AE8</f>
        <v>06-26-20</v>
      </c>
      <c r="AJ40" s="116" t="str">
        <f>'B4'!AF8</f>
        <v>07-26-22</v>
      </c>
      <c r="AK40" s="116" t="str">
        <f>'B4'!AG8</f>
        <v>06-16-22</v>
      </c>
      <c r="AL40" s="116" t="str">
        <f>'B4'!AH8</f>
        <v>06-24-19</v>
      </c>
      <c r="AM40" s="116" t="str">
        <f>'B4'!AI8</f>
        <v>07-15-21</v>
      </c>
      <c r="AN40" s="117"/>
    </row>
    <row r="41" spans="3:40" x14ac:dyDescent="0.3">
      <c r="C41" s="120">
        <v>1</v>
      </c>
      <c r="D41" s="1">
        <f>'B4'!E9</f>
        <v>842</v>
      </c>
      <c r="E41" s="1">
        <f>'B4'!F9</f>
        <v>861</v>
      </c>
      <c r="F41" s="1">
        <f>'B4'!G9</f>
        <v>826</v>
      </c>
      <c r="G41" s="1">
        <f>'B4'!H9</f>
        <v>918</v>
      </c>
      <c r="H41" s="1">
        <f>'B4'!I9</f>
        <v>868</v>
      </c>
      <c r="I41" s="79">
        <f>AVERAGE(D41:H41)</f>
        <v>863</v>
      </c>
      <c r="J41" s="1">
        <f>'B4'!J9</f>
        <v>903</v>
      </c>
      <c r="K41" s="1">
        <f>'B4'!K9</f>
        <v>870</v>
      </c>
      <c r="L41" s="1">
        <f>'B4'!L9</f>
        <v>862</v>
      </c>
      <c r="M41" s="1">
        <f>'B4'!M9</f>
        <v>894</v>
      </c>
      <c r="N41" s="1">
        <f>'B4'!N9</f>
        <v>883</v>
      </c>
      <c r="O41" s="79">
        <f>AVERAGE(J41:N41)</f>
        <v>882.4</v>
      </c>
      <c r="P41" s="1">
        <f>'B4'!O9</f>
        <v>925</v>
      </c>
      <c r="Q41" s="1">
        <f>'B4'!P9</f>
        <v>944</v>
      </c>
      <c r="R41" s="1">
        <f>'B4'!Q9</f>
        <v>923</v>
      </c>
      <c r="S41" s="1">
        <f>'B4'!R9</f>
        <v>1020</v>
      </c>
      <c r="T41" s="1">
        <f>'B4'!S9</f>
        <v>919</v>
      </c>
      <c r="U41" s="79">
        <f t="shared" ref="U41:U61" si="23">AVERAGE(P41:T41)</f>
        <v>946.2</v>
      </c>
      <c r="V41" s="1">
        <f>'B4'!T9</f>
        <v>926</v>
      </c>
      <c r="W41" s="1">
        <f>'B4'!U9</f>
        <v>947</v>
      </c>
      <c r="X41" s="1">
        <f>'B4'!V9</f>
        <v>939</v>
      </c>
      <c r="Y41" s="1">
        <f>'B4'!W9</f>
        <v>927</v>
      </c>
      <c r="Z41" s="1">
        <f>'B4'!X9</f>
        <v>955</v>
      </c>
      <c r="AA41" s="79">
        <f t="shared" ref="AA41:AA61" si="24">AVERAGE(V41:Z41)</f>
        <v>938.8</v>
      </c>
      <c r="AB41" s="1">
        <f>'B4'!Y9</f>
        <v>950</v>
      </c>
      <c r="AC41" s="1">
        <f>'B4'!Z9</f>
        <v>901</v>
      </c>
      <c r="AD41" s="1">
        <f>'B4'!AA9</f>
        <v>914</v>
      </c>
      <c r="AE41" s="1">
        <f>'B4'!AB9</f>
        <v>939</v>
      </c>
      <c r="AF41" s="1">
        <f>'B4'!AC9</f>
        <v>951</v>
      </c>
      <c r="AG41" s="79">
        <f t="shared" ref="AG41:AG61" si="25">AVERAGE(AB41:AF41)</f>
        <v>931</v>
      </c>
      <c r="AH41" s="1">
        <f>'B4'!AD9</f>
        <v>1000</v>
      </c>
      <c r="AI41" s="1">
        <f>'B4'!AE9</f>
        <v>1030</v>
      </c>
      <c r="AJ41" s="1">
        <f>'B4'!AF9</f>
        <v>1024</v>
      </c>
      <c r="AK41" s="1">
        <f>'B4'!AG9</f>
        <v>1082</v>
      </c>
      <c r="AL41" s="1">
        <f>'B4'!AH9</f>
        <v>1055</v>
      </c>
      <c r="AM41" s="1">
        <f>'B4'!AI9</f>
        <v>1093</v>
      </c>
      <c r="AN41" s="79">
        <f>AVERAGE(AH41:AM41)</f>
        <v>1047.3333333333333</v>
      </c>
    </row>
    <row r="42" spans="3:40" x14ac:dyDescent="0.3">
      <c r="C42" s="120">
        <v>3</v>
      </c>
      <c r="D42" s="1">
        <f>'B4'!E10</f>
        <v>936</v>
      </c>
      <c r="E42" s="1">
        <f>'B4'!F10</f>
        <v>961</v>
      </c>
      <c r="F42" s="1">
        <f>'B4'!G10</f>
        <v>945</v>
      </c>
      <c r="G42" s="1">
        <f>'B4'!H10</f>
        <v>1011</v>
      </c>
      <c r="H42" s="1">
        <f>'B4'!I10</f>
        <v>970</v>
      </c>
      <c r="I42" s="79">
        <f t="shared" ref="I42:I61" si="26">AVERAGE(D42:H42)</f>
        <v>964.6</v>
      </c>
      <c r="J42" s="1">
        <f>'B4'!J10</f>
        <v>996</v>
      </c>
      <c r="K42" s="1">
        <f>'B4'!K10</f>
        <v>986</v>
      </c>
      <c r="L42" s="1">
        <f>'B4'!L10</f>
        <v>980</v>
      </c>
      <c r="M42" s="1">
        <f>'B4'!M10</f>
        <v>971</v>
      </c>
      <c r="N42" s="1">
        <f>'B4'!N10</f>
        <v>984</v>
      </c>
      <c r="O42" s="79">
        <f t="shared" ref="O42:O61" si="27">AVERAGE(J42:N42)</f>
        <v>983.4</v>
      </c>
      <c r="P42" s="1">
        <f>'B4'!O10</f>
        <v>1010</v>
      </c>
      <c r="Q42" s="1">
        <f>'B4'!P10</f>
        <v>1025</v>
      </c>
      <c r="R42" s="1">
        <f>'B4'!Q10</f>
        <v>1004</v>
      </c>
      <c r="S42" s="1">
        <f>'B4'!R10</f>
        <v>1093</v>
      </c>
      <c r="T42" s="1">
        <f>'B4'!S10</f>
        <v>1024</v>
      </c>
      <c r="U42" s="79">
        <f t="shared" si="23"/>
        <v>1031.2</v>
      </c>
      <c r="V42" s="1">
        <f>'B4'!T10</f>
        <v>1022</v>
      </c>
      <c r="W42" s="1">
        <f>'B4'!U10</f>
        <v>1028</v>
      </c>
      <c r="X42" s="1">
        <f>'B4'!V10</f>
        <v>1034</v>
      </c>
      <c r="Y42" s="1">
        <f>'B4'!W10</f>
        <v>1030</v>
      </c>
      <c r="Z42" s="1">
        <f>'B4'!X10</f>
        <v>1047</v>
      </c>
      <c r="AA42" s="79">
        <f t="shared" si="24"/>
        <v>1032.2</v>
      </c>
      <c r="AB42" s="1">
        <f>'B4'!Y10</f>
        <v>1041</v>
      </c>
      <c r="AC42" s="1">
        <f>'B4'!Z10</f>
        <v>991</v>
      </c>
      <c r="AD42" s="1">
        <f>'B4'!AA10</f>
        <v>1015</v>
      </c>
      <c r="AE42" s="1">
        <f>'B4'!AB10</f>
        <v>1027</v>
      </c>
      <c r="AF42" s="1">
        <f>'B4'!AC10</f>
        <v>1051</v>
      </c>
      <c r="AG42" s="79">
        <f t="shared" si="25"/>
        <v>1025</v>
      </c>
      <c r="AH42" s="1">
        <f>'B4'!AD10</f>
        <v>1079</v>
      </c>
      <c r="AI42" s="1">
        <f>'B4'!AE10</f>
        <v>1110</v>
      </c>
      <c r="AJ42" s="1">
        <f>'B4'!AF10</f>
        <v>1109</v>
      </c>
      <c r="AK42" s="1">
        <f>'B4'!AG10</f>
        <v>1164</v>
      </c>
      <c r="AL42" s="1">
        <f>'B4'!AH10</f>
        <v>1140</v>
      </c>
      <c r="AM42" s="1">
        <f>'B4'!AI10</f>
        <v>1152</v>
      </c>
      <c r="AN42" s="79">
        <f t="shared" ref="AN42:AN61" si="28">AVERAGE(AH42:AM42)</f>
        <v>1125.6666666666667</v>
      </c>
    </row>
    <row r="43" spans="3:40" x14ac:dyDescent="0.3">
      <c r="C43" s="120">
        <v>5</v>
      </c>
      <c r="D43" s="1">
        <f>'B4'!E11</f>
        <v>994</v>
      </c>
      <c r="E43" s="1">
        <f>'B4'!F11</f>
        <v>1026</v>
      </c>
      <c r="F43" s="1">
        <f>'B4'!G11</f>
        <v>1008</v>
      </c>
      <c r="G43" s="1">
        <f>'B4'!H11</f>
        <v>1075</v>
      </c>
      <c r="H43" s="1">
        <f>'B4'!I11</f>
        <v>1011</v>
      </c>
      <c r="I43" s="79">
        <f t="shared" si="26"/>
        <v>1022.8</v>
      </c>
      <c r="J43" s="1">
        <f>'B4'!J11</f>
        <v>1047</v>
      </c>
      <c r="K43" s="1">
        <f>'B4'!K11</f>
        <v>1043</v>
      </c>
      <c r="L43" s="1">
        <f>'B4'!L11</f>
        <v>1046</v>
      </c>
      <c r="M43" s="1">
        <f>'B4'!M11</f>
        <v>1027</v>
      </c>
      <c r="N43" s="1">
        <f>'B4'!N11</f>
        <v>1036</v>
      </c>
      <c r="O43" s="79">
        <f t="shared" si="27"/>
        <v>1039.8</v>
      </c>
      <c r="P43" s="1">
        <f>'B4'!O11</f>
        <v>1066</v>
      </c>
      <c r="Q43" s="1">
        <f>'B4'!P11</f>
        <v>1081</v>
      </c>
      <c r="R43" s="1">
        <f>'B4'!Q11</f>
        <v>1059</v>
      </c>
      <c r="S43" s="1">
        <f>'B4'!R11</f>
        <v>1155</v>
      </c>
      <c r="T43" s="1">
        <f>'B4'!S11</f>
        <v>1071</v>
      </c>
      <c r="U43" s="79">
        <f t="shared" si="23"/>
        <v>1086.4000000000001</v>
      </c>
      <c r="V43" s="1">
        <f>'B4'!T11</f>
        <v>1082</v>
      </c>
      <c r="W43" s="1">
        <f>'B4'!U11</f>
        <v>1086</v>
      </c>
      <c r="X43" s="1">
        <f>'B4'!V11</f>
        <v>1099</v>
      </c>
      <c r="Y43" s="1">
        <f>'B4'!W11</f>
        <v>1085</v>
      </c>
      <c r="Z43" s="1">
        <f>'B4'!X11</f>
        <v>1109</v>
      </c>
      <c r="AA43" s="79">
        <f t="shared" si="24"/>
        <v>1092.2</v>
      </c>
      <c r="AB43" s="1">
        <f>'B4'!Y11</f>
        <v>1098</v>
      </c>
      <c r="AC43" s="1">
        <f>'B4'!Z11</f>
        <v>1059</v>
      </c>
      <c r="AD43" s="1">
        <f>'B4'!AA11</f>
        <v>1063</v>
      </c>
      <c r="AE43" s="1">
        <f>'B4'!AB11</f>
        <v>1075</v>
      </c>
      <c r="AF43" s="1">
        <f>'B4'!AC11</f>
        <v>1110</v>
      </c>
      <c r="AG43" s="79">
        <f t="shared" si="25"/>
        <v>1081</v>
      </c>
      <c r="AH43" s="1">
        <f>'B4'!AD11</f>
        <v>1135</v>
      </c>
      <c r="AI43" s="1">
        <f>'B4'!AE11</f>
        <v>1167</v>
      </c>
      <c r="AJ43" s="1">
        <f>'B4'!AF11</f>
        <v>1161</v>
      </c>
      <c r="AK43" s="1">
        <f>'B4'!AG11</f>
        <v>1218</v>
      </c>
      <c r="AL43" s="1">
        <f>'B4'!AH11</f>
        <v>1197</v>
      </c>
      <c r="AM43" s="1">
        <f>'B4'!AI11</f>
        <v>1199</v>
      </c>
      <c r="AN43" s="79">
        <f t="shared" si="28"/>
        <v>1179.5</v>
      </c>
    </row>
    <row r="44" spans="3:40" x14ac:dyDescent="0.3">
      <c r="C44" s="120">
        <v>10</v>
      </c>
      <c r="D44" s="1">
        <f>'B4'!E12</f>
        <v>1107</v>
      </c>
      <c r="E44" s="1">
        <f>'B4'!F12</f>
        <v>1146</v>
      </c>
      <c r="F44" s="1">
        <f>'B4'!G12</f>
        <v>1117</v>
      </c>
      <c r="G44" s="1">
        <f>'B4'!H12</f>
        <v>1182</v>
      </c>
      <c r="H44" s="1">
        <f>'B4'!I12</f>
        <v>1126</v>
      </c>
      <c r="I44" s="79">
        <f t="shared" si="26"/>
        <v>1135.5999999999999</v>
      </c>
      <c r="J44" s="1">
        <f>'B4'!J12</f>
        <v>1161</v>
      </c>
      <c r="K44" s="1">
        <f>'B4'!K12</f>
        <v>1154</v>
      </c>
      <c r="L44" s="1">
        <f>'B4'!L12</f>
        <v>1154</v>
      </c>
      <c r="M44" s="1">
        <f>'B4'!M12</f>
        <v>1146</v>
      </c>
      <c r="N44" s="1">
        <f>'B4'!N12</f>
        <v>1158</v>
      </c>
      <c r="O44" s="79">
        <f t="shared" si="27"/>
        <v>1154.5999999999999</v>
      </c>
      <c r="P44" s="1">
        <f>'B4'!O12</f>
        <v>1171</v>
      </c>
      <c r="Q44" s="1">
        <f>'B4'!P12</f>
        <v>1209</v>
      </c>
      <c r="R44" s="1">
        <f>'B4'!Q12</f>
        <v>1172</v>
      </c>
      <c r="S44" s="1">
        <f>'B4'!R12</f>
        <v>1255</v>
      </c>
      <c r="T44" s="1">
        <f>'B4'!S12</f>
        <v>1187</v>
      </c>
      <c r="U44" s="79">
        <f t="shared" si="23"/>
        <v>1198.8</v>
      </c>
      <c r="V44" s="1">
        <f>'B4'!T12</f>
        <v>1197</v>
      </c>
      <c r="W44" s="1">
        <f>'B4'!U12</f>
        <v>1205</v>
      </c>
      <c r="X44" s="1">
        <f>'B4'!V12</f>
        <v>1201</v>
      </c>
      <c r="Y44" s="1">
        <f>'B4'!W12</f>
        <v>1214</v>
      </c>
      <c r="Z44" s="1">
        <f>'B4'!X12</f>
        <v>1232</v>
      </c>
      <c r="AA44" s="79">
        <f t="shared" si="24"/>
        <v>1209.8</v>
      </c>
      <c r="AB44" s="1">
        <f>'B4'!Y12</f>
        <v>1194</v>
      </c>
      <c r="AC44" s="1">
        <f>'B4'!Z12</f>
        <v>1167</v>
      </c>
      <c r="AD44" s="1">
        <f>'B4'!AA12</f>
        <v>1183</v>
      </c>
      <c r="AE44" s="1">
        <f>'B4'!AB12</f>
        <v>1193</v>
      </c>
      <c r="AF44" s="1">
        <f>'B4'!AC12</f>
        <v>1222</v>
      </c>
      <c r="AG44" s="79">
        <f t="shared" si="25"/>
        <v>1191.8</v>
      </c>
      <c r="AH44" s="1">
        <f>'B4'!AD12</f>
        <v>1248</v>
      </c>
      <c r="AI44" s="1">
        <f>'B4'!AE12</f>
        <v>1281</v>
      </c>
      <c r="AJ44" s="1">
        <f>'B4'!AF12</f>
        <v>1264</v>
      </c>
      <c r="AK44" s="1">
        <f>'B4'!AG12</f>
        <v>1323</v>
      </c>
      <c r="AL44" s="1">
        <f>'B4'!AH12</f>
        <v>1312</v>
      </c>
      <c r="AM44" s="1">
        <f>'B4'!AI12</f>
        <v>1288</v>
      </c>
      <c r="AN44" s="79">
        <f t="shared" si="28"/>
        <v>1286</v>
      </c>
    </row>
    <row r="45" spans="3:40" x14ac:dyDescent="0.3">
      <c r="C45" s="120">
        <v>15</v>
      </c>
      <c r="D45" s="1">
        <f>'B4'!E13</f>
        <v>1226</v>
      </c>
      <c r="E45" s="1">
        <f>'B4'!F13</f>
        <v>1263</v>
      </c>
      <c r="F45" s="1">
        <f>'B4'!G13</f>
        <v>1209</v>
      </c>
      <c r="G45" s="1">
        <f>'B4'!H13</f>
        <v>1290</v>
      </c>
      <c r="H45" s="1">
        <f>'B4'!I13</f>
        <v>1218</v>
      </c>
      <c r="I45" s="79">
        <f t="shared" si="26"/>
        <v>1241.2</v>
      </c>
      <c r="J45" s="1">
        <f>'B4'!J13</f>
        <v>1262</v>
      </c>
      <c r="K45" s="1">
        <f>'B4'!K13</f>
        <v>1251</v>
      </c>
      <c r="L45" s="1">
        <f>'B4'!L13</f>
        <v>1251</v>
      </c>
      <c r="M45" s="1">
        <f>'B4'!M13</f>
        <v>1245</v>
      </c>
      <c r="N45" s="1">
        <f>'B4'!N13</f>
        <v>1254</v>
      </c>
      <c r="O45" s="79">
        <f t="shared" si="27"/>
        <v>1252.5999999999999</v>
      </c>
      <c r="P45" s="1">
        <f>'B4'!O13</f>
        <v>1264</v>
      </c>
      <c r="Q45" s="1">
        <f>'B4'!P13</f>
        <v>1314</v>
      </c>
      <c r="R45" s="1">
        <f>'B4'!Q13</f>
        <v>1263</v>
      </c>
      <c r="S45" s="1">
        <f>'B4'!R13</f>
        <v>1350</v>
      </c>
      <c r="T45" s="1">
        <f>'B4'!S13</f>
        <v>1273</v>
      </c>
      <c r="U45" s="79">
        <f t="shared" si="23"/>
        <v>1292.8</v>
      </c>
      <c r="V45" s="1">
        <f>'B4'!T13</f>
        <v>1300</v>
      </c>
      <c r="W45" s="1">
        <f>'B4'!U13</f>
        <v>1312</v>
      </c>
      <c r="X45" s="1">
        <f>'B4'!V13</f>
        <v>1313</v>
      </c>
      <c r="Y45" s="1">
        <f>'B4'!W13</f>
        <v>1308</v>
      </c>
      <c r="Z45" s="1">
        <f>'B4'!X13</f>
        <v>1342</v>
      </c>
      <c r="AA45" s="79">
        <f t="shared" si="24"/>
        <v>1315</v>
      </c>
      <c r="AB45" s="1">
        <f>'B4'!Y13</f>
        <v>1289</v>
      </c>
      <c r="AC45" s="1">
        <f>'B4'!Z13</f>
        <v>1270</v>
      </c>
      <c r="AD45" s="1">
        <f>'B4'!AA13</f>
        <v>1282</v>
      </c>
      <c r="AE45" s="1">
        <f>'B4'!AB13</f>
        <v>1286</v>
      </c>
      <c r="AF45" s="1">
        <f>'B4'!AC13</f>
        <v>1322</v>
      </c>
      <c r="AG45" s="79">
        <f t="shared" si="25"/>
        <v>1289.8</v>
      </c>
      <c r="AH45" s="1">
        <f>'B4'!AD13</f>
        <v>1333</v>
      </c>
      <c r="AI45" s="1">
        <f>'B4'!AE13</f>
        <v>1383</v>
      </c>
      <c r="AJ45" s="1">
        <f>'B4'!AF13</f>
        <v>1354</v>
      </c>
      <c r="AK45" s="1">
        <f>'B4'!AG13</f>
        <v>1419</v>
      </c>
      <c r="AL45" s="1">
        <f>'B4'!AH13</f>
        <v>1415</v>
      </c>
      <c r="AM45" s="1">
        <f>'B4'!AI13</f>
        <v>1369</v>
      </c>
      <c r="AN45" s="79">
        <f t="shared" si="28"/>
        <v>1378.8333333333333</v>
      </c>
    </row>
    <row r="46" spans="3:40" x14ac:dyDescent="0.3">
      <c r="C46" s="120">
        <v>20</v>
      </c>
      <c r="D46" s="1">
        <f>'B4'!E14</f>
        <v>1329</v>
      </c>
      <c r="E46" s="1">
        <f>'B4'!F14</f>
        <v>1370</v>
      </c>
      <c r="F46" s="1">
        <f>'B4'!G14</f>
        <v>1305</v>
      </c>
      <c r="G46" s="1">
        <f>'B4'!H14</f>
        <v>1385</v>
      </c>
      <c r="H46" s="1">
        <f>'B4'!I14</f>
        <v>1303</v>
      </c>
      <c r="I46" s="79">
        <f t="shared" si="26"/>
        <v>1338.4</v>
      </c>
      <c r="J46" s="1">
        <f>'B4'!J14</f>
        <v>1365</v>
      </c>
      <c r="K46" s="1">
        <f>'B4'!K14</f>
        <v>1340</v>
      </c>
      <c r="L46" s="1">
        <f>'B4'!L14</f>
        <v>1360</v>
      </c>
      <c r="M46" s="1">
        <f>'B4'!M14</f>
        <v>1339</v>
      </c>
      <c r="N46" s="1">
        <f>'B4'!N14</f>
        <v>1353</v>
      </c>
      <c r="O46" s="79">
        <f t="shared" si="27"/>
        <v>1351.4</v>
      </c>
      <c r="P46" s="1">
        <f>'B4'!O14</f>
        <v>1359</v>
      </c>
      <c r="Q46" s="1">
        <f>'B4'!P14</f>
        <v>1410</v>
      </c>
      <c r="R46" s="1">
        <f>'B4'!Q14</f>
        <v>1358</v>
      </c>
      <c r="S46" s="1">
        <f>'B4'!R14</f>
        <v>1442</v>
      </c>
      <c r="T46" s="1">
        <f>'B4'!S14</f>
        <v>1372</v>
      </c>
      <c r="U46" s="79">
        <f t="shared" si="23"/>
        <v>1388.2</v>
      </c>
      <c r="V46" s="1">
        <f>'B4'!T14</f>
        <v>1400</v>
      </c>
      <c r="W46" s="1">
        <f>'B4'!U14</f>
        <v>1408</v>
      </c>
      <c r="X46" s="1">
        <f>'B4'!V14</f>
        <v>1424</v>
      </c>
      <c r="Y46" s="1">
        <f>'B4'!W14</f>
        <v>1418</v>
      </c>
      <c r="Z46" s="1">
        <f>'B4'!X14</f>
        <v>1452</v>
      </c>
      <c r="AA46" s="79">
        <f t="shared" si="24"/>
        <v>1420.4</v>
      </c>
      <c r="AB46" s="1">
        <f>'B4'!Y14</f>
        <v>1369</v>
      </c>
      <c r="AC46" s="1">
        <f>'B4'!Z14</f>
        <v>1351</v>
      </c>
      <c r="AD46" s="1">
        <f>'B4'!AA14</f>
        <v>1377</v>
      </c>
      <c r="AE46" s="1">
        <f>'B4'!AB14</f>
        <v>1394</v>
      </c>
      <c r="AF46" s="1">
        <f>'B4'!AC14</f>
        <v>1423</v>
      </c>
      <c r="AG46" s="79">
        <f t="shared" si="25"/>
        <v>1382.8</v>
      </c>
      <c r="AH46" s="1">
        <f>'B4'!AD14</f>
        <v>1429</v>
      </c>
      <c r="AI46" s="1">
        <f>'B4'!AE14</f>
        <v>1477</v>
      </c>
      <c r="AJ46" s="1">
        <f>'B4'!AF14</f>
        <v>1449</v>
      </c>
      <c r="AK46" s="1">
        <f>'B4'!AG14</f>
        <v>1501</v>
      </c>
      <c r="AL46" s="1">
        <f>'B4'!AH14</f>
        <v>1504</v>
      </c>
      <c r="AM46" s="1">
        <f>'B4'!AI14</f>
        <v>1444</v>
      </c>
      <c r="AN46" s="79">
        <f t="shared" si="28"/>
        <v>1467.3333333333333</v>
      </c>
    </row>
    <row r="47" spans="3:40" x14ac:dyDescent="0.3">
      <c r="C47" s="120">
        <v>25</v>
      </c>
      <c r="D47" s="1">
        <f>'B4'!E15</f>
        <v>1432</v>
      </c>
      <c r="E47" s="1">
        <f>'B4'!F15</f>
        <v>1462</v>
      </c>
      <c r="F47" s="1">
        <f>'B4'!G15</f>
        <v>1399</v>
      </c>
      <c r="G47" s="1">
        <f>'B4'!H15</f>
        <v>1493</v>
      </c>
      <c r="H47" s="1">
        <f>'B4'!I15</f>
        <v>1395</v>
      </c>
      <c r="I47" s="79">
        <f t="shared" si="26"/>
        <v>1436.2</v>
      </c>
      <c r="J47" s="1">
        <f>'B4'!J15</f>
        <v>1466</v>
      </c>
      <c r="K47" s="1">
        <f>'B4'!K15</f>
        <v>1436</v>
      </c>
      <c r="L47" s="1">
        <f>'B4'!L15</f>
        <v>1470</v>
      </c>
      <c r="M47" s="1">
        <f>'B4'!M15</f>
        <v>1443</v>
      </c>
      <c r="N47" s="1">
        <f>'B4'!N15</f>
        <v>1450</v>
      </c>
      <c r="O47" s="79">
        <f t="shared" si="27"/>
        <v>1453</v>
      </c>
      <c r="P47" s="1">
        <f>'B4'!O15</f>
        <v>1460</v>
      </c>
      <c r="Q47" s="1">
        <f>'B4'!P15</f>
        <v>1502</v>
      </c>
      <c r="R47" s="1">
        <f>'B4'!Q15</f>
        <v>1454</v>
      </c>
      <c r="S47" s="1">
        <f>'B4'!R15</f>
        <v>1538</v>
      </c>
      <c r="T47" s="1">
        <f>'B4'!S15</f>
        <v>1465</v>
      </c>
      <c r="U47" s="79">
        <f t="shared" si="23"/>
        <v>1483.8</v>
      </c>
      <c r="V47" s="1">
        <f>'B4'!T15</f>
        <v>1498</v>
      </c>
      <c r="W47" s="1">
        <f>'B4'!U15</f>
        <v>1515</v>
      </c>
      <c r="X47" s="1">
        <f>'B4'!V15</f>
        <v>1528</v>
      </c>
      <c r="Y47" s="1">
        <f>'B4'!W15</f>
        <v>1508</v>
      </c>
      <c r="Z47" s="1">
        <f>'B4'!X15</f>
        <v>1558</v>
      </c>
      <c r="AA47" s="79">
        <f t="shared" si="24"/>
        <v>1521.4</v>
      </c>
      <c r="AB47" s="1">
        <f>'B4'!Y15</f>
        <v>1457</v>
      </c>
      <c r="AC47" s="1">
        <f>'B4'!Z15</f>
        <v>1434</v>
      </c>
      <c r="AD47" s="1">
        <f>'B4'!AA15</f>
        <v>1473</v>
      </c>
      <c r="AE47" s="1">
        <f>'B4'!AB15</f>
        <v>1492</v>
      </c>
      <c r="AF47" s="1">
        <f>'B4'!AC15</f>
        <v>1516</v>
      </c>
      <c r="AG47" s="79">
        <f t="shared" si="25"/>
        <v>1474.4</v>
      </c>
      <c r="AH47" s="1">
        <f>'B4'!AD15</f>
        <v>1524</v>
      </c>
      <c r="AI47" s="1">
        <f>'B4'!AE15</f>
        <v>1566</v>
      </c>
      <c r="AJ47" s="1">
        <f>'B4'!AF15</f>
        <v>1546</v>
      </c>
      <c r="AK47" s="1">
        <f>'B4'!AG15</f>
        <v>1584</v>
      </c>
      <c r="AL47" s="1">
        <f>'B4'!AH15</f>
        <v>1588</v>
      </c>
      <c r="AM47" s="1">
        <f>'B4'!AI15</f>
        <v>1524</v>
      </c>
      <c r="AN47" s="79">
        <f t="shared" si="28"/>
        <v>1555.3333333333333</v>
      </c>
    </row>
    <row r="48" spans="3:40" x14ac:dyDescent="0.3">
      <c r="C48" s="120">
        <v>30</v>
      </c>
      <c r="D48" s="1">
        <f>'B4'!E16</f>
        <v>1519</v>
      </c>
      <c r="E48" s="1">
        <f>'B4'!F16</f>
        <v>1560</v>
      </c>
      <c r="F48" s="1">
        <f>'B4'!G16</f>
        <v>1489</v>
      </c>
      <c r="G48" s="1">
        <f>'B4'!H16</f>
        <v>1589</v>
      </c>
      <c r="H48" s="1">
        <f>'B4'!I16</f>
        <v>1496</v>
      </c>
      <c r="I48" s="79">
        <f t="shared" si="26"/>
        <v>1530.6</v>
      </c>
      <c r="J48" s="1">
        <f>'B4'!J16</f>
        <v>1555</v>
      </c>
      <c r="K48" s="1">
        <f>'B4'!K16</f>
        <v>1528</v>
      </c>
      <c r="L48" s="1">
        <f>'B4'!L16</f>
        <v>1558</v>
      </c>
      <c r="M48" s="1">
        <f>'B4'!M16</f>
        <v>1545</v>
      </c>
      <c r="N48" s="1">
        <f>'B4'!N16</f>
        <v>1537</v>
      </c>
      <c r="O48" s="79">
        <f t="shared" si="27"/>
        <v>1544.6</v>
      </c>
      <c r="P48" s="1">
        <f>'B4'!O16</f>
        <v>1552</v>
      </c>
      <c r="Q48" s="1">
        <f>'B4'!P16</f>
        <v>1598</v>
      </c>
      <c r="R48" s="1">
        <f>'B4'!Q16</f>
        <v>1548</v>
      </c>
      <c r="S48" s="1">
        <f>'B4'!R16</f>
        <v>1636</v>
      </c>
      <c r="T48" s="1">
        <f>'B4'!S16</f>
        <v>1554</v>
      </c>
      <c r="U48" s="79">
        <f t="shared" si="23"/>
        <v>1577.6</v>
      </c>
      <c r="V48" s="1">
        <f>'B4'!T16</f>
        <v>1599</v>
      </c>
      <c r="W48" s="1">
        <f>'B4'!U16</f>
        <v>1612</v>
      </c>
      <c r="X48" s="1">
        <f>'B4'!V16</f>
        <v>1620</v>
      </c>
      <c r="Y48" s="1">
        <f>'B4'!W16</f>
        <v>1599</v>
      </c>
      <c r="Z48" s="1">
        <f>'B4'!X16</f>
        <v>1661</v>
      </c>
      <c r="AA48" s="79">
        <f t="shared" si="24"/>
        <v>1618.2</v>
      </c>
      <c r="AB48" s="1">
        <f>'B4'!Y16</f>
        <v>1544</v>
      </c>
      <c r="AC48" s="1">
        <f>'B4'!Z16</f>
        <v>1531</v>
      </c>
      <c r="AD48" s="1">
        <f>'B4'!AA16</f>
        <v>1559</v>
      </c>
      <c r="AE48" s="1">
        <f>'B4'!AB16</f>
        <v>1580</v>
      </c>
      <c r="AF48" s="1">
        <f>'B4'!AC16</f>
        <v>1618</v>
      </c>
      <c r="AG48" s="79">
        <f t="shared" si="25"/>
        <v>1566.4</v>
      </c>
      <c r="AH48" s="1">
        <f>'B4'!AD16</f>
        <v>1615</v>
      </c>
      <c r="AI48" s="1">
        <f>'B4'!AE16</f>
        <v>1652</v>
      </c>
      <c r="AJ48" s="1">
        <f>'B4'!AF16</f>
        <v>1638</v>
      </c>
      <c r="AK48" s="1">
        <f>'B4'!AG16</f>
        <v>1674</v>
      </c>
      <c r="AL48" s="1">
        <f>'B4'!AH16</f>
        <v>1676</v>
      </c>
      <c r="AM48" s="1">
        <f>'B4'!AI16</f>
        <v>1600</v>
      </c>
      <c r="AN48" s="79">
        <f t="shared" si="28"/>
        <v>1642.5</v>
      </c>
    </row>
    <row r="49" spans="3:40" x14ac:dyDescent="0.3">
      <c r="C49" s="120">
        <v>35</v>
      </c>
      <c r="D49" s="1">
        <f>'B4'!E17</f>
        <v>1620</v>
      </c>
      <c r="E49" s="1">
        <f>'B4'!F17</f>
        <v>1665</v>
      </c>
      <c r="F49" s="1">
        <f>'B4'!G17</f>
        <v>1580</v>
      </c>
      <c r="G49" s="1">
        <f>'B4'!H17</f>
        <v>1672</v>
      </c>
      <c r="H49" s="1">
        <f>'B4'!I17</f>
        <v>1581</v>
      </c>
      <c r="I49" s="79">
        <f t="shared" si="26"/>
        <v>1623.6</v>
      </c>
      <c r="J49" s="1">
        <f>'B4'!J17</f>
        <v>1640</v>
      </c>
      <c r="K49" s="1">
        <f>'B4'!K17</f>
        <v>1617</v>
      </c>
      <c r="L49" s="1">
        <f>'B4'!L17</f>
        <v>1646</v>
      </c>
      <c r="M49" s="1">
        <f>'B4'!M17</f>
        <v>1637</v>
      </c>
      <c r="N49" s="1">
        <f>'B4'!N17</f>
        <v>1636</v>
      </c>
      <c r="O49" s="79">
        <f t="shared" si="27"/>
        <v>1635.2</v>
      </c>
      <c r="P49" s="1">
        <f>'B4'!O17</f>
        <v>1643</v>
      </c>
      <c r="Q49" s="1">
        <f>'B4'!P17</f>
        <v>1694</v>
      </c>
      <c r="R49" s="1">
        <f>'B4'!Q17</f>
        <v>1641</v>
      </c>
      <c r="S49" s="1">
        <f>'B4'!R17</f>
        <v>1721</v>
      </c>
      <c r="T49" s="1">
        <f>'B4'!S17</f>
        <v>1645</v>
      </c>
      <c r="U49" s="79">
        <f t="shared" si="23"/>
        <v>1668.8</v>
      </c>
      <c r="V49" s="1">
        <f>'B4'!T17</f>
        <v>1673</v>
      </c>
      <c r="W49" s="1">
        <f>'B4'!U17</f>
        <v>1705</v>
      </c>
      <c r="X49" s="1">
        <f>'B4'!V17</f>
        <v>1707</v>
      </c>
      <c r="Y49" s="1">
        <f>'B4'!W17</f>
        <v>1686</v>
      </c>
      <c r="Z49" s="1">
        <f>'B4'!X17</f>
        <v>1762</v>
      </c>
      <c r="AA49" s="79">
        <f t="shared" si="24"/>
        <v>1706.6</v>
      </c>
      <c r="AB49" s="1">
        <f>'B4'!Y17</f>
        <v>1621</v>
      </c>
      <c r="AC49" s="1">
        <f>'B4'!Z17</f>
        <v>1613</v>
      </c>
      <c r="AD49" s="1">
        <f>'B4'!AA17</f>
        <v>1642</v>
      </c>
      <c r="AE49" s="1">
        <f>'B4'!AB17</f>
        <v>1673</v>
      </c>
      <c r="AF49" s="1">
        <f>'B4'!AC17</f>
        <v>1706</v>
      </c>
      <c r="AG49" s="79">
        <f t="shared" si="25"/>
        <v>1651</v>
      </c>
      <c r="AH49" s="1">
        <f>'B4'!AD17</f>
        <v>1696</v>
      </c>
      <c r="AI49" s="1">
        <f>'B4'!AE17</f>
        <v>1735</v>
      </c>
      <c r="AJ49" s="1">
        <f>'B4'!AF17</f>
        <v>1724</v>
      </c>
      <c r="AK49" s="1">
        <f>'B4'!AG17</f>
        <v>1760</v>
      </c>
      <c r="AL49" s="1">
        <f>'B4'!AH17</f>
        <v>1758</v>
      </c>
      <c r="AM49" s="1">
        <f>'B4'!AI17</f>
        <v>1672</v>
      </c>
      <c r="AN49" s="79">
        <f t="shared" si="28"/>
        <v>1724.1666666666667</v>
      </c>
    </row>
    <row r="50" spans="3:40" x14ac:dyDescent="0.3">
      <c r="C50" s="120">
        <v>40</v>
      </c>
      <c r="D50" s="1">
        <f>'B4'!E18</f>
        <v>1720</v>
      </c>
      <c r="E50" s="1">
        <f>'B4'!F18</f>
        <v>1753</v>
      </c>
      <c r="F50" s="1">
        <f>'B4'!G18</f>
        <v>1656</v>
      </c>
      <c r="G50" s="1">
        <f>'B4'!H18</f>
        <v>1764</v>
      </c>
      <c r="H50" s="1">
        <f>'B4'!I18</f>
        <v>1679</v>
      </c>
      <c r="I50" s="79">
        <f t="shared" si="26"/>
        <v>1714.4</v>
      </c>
      <c r="J50" s="1">
        <f>'B4'!J18</f>
        <v>1738</v>
      </c>
      <c r="K50" s="1">
        <f>'B4'!K18</f>
        <v>1693</v>
      </c>
      <c r="L50" s="1">
        <f>'B4'!L18</f>
        <v>1739</v>
      </c>
      <c r="M50" s="1">
        <f>'B4'!M18</f>
        <v>1727</v>
      </c>
      <c r="N50" s="1">
        <f>'B4'!N18</f>
        <v>1737</v>
      </c>
      <c r="O50" s="79">
        <f t="shared" si="27"/>
        <v>1726.8</v>
      </c>
      <c r="P50" s="1">
        <f>'B4'!O18</f>
        <v>1728</v>
      </c>
      <c r="Q50" s="1">
        <f>'B4'!P18</f>
        <v>1793</v>
      </c>
      <c r="R50" s="1">
        <f>'B4'!Q18</f>
        <v>1734</v>
      </c>
      <c r="S50" s="1">
        <f>'B4'!R18</f>
        <v>1811</v>
      </c>
      <c r="T50" s="1">
        <f>'B4'!S18</f>
        <v>1729</v>
      </c>
      <c r="U50" s="79">
        <f t="shared" si="23"/>
        <v>1759</v>
      </c>
      <c r="V50" s="1">
        <f>'B4'!T18</f>
        <v>1749</v>
      </c>
      <c r="W50" s="1">
        <f>'B4'!U18</f>
        <v>1798</v>
      </c>
      <c r="X50" s="1">
        <f>'B4'!V18</f>
        <v>1799</v>
      </c>
      <c r="Y50" s="1">
        <f>'B4'!W18</f>
        <v>1771</v>
      </c>
      <c r="Z50" s="1">
        <f>'B4'!X18</f>
        <v>1849</v>
      </c>
      <c r="AA50" s="79">
        <f t="shared" si="24"/>
        <v>1793.2</v>
      </c>
      <c r="AB50" s="1">
        <f>'B4'!Y18</f>
        <v>1694</v>
      </c>
      <c r="AC50" s="1">
        <f>'B4'!Z18</f>
        <v>1691</v>
      </c>
      <c r="AD50" s="1">
        <f>'B4'!AA18</f>
        <v>1708</v>
      </c>
      <c r="AE50" s="1">
        <f>'B4'!AB18</f>
        <v>1762</v>
      </c>
      <c r="AF50" s="1">
        <f>'B4'!AC18</f>
        <v>1781</v>
      </c>
      <c r="AG50" s="79">
        <f t="shared" si="25"/>
        <v>1727.2</v>
      </c>
      <c r="AH50" s="1">
        <f>'B4'!AD18</f>
        <v>1780</v>
      </c>
      <c r="AI50" s="1">
        <f>'B4'!AE18</f>
        <v>1809</v>
      </c>
      <c r="AJ50" s="1">
        <f>'B4'!AF18</f>
        <v>1799</v>
      </c>
      <c r="AK50" s="1">
        <f>'B4'!AG18</f>
        <v>1851</v>
      </c>
      <c r="AL50" s="1">
        <f>'B4'!AH18</f>
        <v>1838</v>
      </c>
      <c r="AM50" s="1">
        <f>'B4'!AI18</f>
        <v>1733</v>
      </c>
      <c r="AN50" s="79">
        <f t="shared" si="28"/>
        <v>1801.6666666666667</v>
      </c>
    </row>
    <row r="51" spans="3:40" x14ac:dyDescent="0.3">
      <c r="C51" s="120">
        <v>45</v>
      </c>
      <c r="D51" s="1">
        <f>'B4'!E19</f>
        <v>1823</v>
      </c>
      <c r="E51" s="1">
        <f>'B4'!F19</f>
        <v>1850</v>
      </c>
      <c r="F51" s="1">
        <f>'B4'!G19</f>
        <v>1741</v>
      </c>
      <c r="G51" s="1">
        <f>'B4'!H19</f>
        <v>1867</v>
      </c>
      <c r="H51" s="1">
        <f>'B4'!I19</f>
        <v>1768</v>
      </c>
      <c r="I51" s="79">
        <f t="shared" si="26"/>
        <v>1809.8</v>
      </c>
      <c r="J51" s="1">
        <f>'B4'!J19</f>
        <v>1845</v>
      </c>
      <c r="K51" s="1">
        <f>'B4'!K19</f>
        <v>1791</v>
      </c>
      <c r="L51" s="1">
        <f>'B4'!L19</f>
        <v>1834</v>
      </c>
      <c r="M51" s="1">
        <f>'B4'!M19</f>
        <v>1821</v>
      </c>
      <c r="N51" s="1">
        <f>'B4'!N19</f>
        <v>1829</v>
      </c>
      <c r="O51" s="79">
        <f t="shared" si="27"/>
        <v>1824</v>
      </c>
      <c r="P51" s="1">
        <f>'B4'!O19</f>
        <v>1817</v>
      </c>
      <c r="Q51" s="1">
        <f>'B4'!P19</f>
        <v>1899</v>
      </c>
      <c r="R51" s="1">
        <f>'B4'!Q19</f>
        <v>1824</v>
      </c>
      <c r="S51" s="1">
        <f>'B4'!R19</f>
        <v>1907</v>
      </c>
      <c r="T51" s="1">
        <f>'B4'!S19</f>
        <v>1817</v>
      </c>
      <c r="U51" s="79">
        <f t="shared" si="23"/>
        <v>1852.8</v>
      </c>
      <c r="V51" s="1">
        <f>'B4'!T19</f>
        <v>1839</v>
      </c>
      <c r="W51" s="1">
        <f>'B4'!U19</f>
        <v>1889</v>
      </c>
      <c r="X51" s="1">
        <f>'B4'!V19</f>
        <v>1882</v>
      </c>
      <c r="Y51" s="1">
        <f>'B4'!W19</f>
        <v>1850</v>
      </c>
      <c r="Z51" s="1">
        <f>'B4'!X19</f>
        <v>1934</v>
      </c>
      <c r="AA51" s="79">
        <f t="shared" si="24"/>
        <v>1878.8</v>
      </c>
      <c r="AB51" s="1">
        <f>'B4'!Y19</f>
        <v>1779</v>
      </c>
      <c r="AC51" s="1">
        <f>'B4'!Z19</f>
        <v>1778</v>
      </c>
      <c r="AD51" s="1">
        <f>'B4'!AA19</f>
        <v>1789</v>
      </c>
      <c r="AE51" s="1">
        <f>'B4'!AB19</f>
        <v>1855</v>
      </c>
      <c r="AF51" s="1">
        <f>'B4'!AC19</f>
        <v>1862</v>
      </c>
      <c r="AG51" s="79">
        <f t="shared" si="25"/>
        <v>1812.6</v>
      </c>
      <c r="AH51" s="1">
        <f>'B4'!AD19</f>
        <v>1856</v>
      </c>
      <c r="AI51" s="1">
        <f>'B4'!AE19</f>
        <v>1888</v>
      </c>
      <c r="AJ51" s="1">
        <f>'B4'!AF19</f>
        <v>1881</v>
      </c>
      <c r="AK51" s="1">
        <f>'B4'!AG19</f>
        <v>1933</v>
      </c>
      <c r="AL51" s="1">
        <f>'B4'!AH19</f>
        <v>1918</v>
      </c>
      <c r="AM51" s="1">
        <f>'B4'!AI19</f>
        <v>1801</v>
      </c>
      <c r="AN51" s="79">
        <f t="shared" si="28"/>
        <v>1879.5</v>
      </c>
    </row>
    <row r="52" spans="3:40" x14ac:dyDescent="0.3">
      <c r="C52" s="120">
        <v>50</v>
      </c>
      <c r="D52" s="1">
        <f>'B4'!E20</f>
        <v>1913</v>
      </c>
      <c r="E52" s="1">
        <f>'B4'!F20</f>
        <v>1959</v>
      </c>
      <c r="F52" s="1">
        <f>'B4'!G20</f>
        <v>1824</v>
      </c>
      <c r="G52" s="1">
        <f>'B4'!H20</f>
        <v>1976</v>
      </c>
      <c r="H52" s="1">
        <f>'B4'!I20</f>
        <v>1868</v>
      </c>
      <c r="I52" s="79">
        <f t="shared" si="26"/>
        <v>1908</v>
      </c>
      <c r="J52" s="1">
        <f>'B4'!J20</f>
        <v>1944</v>
      </c>
      <c r="K52" s="1">
        <f>'B4'!K20</f>
        <v>1890</v>
      </c>
      <c r="L52" s="1">
        <f>'B4'!L20</f>
        <v>1936</v>
      </c>
      <c r="M52" s="1">
        <f>'B4'!M20</f>
        <v>1939</v>
      </c>
      <c r="N52" s="1">
        <f>'B4'!N20</f>
        <v>1924</v>
      </c>
      <c r="O52" s="79">
        <f t="shared" si="27"/>
        <v>1926.6</v>
      </c>
      <c r="P52" s="1">
        <f>'B4'!O20</f>
        <v>1916</v>
      </c>
      <c r="Q52" s="1">
        <f>'B4'!P20</f>
        <v>2012</v>
      </c>
      <c r="R52" s="1">
        <f>'B4'!Q20</f>
        <v>1914</v>
      </c>
      <c r="S52" s="1">
        <f>'B4'!R20</f>
        <v>2000</v>
      </c>
      <c r="T52" s="1">
        <f>'B4'!S20</f>
        <v>1913</v>
      </c>
      <c r="U52" s="79">
        <f t="shared" si="23"/>
        <v>1951</v>
      </c>
      <c r="V52" s="1">
        <f>'B4'!T20</f>
        <v>1940</v>
      </c>
      <c r="W52" s="1">
        <f>'B4'!U20</f>
        <v>2002</v>
      </c>
      <c r="X52" s="1">
        <f>'B4'!V20</f>
        <v>1968</v>
      </c>
      <c r="Y52" s="1">
        <f>'B4'!W20</f>
        <v>1934</v>
      </c>
      <c r="Z52" s="1">
        <f>'B4'!X20</f>
        <v>2026</v>
      </c>
      <c r="AA52" s="79">
        <f t="shared" si="24"/>
        <v>1974</v>
      </c>
      <c r="AB52" s="1">
        <f>'B4'!Y20</f>
        <v>1855</v>
      </c>
      <c r="AC52" s="1">
        <f>'B4'!Z20</f>
        <v>1857</v>
      </c>
      <c r="AD52" s="1">
        <f>'B4'!AA20</f>
        <v>1864</v>
      </c>
      <c r="AE52" s="1">
        <f>'B4'!AB20</f>
        <v>1949</v>
      </c>
      <c r="AF52" s="1">
        <f>'B4'!AC20</f>
        <v>1965</v>
      </c>
      <c r="AG52" s="79">
        <f t="shared" si="25"/>
        <v>1898</v>
      </c>
      <c r="AH52" s="1">
        <f>'B4'!AD20</f>
        <v>1947</v>
      </c>
      <c r="AI52" s="1">
        <f>'B4'!AE20</f>
        <v>1981</v>
      </c>
      <c r="AJ52" s="1">
        <f>'B4'!AF20</f>
        <v>1958</v>
      </c>
      <c r="AK52" s="1">
        <f>'B4'!AG20</f>
        <v>2026</v>
      </c>
      <c r="AL52" s="1">
        <f>'B4'!AH20</f>
        <v>1998</v>
      </c>
      <c r="AM52" s="1">
        <f>'B4'!AI20</f>
        <v>1867</v>
      </c>
      <c r="AN52" s="79">
        <f t="shared" si="28"/>
        <v>1962.8333333333333</v>
      </c>
    </row>
    <row r="53" spans="3:40" x14ac:dyDescent="0.3">
      <c r="C53" s="120">
        <v>55</v>
      </c>
      <c r="D53" s="1">
        <f>'B4'!E21</f>
        <v>2023</v>
      </c>
      <c r="E53" s="1">
        <f>'B4'!F21</f>
        <v>2066</v>
      </c>
      <c r="F53" s="1">
        <f>'B4'!G21</f>
        <v>1924</v>
      </c>
      <c r="G53" s="1">
        <f>'B4'!H21</f>
        <v>2082</v>
      </c>
      <c r="H53" s="1">
        <f>'B4'!I21</f>
        <v>1983</v>
      </c>
      <c r="I53" s="79">
        <f t="shared" si="26"/>
        <v>2015.6</v>
      </c>
      <c r="J53" s="1">
        <f>'B4'!J21</f>
        <v>2072</v>
      </c>
      <c r="K53" s="1">
        <f>'B4'!K21</f>
        <v>1996</v>
      </c>
      <c r="L53" s="1">
        <f>'B4'!L21</f>
        <v>2040</v>
      </c>
      <c r="M53" s="1">
        <f>'B4'!M21</f>
        <v>2048</v>
      </c>
      <c r="N53" s="1">
        <f>'B4'!N21</f>
        <v>2027</v>
      </c>
      <c r="O53" s="79">
        <f t="shared" si="27"/>
        <v>2036.6</v>
      </c>
      <c r="P53" s="1">
        <f>'B4'!O21</f>
        <v>2009</v>
      </c>
      <c r="Q53" s="1">
        <f>'B4'!P21</f>
        <v>2132</v>
      </c>
      <c r="R53" s="1">
        <f>'B4'!Q21</f>
        <v>2027</v>
      </c>
      <c r="S53" s="1">
        <f>'B4'!R21</f>
        <v>2107</v>
      </c>
      <c r="T53" s="1">
        <f>'B4'!S21</f>
        <v>2023</v>
      </c>
      <c r="U53" s="79">
        <f t="shared" si="23"/>
        <v>2059.6</v>
      </c>
      <c r="V53" s="1">
        <f>'B4'!T21</f>
        <v>2028</v>
      </c>
      <c r="W53" s="1">
        <f>'B4'!U21</f>
        <v>2114</v>
      </c>
      <c r="X53" s="1">
        <f>'B4'!V21</f>
        <v>2079</v>
      </c>
      <c r="Y53" s="1">
        <f>'B4'!W21</f>
        <v>2033</v>
      </c>
      <c r="Z53" s="1">
        <f>'B4'!X21</f>
        <v>2136</v>
      </c>
      <c r="AA53" s="79">
        <f t="shared" si="24"/>
        <v>2078</v>
      </c>
      <c r="AB53" s="1">
        <f>'B4'!Y21</f>
        <v>1951</v>
      </c>
      <c r="AC53" s="1">
        <f>'B4'!Z21</f>
        <v>1943</v>
      </c>
      <c r="AD53" s="1">
        <f>'B4'!AA21</f>
        <v>1954</v>
      </c>
      <c r="AE53" s="1">
        <f>'B4'!AB21</f>
        <v>2046</v>
      </c>
      <c r="AF53" s="1">
        <f>'B4'!AC21</f>
        <v>2071</v>
      </c>
      <c r="AG53" s="79">
        <f t="shared" si="25"/>
        <v>1993</v>
      </c>
      <c r="AH53" s="1">
        <f>'B4'!AD21</f>
        <v>2045</v>
      </c>
      <c r="AI53" s="1">
        <f>'B4'!AE21</f>
        <v>2085</v>
      </c>
      <c r="AJ53" s="1">
        <f>'B4'!AF21</f>
        <v>2050</v>
      </c>
      <c r="AK53" s="1">
        <f>'B4'!AG21</f>
        <v>2128</v>
      </c>
      <c r="AL53" s="1">
        <f>'B4'!AH21</f>
        <v>2088</v>
      </c>
      <c r="AM53" s="1">
        <f>'B4'!AI21</f>
        <v>1959</v>
      </c>
      <c r="AN53" s="79">
        <f t="shared" si="28"/>
        <v>2059.1666666666665</v>
      </c>
    </row>
    <row r="54" spans="3:40" x14ac:dyDescent="0.3">
      <c r="C54" s="120">
        <v>60</v>
      </c>
      <c r="D54" s="1">
        <f>'B4'!E22</f>
        <v>2127</v>
      </c>
      <c r="E54" s="1">
        <f>'B4'!F22</f>
        <v>2158</v>
      </c>
      <c r="F54" s="1">
        <f>'B4'!G22</f>
        <v>2009</v>
      </c>
      <c r="G54" s="1">
        <f>'B4'!H22</f>
        <v>2210</v>
      </c>
      <c r="H54" s="1">
        <f>'B4'!I22</f>
        <v>2100</v>
      </c>
      <c r="I54" s="79">
        <f t="shared" si="26"/>
        <v>2120.8000000000002</v>
      </c>
      <c r="J54" s="1">
        <f>'B4'!J22</f>
        <v>2192</v>
      </c>
      <c r="K54" s="1">
        <f>'B4'!K22</f>
        <v>2086</v>
      </c>
      <c r="L54" s="1">
        <f>'B4'!L22</f>
        <v>2138</v>
      </c>
      <c r="M54" s="1">
        <f>'B4'!M22</f>
        <v>2161</v>
      </c>
      <c r="N54" s="1">
        <f>'B4'!N22</f>
        <v>2141</v>
      </c>
      <c r="O54" s="79">
        <f t="shared" si="27"/>
        <v>2143.6</v>
      </c>
      <c r="P54" s="1">
        <f>'B4'!O22</f>
        <v>2130</v>
      </c>
      <c r="Q54" s="1">
        <f>'B4'!P22</f>
        <v>2263</v>
      </c>
      <c r="R54" s="1">
        <f>'B4'!Q22</f>
        <v>2138</v>
      </c>
      <c r="S54" s="1">
        <f>'B4'!R22</f>
        <v>2217</v>
      </c>
      <c r="T54" s="1">
        <f>'B4'!S22</f>
        <v>2142</v>
      </c>
      <c r="U54" s="79">
        <f t="shared" si="23"/>
        <v>2178</v>
      </c>
      <c r="V54" s="1">
        <f>'B4'!T22</f>
        <v>2148</v>
      </c>
      <c r="W54" s="1">
        <f>'B4'!U22</f>
        <v>2230</v>
      </c>
      <c r="X54" s="1">
        <f>'B4'!V22</f>
        <v>2200</v>
      </c>
      <c r="Y54" s="1">
        <f>'B4'!W22</f>
        <v>2146</v>
      </c>
      <c r="Z54" s="1">
        <f>'B4'!X22</f>
        <v>2271</v>
      </c>
      <c r="AA54" s="79">
        <f t="shared" si="24"/>
        <v>2199</v>
      </c>
      <c r="AB54" s="1">
        <f>'B4'!Y22</f>
        <v>2035</v>
      </c>
      <c r="AC54" s="1">
        <f>'B4'!Z22</f>
        <v>2046</v>
      </c>
      <c r="AD54" s="1">
        <f>'B4'!AA22</f>
        <v>2057</v>
      </c>
      <c r="AE54" s="1">
        <f>'B4'!AB22</f>
        <v>2142</v>
      </c>
      <c r="AF54" s="1">
        <f>'B4'!AC22</f>
        <v>2211</v>
      </c>
      <c r="AG54" s="79">
        <f t="shared" si="25"/>
        <v>2098.1999999999998</v>
      </c>
      <c r="AH54" s="1">
        <f>'B4'!AD22</f>
        <v>2174</v>
      </c>
      <c r="AI54" s="1">
        <f>'B4'!AE22</f>
        <v>2205</v>
      </c>
      <c r="AJ54" s="1">
        <f>'B4'!AF22</f>
        <v>2157</v>
      </c>
      <c r="AK54" s="1">
        <f>'B4'!AG22</f>
        <v>2242</v>
      </c>
      <c r="AL54" s="1">
        <f>'B4'!AH22</f>
        <v>2185</v>
      </c>
      <c r="AM54" s="1">
        <f>'B4'!AI22</f>
        <v>2071</v>
      </c>
      <c r="AN54" s="79">
        <f t="shared" si="28"/>
        <v>2172.3333333333335</v>
      </c>
    </row>
    <row r="55" spans="3:40" x14ac:dyDescent="0.3">
      <c r="C55" s="120">
        <v>65</v>
      </c>
      <c r="D55" s="1">
        <f>'B4'!E23</f>
        <v>2237</v>
      </c>
      <c r="E55" s="1">
        <f>'B4'!F23</f>
        <v>2267</v>
      </c>
      <c r="F55" s="1">
        <f>'B4'!G23</f>
        <v>2093</v>
      </c>
      <c r="G55" s="1">
        <f>'B4'!H23</f>
        <v>2323</v>
      </c>
      <c r="H55" s="1">
        <f>'B4'!I23</f>
        <v>2216</v>
      </c>
      <c r="I55" s="79">
        <f t="shared" si="26"/>
        <v>2227.1999999999998</v>
      </c>
      <c r="J55" s="1">
        <f>'B4'!J23</f>
        <v>2303</v>
      </c>
      <c r="K55" s="1">
        <f>'B4'!K23</f>
        <v>2169</v>
      </c>
      <c r="L55" s="1">
        <f>'B4'!L23</f>
        <v>2227</v>
      </c>
      <c r="M55" s="1">
        <f>'B4'!M23</f>
        <v>2287</v>
      </c>
      <c r="N55" s="1">
        <f>'B4'!N23</f>
        <v>2253</v>
      </c>
      <c r="O55" s="79">
        <f t="shared" si="27"/>
        <v>2247.8000000000002</v>
      </c>
      <c r="P55" s="1">
        <f>'B4'!O23</f>
        <v>2248</v>
      </c>
      <c r="Q55" s="1">
        <f>'B4'!P23</f>
        <v>2399</v>
      </c>
      <c r="R55" s="1">
        <f>'B4'!Q23</f>
        <v>2245</v>
      </c>
      <c r="S55" s="1">
        <f>'B4'!R23</f>
        <v>2320</v>
      </c>
      <c r="T55" s="1">
        <f>'B4'!S23</f>
        <v>2285</v>
      </c>
      <c r="U55" s="79">
        <f t="shared" si="23"/>
        <v>2299.4</v>
      </c>
      <c r="V55" s="1">
        <f>'B4'!T23</f>
        <v>2261</v>
      </c>
      <c r="W55" s="1">
        <f>'B4'!U23</f>
        <v>2364</v>
      </c>
      <c r="X55" s="1">
        <f>'B4'!V23</f>
        <v>2307</v>
      </c>
      <c r="Y55" s="1">
        <f>'B4'!W23</f>
        <v>2258</v>
      </c>
      <c r="Z55" s="1">
        <f>'B4'!X23</f>
        <v>2374</v>
      </c>
      <c r="AA55" s="79">
        <f t="shared" si="24"/>
        <v>2312.8000000000002</v>
      </c>
      <c r="AB55" s="1">
        <f>'B4'!Y23</f>
        <v>2128</v>
      </c>
      <c r="AC55" s="1">
        <f>'B4'!Z23</f>
        <v>2135</v>
      </c>
      <c r="AD55" s="1">
        <f>'B4'!AA23</f>
        <v>2162</v>
      </c>
      <c r="AE55" s="1">
        <f>'B4'!AB23</f>
        <v>2240</v>
      </c>
      <c r="AF55" s="1">
        <f>'B4'!AC23</f>
        <v>2337</v>
      </c>
      <c r="AG55" s="79">
        <f t="shared" si="25"/>
        <v>2200.4</v>
      </c>
      <c r="AH55" s="1">
        <f>'B4'!AD23</f>
        <v>2297</v>
      </c>
      <c r="AI55" s="1">
        <f>'B4'!AE23</f>
        <v>2311</v>
      </c>
      <c r="AJ55" s="1">
        <f>'B4'!AF23</f>
        <v>2272</v>
      </c>
      <c r="AK55" s="1">
        <f>'B4'!AG23</f>
        <v>2363</v>
      </c>
      <c r="AL55" s="1">
        <f>'B4'!AH23</f>
        <v>2284</v>
      </c>
      <c r="AM55" s="1">
        <f>'B4'!AI23</f>
        <v>2180</v>
      </c>
      <c r="AN55" s="79">
        <f t="shared" si="28"/>
        <v>2284.5</v>
      </c>
    </row>
    <row r="56" spans="3:40" x14ac:dyDescent="0.3">
      <c r="C56" s="120">
        <v>70</v>
      </c>
      <c r="D56" s="1">
        <f>'B4'!E24</f>
        <v>2334</v>
      </c>
      <c r="E56" s="1">
        <f>'B4'!F24</f>
        <v>2362</v>
      </c>
      <c r="F56" s="1">
        <f>'B4'!G24</f>
        <v>2181</v>
      </c>
      <c r="G56" s="1">
        <f>'B4'!H24</f>
        <v>2444</v>
      </c>
      <c r="H56" s="1">
        <f>'B4'!I24</f>
        <v>2331</v>
      </c>
      <c r="I56" s="79">
        <f t="shared" si="26"/>
        <v>2330.4</v>
      </c>
      <c r="J56" s="1">
        <f>'B4'!J24</f>
        <v>2414</v>
      </c>
      <c r="K56" s="1">
        <f>'B4'!K24</f>
        <v>2257</v>
      </c>
      <c r="L56" s="1">
        <f>'B4'!L24</f>
        <v>2331</v>
      </c>
      <c r="M56" s="1">
        <f>'B4'!M24</f>
        <v>2390</v>
      </c>
      <c r="N56" s="1">
        <f>'B4'!N24</f>
        <v>2379</v>
      </c>
      <c r="O56" s="79">
        <f t="shared" si="27"/>
        <v>2354.1999999999998</v>
      </c>
      <c r="P56" s="1">
        <f>'B4'!O24</f>
        <v>2354</v>
      </c>
      <c r="Q56" s="1">
        <f>'B4'!P24</f>
        <v>2530</v>
      </c>
      <c r="R56" s="1">
        <f>'B4'!Q24</f>
        <v>2345</v>
      </c>
      <c r="S56" s="1">
        <f>'B4'!R24</f>
        <v>2422</v>
      </c>
      <c r="T56" s="1">
        <f>'B4'!S24</f>
        <v>2403</v>
      </c>
      <c r="U56" s="79">
        <f t="shared" si="23"/>
        <v>2410.8000000000002</v>
      </c>
      <c r="V56" s="1">
        <f>'B4'!T24</f>
        <v>2363</v>
      </c>
      <c r="W56" s="1">
        <f>'B4'!U24</f>
        <v>2488</v>
      </c>
      <c r="X56" s="1">
        <f>'B4'!V24</f>
        <v>2418</v>
      </c>
      <c r="Y56" s="1">
        <f>'B4'!W24</f>
        <v>2357</v>
      </c>
      <c r="Z56" s="1">
        <f>'B4'!X24</f>
        <v>2490</v>
      </c>
      <c r="AA56" s="79">
        <f t="shared" si="24"/>
        <v>2423.1999999999998</v>
      </c>
      <c r="AB56" s="1">
        <f>'B4'!Y24</f>
        <v>2213</v>
      </c>
      <c r="AC56" s="1">
        <f>'B4'!Z24</f>
        <v>2217</v>
      </c>
      <c r="AD56" s="1">
        <f>'B4'!AA24</f>
        <v>2260</v>
      </c>
      <c r="AE56" s="1">
        <f>'B4'!AB24</f>
        <v>2350</v>
      </c>
      <c r="AF56" s="1">
        <f>'B4'!AC24</f>
        <v>2465</v>
      </c>
      <c r="AG56" s="79">
        <f t="shared" si="25"/>
        <v>2301</v>
      </c>
      <c r="AH56" s="1">
        <f>'B4'!AD24</f>
        <v>2410</v>
      </c>
      <c r="AI56" s="1">
        <f>'B4'!AE24</f>
        <v>2424</v>
      </c>
      <c r="AJ56" s="1">
        <f>'B4'!AF24</f>
        <v>2381</v>
      </c>
      <c r="AK56" s="1">
        <f>'B4'!AG24</f>
        <v>2473</v>
      </c>
      <c r="AL56" s="1">
        <f>'B4'!AH24</f>
        <v>2389</v>
      </c>
      <c r="AM56" s="1">
        <f>'B4'!AI24</f>
        <v>2272</v>
      </c>
      <c r="AN56" s="79">
        <f t="shared" si="28"/>
        <v>2391.5</v>
      </c>
    </row>
    <row r="57" spans="3:40" x14ac:dyDescent="0.3">
      <c r="C57" s="120">
        <v>75</v>
      </c>
      <c r="D57" s="1">
        <f>'B4'!E25</f>
        <v>2477</v>
      </c>
      <c r="E57" s="1">
        <f>'B4'!F25</f>
        <v>2496</v>
      </c>
      <c r="F57" s="1">
        <f>'B4'!G25</f>
        <v>2295</v>
      </c>
      <c r="G57" s="1">
        <f>'B4'!H25</f>
        <v>2578</v>
      </c>
      <c r="H57" s="1">
        <f>'B4'!I25</f>
        <v>2463</v>
      </c>
      <c r="I57" s="79">
        <f t="shared" si="26"/>
        <v>2461.8000000000002</v>
      </c>
      <c r="J57" s="1">
        <f>'B4'!J25</f>
        <v>2554</v>
      </c>
      <c r="K57" s="1">
        <f>'B4'!K25</f>
        <v>2382</v>
      </c>
      <c r="L57" s="1">
        <f>'B4'!L25</f>
        <v>2456</v>
      </c>
      <c r="M57" s="1">
        <f>'B4'!M25</f>
        <v>2532</v>
      </c>
      <c r="N57" s="1">
        <f>'B4'!N25</f>
        <v>2516</v>
      </c>
      <c r="O57" s="79">
        <f t="shared" si="27"/>
        <v>2488</v>
      </c>
      <c r="P57" s="1">
        <f>'B4'!O25</f>
        <v>2479</v>
      </c>
      <c r="Q57" s="1">
        <f>'B4'!P25</f>
        <v>2658</v>
      </c>
      <c r="R57" s="1">
        <f>'B4'!Q25</f>
        <v>2471</v>
      </c>
      <c r="S57" s="1">
        <f>'B4'!R25</f>
        <v>2564</v>
      </c>
      <c r="T57" s="1">
        <f>'B4'!S25</f>
        <v>2528</v>
      </c>
      <c r="U57" s="79">
        <f t="shared" si="23"/>
        <v>2540</v>
      </c>
      <c r="V57" s="1">
        <f>'B4'!T25</f>
        <v>2488</v>
      </c>
      <c r="W57" s="1">
        <f>'B4'!U25</f>
        <v>2617</v>
      </c>
      <c r="X57" s="1">
        <f>'B4'!V25</f>
        <v>2524</v>
      </c>
      <c r="Y57" s="1">
        <f>'B4'!W25</f>
        <v>2457</v>
      </c>
      <c r="Z57" s="1">
        <f>'B4'!X25</f>
        <v>2612</v>
      </c>
      <c r="AA57" s="79">
        <f t="shared" si="24"/>
        <v>2539.6</v>
      </c>
      <c r="AB57" s="1">
        <f>'B4'!Y25</f>
        <v>2328</v>
      </c>
      <c r="AC57" s="1">
        <f>'B4'!Z25</f>
        <v>2311</v>
      </c>
      <c r="AD57" s="1">
        <f>'B4'!AA25</f>
        <v>2359</v>
      </c>
      <c r="AE57" s="1">
        <f>'B4'!AB25</f>
        <v>2465</v>
      </c>
      <c r="AF57" s="1">
        <f>'B4'!AC25</f>
        <v>2602</v>
      </c>
      <c r="AG57" s="79">
        <f t="shared" si="25"/>
        <v>2413</v>
      </c>
      <c r="AH57" s="1">
        <f>'B4'!AD25</f>
        <v>2525</v>
      </c>
      <c r="AI57" s="1">
        <f>'B4'!AE25</f>
        <v>2535</v>
      </c>
      <c r="AJ57" s="1">
        <f>'B4'!AF25</f>
        <v>2492</v>
      </c>
      <c r="AK57" s="1">
        <f>'B4'!AG25</f>
        <v>2586</v>
      </c>
      <c r="AL57" s="1">
        <f>'B4'!AH25</f>
        <v>2497</v>
      </c>
      <c r="AM57" s="1">
        <f>'B4'!AI25</f>
        <v>2366</v>
      </c>
      <c r="AN57" s="79">
        <f t="shared" si="28"/>
        <v>2500.1666666666665</v>
      </c>
    </row>
    <row r="58" spans="3:40" x14ac:dyDescent="0.3">
      <c r="C58" s="120">
        <v>80</v>
      </c>
      <c r="D58" s="1">
        <f>'B4'!E26</f>
        <v>2653</v>
      </c>
      <c r="E58" s="1">
        <f>'B4'!F26</f>
        <v>2691</v>
      </c>
      <c r="F58" s="1">
        <f>'B4'!G26</f>
        <v>2452</v>
      </c>
      <c r="G58" s="1">
        <f>'B4'!H26</f>
        <v>2819</v>
      </c>
      <c r="H58" s="1">
        <f>'B4'!I26</f>
        <v>2643</v>
      </c>
      <c r="I58" s="79">
        <f t="shared" si="26"/>
        <v>2651.6</v>
      </c>
      <c r="J58" s="1">
        <f>'B4'!J26</f>
        <v>2825</v>
      </c>
      <c r="K58" s="1">
        <f>'B4'!K26</f>
        <v>2550</v>
      </c>
      <c r="L58" s="1">
        <f>'B4'!L26</f>
        <v>2661</v>
      </c>
      <c r="M58" s="1">
        <f>'B4'!M26</f>
        <v>2767</v>
      </c>
      <c r="N58" s="1">
        <f>'B4'!N26</f>
        <v>2701</v>
      </c>
      <c r="O58" s="79">
        <f t="shared" si="27"/>
        <v>2700.8</v>
      </c>
      <c r="P58" s="1">
        <f>'B4'!O26</f>
        <v>2665</v>
      </c>
      <c r="Q58" s="1">
        <f>'B4'!P26</f>
        <v>2825</v>
      </c>
      <c r="R58" s="1">
        <f>'B4'!Q26</f>
        <v>2686</v>
      </c>
      <c r="S58" s="1">
        <f>'B4'!R26</f>
        <v>2824</v>
      </c>
      <c r="T58" s="1">
        <f>'B4'!S26</f>
        <v>2695</v>
      </c>
      <c r="U58" s="79">
        <f t="shared" si="23"/>
        <v>2739</v>
      </c>
      <c r="V58" s="1">
        <f>'B4'!T26</f>
        <v>2647</v>
      </c>
      <c r="W58" s="1">
        <f>'B4'!U26</f>
        <v>2813</v>
      </c>
      <c r="X58" s="1">
        <f>'B4'!V26</f>
        <v>2684</v>
      </c>
      <c r="Y58" s="1">
        <f>'B4'!W26</f>
        <v>2610</v>
      </c>
      <c r="Z58" s="1">
        <f>'B4'!X26</f>
        <v>2791</v>
      </c>
      <c r="AA58" s="79">
        <f t="shared" si="24"/>
        <v>2709</v>
      </c>
      <c r="AB58" s="1">
        <f>'B4'!Y26</f>
        <v>2497</v>
      </c>
      <c r="AC58" s="1">
        <f>'B4'!Z26</f>
        <v>2457</v>
      </c>
      <c r="AD58" s="1">
        <f>'B4'!AA26</f>
        <v>2510</v>
      </c>
      <c r="AE58" s="1">
        <f>'B4'!AB26</f>
        <v>2673</v>
      </c>
      <c r="AF58" s="1">
        <f>'B4'!AC26</f>
        <v>2775</v>
      </c>
      <c r="AG58" s="79">
        <f t="shared" si="25"/>
        <v>2582.4</v>
      </c>
      <c r="AH58" s="1">
        <f>'B4'!AD26</f>
        <v>2677</v>
      </c>
      <c r="AI58" s="1">
        <f>'B4'!AE26</f>
        <v>2674</v>
      </c>
      <c r="AJ58" s="1">
        <f>'B4'!AF26</f>
        <v>2659</v>
      </c>
      <c r="AK58" s="1">
        <f>'B4'!AG26</f>
        <v>2751</v>
      </c>
      <c r="AL58" s="1">
        <f>'B4'!AH26</f>
        <v>2630</v>
      </c>
      <c r="AM58" s="1">
        <f>'B4'!AI26</f>
        <v>2504</v>
      </c>
      <c r="AN58" s="79">
        <f t="shared" si="28"/>
        <v>2649.1666666666665</v>
      </c>
    </row>
    <row r="59" spans="3:40" x14ac:dyDescent="0.3">
      <c r="C59" s="120">
        <v>85</v>
      </c>
      <c r="D59" s="1">
        <f>'B4'!E27</f>
        <v>3018</v>
      </c>
      <c r="E59" s="1">
        <f>'B4'!F27</f>
        <v>3067</v>
      </c>
      <c r="F59" s="1">
        <f>'B4'!G27</f>
        <v>2780</v>
      </c>
      <c r="G59" s="1">
        <f>'B4'!H27</f>
        <v>3171</v>
      </c>
      <c r="H59" s="1">
        <f>'B4'!I27</f>
        <v>2959</v>
      </c>
      <c r="I59" s="79">
        <f t="shared" si="26"/>
        <v>2999</v>
      </c>
      <c r="J59" s="1">
        <f>'B4'!J27</f>
        <v>3181</v>
      </c>
      <c r="K59" s="1">
        <f>'B4'!K27</f>
        <v>2839</v>
      </c>
      <c r="L59" s="1">
        <f>'B4'!L27</f>
        <v>3028</v>
      </c>
      <c r="M59" s="1">
        <f>'B4'!M27</f>
        <v>3147</v>
      </c>
      <c r="N59" s="1">
        <f>'B4'!N27</f>
        <v>3081</v>
      </c>
      <c r="O59" s="79">
        <f t="shared" si="27"/>
        <v>3055.2</v>
      </c>
      <c r="P59" s="1">
        <f>'B4'!O27</f>
        <v>2983</v>
      </c>
      <c r="Q59" s="1">
        <f>'B4'!P27</f>
        <v>3228</v>
      </c>
      <c r="R59" s="1">
        <f>'B4'!Q27</f>
        <v>2989</v>
      </c>
      <c r="S59" s="1">
        <f>'B4'!R27</f>
        <v>3151</v>
      </c>
      <c r="T59" s="1">
        <f>'B4'!S27</f>
        <v>2995</v>
      </c>
      <c r="U59" s="79">
        <f t="shared" si="23"/>
        <v>3069.2</v>
      </c>
      <c r="V59" s="1">
        <f>'B4'!T27</f>
        <v>3001</v>
      </c>
      <c r="W59" s="1">
        <f>'B4'!U27</f>
        <v>3171</v>
      </c>
      <c r="X59" s="1">
        <f>'B4'!V27</f>
        <v>3051</v>
      </c>
      <c r="Y59" s="1">
        <f>'B4'!W27</f>
        <v>2895</v>
      </c>
      <c r="Z59" s="1">
        <f>'B4'!X27</f>
        <v>3176</v>
      </c>
      <c r="AA59" s="79">
        <f t="shared" si="24"/>
        <v>3058.8</v>
      </c>
      <c r="AB59" s="1">
        <f>'B4'!Y27</f>
        <v>2801</v>
      </c>
      <c r="AC59" s="1">
        <f>'B4'!Z27</f>
        <v>2676</v>
      </c>
      <c r="AD59" s="1">
        <f>'B4'!AA27</f>
        <v>2783</v>
      </c>
      <c r="AE59" s="1">
        <f>'B4'!AB27</f>
        <v>3009</v>
      </c>
      <c r="AF59" s="1">
        <f>'B4'!AC27</f>
        <v>3169</v>
      </c>
      <c r="AG59" s="79">
        <f t="shared" si="25"/>
        <v>2887.6</v>
      </c>
      <c r="AH59" s="1">
        <f>'B4'!AD27</f>
        <v>3012</v>
      </c>
      <c r="AI59" s="1">
        <f>'B4'!AE27</f>
        <v>2972</v>
      </c>
      <c r="AJ59" s="1">
        <f>'B4'!AF27</f>
        <v>2984</v>
      </c>
      <c r="AK59" s="1">
        <f>'B4'!AG27</f>
        <v>3128</v>
      </c>
      <c r="AL59" s="1">
        <f>'B4'!AH27</f>
        <v>2889</v>
      </c>
      <c r="AM59" s="1">
        <f>'B4'!AI27</f>
        <v>2758</v>
      </c>
      <c r="AN59" s="79">
        <f t="shared" si="28"/>
        <v>2957.1666666666665</v>
      </c>
    </row>
    <row r="60" spans="3:40" x14ac:dyDescent="0.3">
      <c r="C60" s="120">
        <v>90</v>
      </c>
      <c r="D60" s="1">
        <f>'B4'!E28</f>
        <v>3584</v>
      </c>
      <c r="E60" s="1">
        <f>'B4'!F28</f>
        <v>3580</v>
      </c>
      <c r="F60" s="1">
        <f>'B4'!G28</f>
        <v>3286</v>
      </c>
      <c r="G60" s="1">
        <f>'B4'!H28</f>
        <v>3670</v>
      </c>
      <c r="H60" s="1">
        <f>'B4'!I28</f>
        <v>3508</v>
      </c>
      <c r="I60" s="79">
        <f t="shared" si="26"/>
        <v>3525.6</v>
      </c>
      <c r="J60" s="1">
        <f>'B4'!J28</f>
        <v>3757</v>
      </c>
      <c r="K60" s="1">
        <f>'B4'!K28</f>
        <v>3408</v>
      </c>
      <c r="L60" s="1">
        <f>'B4'!L28</f>
        <v>3510</v>
      </c>
      <c r="M60" s="1">
        <f>'B4'!M28</f>
        <v>3673</v>
      </c>
      <c r="N60" s="1">
        <f>'B4'!N28</f>
        <v>3687</v>
      </c>
      <c r="O60" s="79">
        <f t="shared" si="27"/>
        <v>3607</v>
      </c>
      <c r="P60" s="1">
        <f>'B4'!O28</f>
        <v>3499</v>
      </c>
      <c r="Q60" s="1">
        <f>'B4'!P28</f>
        <v>3803</v>
      </c>
      <c r="R60" s="1">
        <f>'B4'!Q28</f>
        <v>3450</v>
      </c>
      <c r="S60" s="1">
        <f>'B4'!R28</f>
        <v>3616</v>
      </c>
      <c r="T60" s="1">
        <f>'B4'!S28</f>
        <v>3550</v>
      </c>
      <c r="U60" s="79">
        <f t="shared" si="23"/>
        <v>3583.6</v>
      </c>
      <c r="V60" s="1">
        <f>'B4'!T28</f>
        <v>3514</v>
      </c>
      <c r="W60" s="1">
        <f>'B4'!U28</f>
        <v>3729</v>
      </c>
      <c r="X60" s="1">
        <f>'B4'!V28</f>
        <v>3624</v>
      </c>
      <c r="Y60" s="1">
        <f>'B4'!W28</f>
        <v>3489</v>
      </c>
      <c r="Z60" s="1">
        <f>'B4'!X28</f>
        <v>3753</v>
      </c>
      <c r="AA60" s="79">
        <f t="shared" si="24"/>
        <v>3621.8</v>
      </c>
      <c r="AB60" s="1">
        <f>'B4'!Y28</f>
        <v>3286</v>
      </c>
      <c r="AC60" s="1">
        <f>'B4'!Z28</f>
        <v>3239</v>
      </c>
      <c r="AD60" s="1">
        <f>'B4'!AA28</f>
        <v>3296</v>
      </c>
      <c r="AE60" s="1">
        <f>'B4'!AB28</f>
        <v>3506</v>
      </c>
      <c r="AF60" s="1">
        <f>'B4'!AC28</f>
        <v>3715</v>
      </c>
      <c r="AG60" s="79">
        <f t="shared" si="25"/>
        <v>3408.4</v>
      </c>
      <c r="AH60" s="1">
        <f>'B4'!AD28</f>
        <v>3496</v>
      </c>
      <c r="AI60" s="1">
        <f>'B4'!AE28</f>
        <v>3559</v>
      </c>
      <c r="AJ60" s="1">
        <f>'B4'!AF28</f>
        <v>3425</v>
      </c>
      <c r="AK60" s="1">
        <f>'B4'!AG28</f>
        <v>3630</v>
      </c>
      <c r="AL60" s="1">
        <f>'B4'!AH28</f>
        <v>3481</v>
      </c>
      <c r="AM60" s="1">
        <f>'B4'!AI28</f>
        <v>3205</v>
      </c>
      <c r="AN60" s="79">
        <f t="shared" si="28"/>
        <v>3466</v>
      </c>
    </row>
    <row r="61" spans="3:40" x14ac:dyDescent="0.3">
      <c r="C61" s="120">
        <v>95</v>
      </c>
      <c r="D61" s="1">
        <f>'B4'!E29</f>
        <v>4292</v>
      </c>
      <c r="E61" s="1">
        <f>'B4'!F29</f>
        <v>4395</v>
      </c>
      <c r="F61" s="1">
        <f>'B4'!G29</f>
        <v>3993</v>
      </c>
      <c r="G61" s="1">
        <f>'B4'!H29</f>
        <v>4367</v>
      </c>
      <c r="H61" s="1">
        <f>'B4'!I29</f>
        <v>4167</v>
      </c>
      <c r="I61" s="79">
        <f t="shared" si="26"/>
        <v>4242.8</v>
      </c>
      <c r="J61" s="1">
        <f>'B4'!J29</f>
        <v>4380</v>
      </c>
      <c r="K61" s="1">
        <f>'B4'!K29</f>
        <v>4080</v>
      </c>
      <c r="L61" s="1">
        <f>'B4'!L29</f>
        <v>4149</v>
      </c>
      <c r="M61" s="1">
        <f>'B4'!M29</f>
        <v>4380</v>
      </c>
      <c r="N61" s="1">
        <f>'B4'!N29</f>
        <v>4462</v>
      </c>
      <c r="O61" s="79">
        <f t="shared" si="27"/>
        <v>4290.2</v>
      </c>
      <c r="P61" s="1">
        <f>'B4'!O29</f>
        <v>4132</v>
      </c>
      <c r="Q61" s="1">
        <f>'B4'!P29</f>
        <v>4495</v>
      </c>
      <c r="R61" s="1">
        <f>'B4'!Q29</f>
        <v>4056</v>
      </c>
      <c r="S61" s="1">
        <f>'B4'!R29</f>
        <v>4243</v>
      </c>
      <c r="T61" s="1">
        <f>'B4'!S29</f>
        <v>4168</v>
      </c>
      <c r="U61" s="79">
        <f t="shared" si="23"/>
        <v>4218.8</v>
      </c>
      <c r="V61" s="1">
        <f>'B4'!T29</f>
        <v>4289</v>
      </c>
      <c r="W61" s="1">
        <f>'B4'!U29</f>
        <v>4302</v>
      </c>
      <c r="X61" s="1">
        <f>'B4'!V29</f>
        <v>4325</v>
      </c>
      <c r="Y61" s="1">
        <f>'B4'!W29</f>
        <v>4222</v>
      </c>
      <c r="Z61" s="1">
        <f>'B4'!X29</f>
        <v>4506</v>
      </c>
      <c r="AA61" s="79">
        <f t="shared" si="24"/>
        <v>4328.8</v>
      </c>
      <c r="AB61" s="1">
        <f>'B4'!Y29</f>
        <v>3951</v>
      </c>
      <c r="AC61" s="1">
        <f>'B4'!Z29</f>
        <v>3937</v>
      </c>
      <c r="AD61" s="1">
        <f>'B4'!AA29</f>
        <v>3992</v>
      </c>
      <c r="AE61" s="1">
        <f>'B4'!AB29</f>
        <v>4106</v>
      </c>
      <c r="AF61" s="1">
        <f>'B4'!AC29</f>
        <v>4482</v>
      </c>
      <c r="AG61" s="79">
        <f t="shared" si="25"/>
        <v>4093.6</v>
      </c>
      <c r="AH61" s="1">
        <f>'B4'!AD29</f>
        <v>4042</v>
      </c>
      <c r="AI61" s="1">
        <f>'B4'!AE29</f>
        <v>4199</v>
      </c>
      <c r="AJ61" s="1">
        <f>'B4'!AF29</f>
        <v>4028</v>
      </c>
      <c r="AK61" s="1">
        <f>'B4'!AG29</f>
        <v>4222</v>
      </c>
      <c r="AL61" s="1">
        <f>'B4'!AH29</f>
        <v>4171</v>
      </c>
      <c r="AM61" s="1">
        <f>'B4'!AI29</f>
        <v>3813</v>
      </c>
      <c r="AN61" s="79">
        <f t="shared" si="28"/>
        <v>4079.1666666666665</v>
      </c>
    </row>
    <row r="62" spans="3:40" ht="15.6" x14ac:dyDescent="0.3">
      <c r="C62" s="117" t="s">
        <v>37</v>
      </c>
      <c r="D62" s="116" t="str">
        <f>'B4'!E30</f>
        <v>07-19-20</v>
      </c>
      <c r="E62" s="116" t="str">
        <f>'B4'!F30</f>
        <v>07-01-19</v>
      </c>
      <c r="F62" s="116" t="str">
        <f>'B4'!G30</f>
        <v>08-02-19</v>
      </c>
      <c r="G62" s="116" t="str">
        <f>'B4'!H30</f>
        <v>07-01-22</v>
      </c>
      <c r="H62" s="116" t="str">
        <f>'B4'!I30</f>
        <v>08-10-22</v>
      </c>
      <c r="I62" s="117"/>
      <c r="J62" s="116" t="str">
        <f>'B4'!J30</f>
        <v>06-23-22</v>
      </c>
      <c r="K62" s="116" t="str">
        <f>'B4'!K30</f>
        <v>07-17-19</v>
      </c>
      <c r="L62" s="116" t="str">
        <f>'B4'!L30</f>
        <v>07-06-21</v>
      </c>
      <c r="M62" s="116" t="str">
        <f>'B4'!M30</f>
        <v>07-09-22</v>
      </c>
      <c r="N62" s="116" t="str">
        <f>'B4'!N30</f>
        <v>08-07-21</v>
      </c>
      <c r="O62" s="117"/>
      <c r="P62" s="116" t="str">
        <f>'B4'!O30</f>
        <v>08-02-22</v>
      </c>
      <c r="Q62" s="116" t="str">
        <f>'B4'!P30</f>
        <v>07-02-22</v>
      </c>
      <c r="R62" s="116" t="str">
        <f>'B4'!Q30</f>
        <v>07-17-22</v>
      </c>
      <c r="S62" s="116" t="str">
        <f>'B4'!R30</f>
        <v>06-15-22</v>
      </c>
      <c r="T62" s="116" t="str">
        <f>'B4'!S30</f>
        <v>08-11-22</v>
      </c>
      <c r="U62" s="117"/>
      <c r="V62" s="116" t="str">
        <f>'B4'!T30</f>
        <v>07-28-20</v>
      </c>
      <c r="W62" s="116" t="str">
        <f>'B4'!U30</f>
        <v>07-10-22</v>
      </c>
      <c r="X62" s="116" t="str">
        <f>'B4'!V30</f>
        <v>07-12-20</v>
      </c>
      <c r="Y62" s="116" t="str">
        <f>'B4'!W30</f>
        <v>07-10-19</v>
      </c>
      <c r="Z62" s="116" t="str">
        <f>'B4'!X30</f>
        <v>06-13-21</v>
      </c>
      <c r="AA62" s="117"/>
      <c r="AB62" s="116" t="str">
        <f>'B4'!Y30</f>
        <v>08-04-20</v>
      </c>
      <c r="AC62" s="116" t="str">
        <f>'B4'!Z30</f>
        <v>08-11-19</v>
      </c>
      <c r="AD62" s="116" t="str">
        <f>'B4'!AA30</f>
        <v>07-26-19</v>
      </c>
      <c r="AE62" s="116" t="str">
        <f>'B4'!AB30</f>
        <v>06-20-21</v>
      </c>
      <c r="AF62" s="116" t="str">
        <f>'B4'!AC30</f>
        <v>07-31-21</v>
      </c>
      <c r="AG62" s="117"/>
      <c r="AH62" s="116" t="str">
        <f>'B4'!AD30</f>
        <v>07-18-22</v>
      </c>
      <c r="AI62" s="116" t="str">
        <f>'B4'!AE30</f>
        <v>06-26-20</v>
      </c>
      <c r="AJ62" s="116" t="str">
        <f>'B4'!AF30</f>
        <v>07-26-22</v>
      </c>
      <c r="AK62" s="116" t="str">
        <f>'B4'!AG30</f>
        <v>06-16-22</v>
      </c>
      <c r="AL62" s="116" t="str">
        <f>'B4'!AH30</f>
        <v>06-24-19</v>
      </c>
      <c r="AM62" s="116" t="str">
        <f>'B4'!AI30</f>
        <v>07-15-21</v>
      </c>
      <c r="AN62" s="117"/>
    </row>
    <row r="63" spans="3:40" x14ac:dyDescent="0.3">
      <c r="C63" s="120">
        <v>1</v>
      </c>
      <c r="D63" s="1">
        <f>'B4'!E31</f>
        <v>598</v>
      </c>
      <c r="E63" s="1">
        <f>'B4'!F31</f>
        <v>611</v>
      </c>
      <c r="F63" s="1">
        <f>'B4'!G31</f>
        <v>569</v>
      </c>
      <c r="G63" s="1">
        <f>'B4'!H31</f>
        <v>675</v>
      </c>
      <c r="H63" s="1">
        <f>'B4'!I31</f>
        <v>609</v>
      </c>
      <c r="I63" s="79">
        <f>AVERAGE(D63:H63)</f>
        <v>612.4</v>
      </c>
      <c r="J63" s="1">
        <f>'B4'!J31</f>
        <v>640</v>
      </c>
      <c r="K63" s="1">
        <f>'B4'!K31</f>
        <v>600</v>
      </c>
      <c r="L63" s="1">
        <f>'B4'!L31</f>
        <v>594</v>
      </c>
      <c r="M63" s="1">
        <f>'B4'!M31</f>
        <v>628</v>
      </c>
      <c r="N63" s="1">
        <f>'B4'!N31</f>
        <v>617</v>
      </c>
      <c r="O63" s="79">
        <f t="shared" ref="O63:O83" si="29">AVERAGE(J63:N63)</f>
        <v>615.79999999999995</v>
      </c>
      <c r="P63" s="1">
        <f>'B4'!O31</f>
        <v>638</v>
      </c>
      <c r="Q63" s="1">
        <f>'B4'!P31</f>
        <v>665</v>
      </c>
      <c r="R63" s="1">
        <f>'B4'!Q31</f>
        <v>638</v>
      </c>
      <c r="S63" s="1">
        <f>'B4'!R31</f>
        <v>751</v>
      </c>
      <c r="T63" s="1">
        <f>'B4'!S31</f>
        <v>624</v>
      </c>
      <c r="U63" s="79">
        <f>AVERAGE(P63:T63)</f>
        <v>663.2</v>
      </c>
      <c r="V63" s="1">
        <f>'B4'!T31</f>
        <v>637</v>
      </c>
      <c r="W63" s="1">
        <f>'B4'!U31</f>
        <v>664</v>
      </c>
      <c r="X63" s="1">
        <f>'B4'!V31</f>
        <v>641</v>
      </c>
      <c r="Y63" s="1">
        <f>'B4'!W31</f>
        <v>617</v>
      </c>
      <c r="Z63" s="1">
        <f>'B4'!X31</f>
        <v>650</v>
      </c>
      <c r="AA63" s="79">
        <f t="shared" ref="AA63:AA83" si="30">AVERAGE(V63:Z63)</f>
        <v>641.79999999999995</v>
      </c>
      <c r="AB63" s="1">
        <f>'B4'!Y31</f>
        <v>642</v>
      </c>
      <c r="AC63" s="1">
        <f>'B4'!Z31</f>
        <v>579</v>
      </c>
      <c r="AD63" s="1">
        <f>'B4'!AA31</f>
        <v>587</v>
      </c>
      <c r="AE63" s="1">
        <f>'B4'!AB31</f>
        <v>615</v>
      </c>
      <c r="AF63" s="1">
        <f>'B4'!AC31</f>
        <v>624</v>
      </c>
      <c r="AG63" s="79">
        <f>AVERAGE(AB63:AF63)</f>
        <v>609.4</v>
      </c>
      <c r="AH63" s="1">
        <f>'B4'!AD31</f>
        <v>679</v>
      </c>
      <c r="AI63" s="1">
        <f>'B4'!AE31</f>
        <v>696</v>
      </c>
      <c r="AJ63" s="1">
        <f>'B4'!AF31</f>
        <v>685</v>
      </c>
      <c r="AK63" s="1">
        <f>'B4'!AG31</f>
        <v>760</v>
      </c>
      <c r="AL63" s="1">
        <f>'B4'!AH31</f>
        <v>706</v>
      </c>
      <c r="AM63" s="1">
        <f>'B4'!AI31</f>
        <v>713</v>
      </c>
      <c r="AN63" s="79">
        <f>AVERAGE(AH63:AM63)</f>
        <v>706.5</v>
      </c>
    </row>
    <row r="64" spans="3:40" x14ac:dyDescent="0.3">
      <c r="C64" s="120">
        <v>3</v>
      </c>
      <c r="D64" s="1">
        <f>'B4'!E32</f>
        <v>702</v>
      </c>
      <c r="E64" s="1">
        <f>'B4'!F32</f>
        <v>726</v>
      </c>
      <c r="F64" s="1">
        <f>'B4'!G32</f>
        <v>705</v>
      </c>
      <c r="G64" s="1">
        <f>'B4'!H32</f>
        <v>778</v>
      </c>
      <c r="H64" s="1">
        <f>'B4'!I32</f>
        <v>722</v>
      </c>
      <c r="I64" s="79">
        <f t="shared" ref="I64:I83" si="31">AVERAGE(D64:H64)</f>
        <v>726.6</v>
      </c>
      <c r="J64" s="1">
        <f>'B4'!J32</f>
        <v>750</v>
      </c>
      <c r="K64" s="1">
        <f>'B4'!K32</f>
        <v>732</v>
      </c>
      <c r="L64" s="1">
        <f>'B4'!L32</f>
        <v>735</v>
      </c>
      <c r="M64" s="1">
        <f>'B4'!M32</f>
        <v>717</v>
      </c>
      <c r="N64" s="1">
        <f>'B4'!N32</f>
        <v>735</v>
      </c>
      <c r="O64" s="79">
        <f t="shared" si="29"/>
        <v>733.8</v>
      </c>
      <c r="P64" s="1">
        <f>'B4'!O32</f>
        <v>747</v>
      </c>
      <c r="Q64" s="1">
        <f>'B4'!P32</f>
        <v>760</v>
      </c>
      <c r="R64" s="1">
        <f>'B4'!Q32</f>
        <v>732</v>
      </c>
      <c r="S64" s="1">
        <f>'B4'!R32</f>
        <v>835</v>
      </c>
      <c r="T64" s="1">
        <f>'B4'!S32</f>
        <v>750</v>
      </c>
      <c r="U64" s="79">
        <f t="shared" ref="U64:U83" si="32">AVERAGE(P64:T64)</f>
        <v>764.8</v>
      </c>
      <c r="V64" s="1">
        <f>'B4'!T32</f>
        <v>746</v>
      </c>
      <c r="W64" s="1">
        <f>'B4'!U32</f>
        <v>755</v>
      </c>
      <c r="X64" s="1">
        <f>'B4'!V32</f>
        <v>755</v>
      </c>
      <c r="Y64" s="1">
        <f>'B4'!W32</f>
        <v>740</v>
      </c>
      <c r="Z64" s="1">
        <f>'B4'!X32</f>
        <v>761</v>
      </c>
      <c r="AA64" s="79">
        <f t="shared" si="30"/>
        <v>751.4</v>
      </c>
      <c r="AB64" s="1">
        <f>'B4'!Y32</f>
        <v>747</v>
      </c>
      <c r="AC64" s="1">
        <f>'B4'!Z32</f>
        <v>690</v>
      </c>
      <c r="AD64" s="1">
        <f>'B4'!AA32</f>
        <v>710</v>
      </c>
      <c r="AE64" s="1">
        <f>'B4'!AB32</f>
        <v>726</v>
      </c>
      <c r="AF64" s="1">
        <f>'B4'!AC32</f>
        <v>744</v>
      </c>
      <c r="AG64" s="79">
        <f t="shared" ref="AG64:AG83" si="33">AVERAGE(AB64:AF64)</f>
        <v>723.4</v>
      </c>
      <c r="AH64" s="1">
        <f>'B4'!AD32</f>
        <v>778</v>
      </c>
      <c r="AI64" s="1">
        <f>'B4'!AE32</f>
        <v>797</v>
      </c>
      <c r="AJ64" s="1">
        <f>'B4'!AF32</f>
        <v>796</v>
      </c>
      <c r="AK64" s="1">
        <f>'B4'!AG32</f>
        <v>862</v>
      </c>
      <c r="AL64" s="1">
        <f>'B4'!AH32</f>
        <v>808</v>
      </c>
      <c r="AM64" s="1">
        <f>'B4'!AI32</f>
        <v>792</v>
      </c>
      <c r="AN64" s="79">
        <f t="shared" ref="AN64:AN83" si="34">AVERAGE(AH64:AM64)</f>
        <v>805.5</v>
      </c>
    </row>
    <row r="65" spans="3:40" x14ac:dyDescent="0.3">
      <c r="C65" s="120">
        <v>5</v>
      </c>
      <c r="D65" s="1">
        <f>'B4'!E33</f>
        <v>767</v>
      </c>
      <c r="E65" s="1">
        <f>'B4'!F33</f>
        <v>797</v>
      </c>
      <c r="F65" s="1">
        <f>'B4'!G33</f>
        <v>776</v>
      </c>
      <c r="G65" s="1">
        <f>'B4'!H33</f>
        <v>850</v>
      </c>
      <c r="H65" s="1">
        <f>'B4'!I33</f>
        <v>769</v>
      </c>
      <c r="I65" s="79">
        <f t="shared" si="31"/>
        <v>791.8</v>
      </c>
      <c r="J65" s="1">
        <f>'B4'!J33</f>
        <v>808</v>
      </c>
      <c r="K65" s="1">
        <f>'B4'!K33</f>
        <v>800</v>
      </c>
      <c r="L65" s="1">
        <f>'B4'!L33</f>
        <v>804</v>
      </c>
      <c r="M65" s="1">
        <f>'B4'!M33</f>
        <v>781</v>
      </c>
      <c r="N65" s="1">
        <f>'B4'!N33</f>
        <v>791</v>
      </c>
      <c r="O65" s="79">
        <f t="shared" si="29"/>
        <v>796.8</v>
      </c>
      <c r="P65" s="1">
        <f>'B4'!O33</f>
        <v>808</v>
      </c>
      <c r="Q65" s="1">
        <f>'B4'!P33</f>
        <v>824</v>
      </c>
      <c r="R65" s="1">
        <f>'B4'!Q33</f>
        <v>798</v>
      </c>
      <c r="S65" s="1">
        <f>'B4'!R33</f>
        <v>907</v>
      </c>
      <c r="T65" s="1">
        <f>'B4'!S33</f>
        <v>807</v>
      </c>
      <c r="U65" s="79">
        <f t="shared" si="32"/>
        <v>828.8</v>
      </c>
      <c r="V65" s="1">
        <f>'B4'!T33</f>
        <v>816</v>
      </c>
      <c r="W65" s="1">
        <f>'B4'!U33</f>
        <v>825</v>
      </c>
      <c r="X65" s="1">
        <f>'B4'!V33</f>
        <v>829</v>
      </c>
      <c r="Y65" s="1">
        <f>'B4'!W33</f>
        <v>806</v>
      </c>
      <c r="Z65" s="1">
        <f>'B4'!X33</f>
        <v>833</v>
      </c>
      <c r="AA65" s="79">
        <f t="shared" si="30"/>
        <v>821.8</v>
      </c>
      <c r="AB65" s="1">
        <f>'B4'!Y33</f>
        <v>819</v>
      </c>
      <c r="AC65" s="1">
        <f>'B4'!Z33</f>
        <v>771</v>
      </c>
      <c r="AD65" s="1">
        <f>'B4'!AA33</f>
        <v>768</v>
      </c>
      <c r="AE65" s="1">
        <f>'B4'!AB33</f>
        <v>779</v>
      </c>
      <c r="AF65" s="1">
        <f>'B4'!AC33</f>
        <v>817</v>
      </c>
      <c r="AG65" s="79">
        <f t="shared" si="33"/>
        <v>790.8</v>
      </c>
      <c r="AH65" s="1">
        <f>'B4'!AD33</f>
        <v>841</v>
      </c>
      <c r="AI65" s="1">
        <f>'B4'!AE33</f>
        <v>867</v>
      </c>
      <c r="AJ65" s="1">
        <f>'B4'!AF33</f>
        <v>860</v>
      </c>
      <c r="AK65" s="1">
        <f>'B4'!AG33</f>
        <v>930</v>
      </c>
      <c r="AL65" s="1">
        <f>'B4'!AH33</f>
        <v>888</v>
      </c>
      <c r="AM65" s="1">
        <f>'B4'!AI33</f>
        <v>853</v>
      </c>
      <c r="AN65" s="79">
        <f t="shared" si="34"/>
        <v>873.16666666666663</v>
      </c>
    </row>
    <row r="66" spans="3:40" x14ac:dyDescent="0.3">
      <c r="C66" s="120">
        <v>10</v>
      </c>
      <c r="D66" s="1">
        <f>'B4'!E34</f>
        <v>895</v>
      </c>
      <c r="E66" s="1">
        <f>'B4'!F34</f>
        <v>934</v>
      </c>
      <c r="F66" s="1">
        <f>'B4'!G34</f>
        <v>899</v>
      </c>
      <c r="G66" s="1">
        <f>'B4'!H34</f>
        <v>969</v>
      </c>
      <c r="H66" s="1">
        <f>'B4'!I34</f>
        <v>900</v>
      </c>
      <c r="I66" s="79">
        <f t="shared" si="31"/>
        <v>919.4</v>
      </c>
      <c r="J66" s="1">
        <f>'B4'!J34</f>
        <v>937</v>
      </c>
      <c r="K66" s="1">
        <f>'B4'!K34</f>
        <v>926</v>
      </c>
      <c r="L66" s="1">
        <f>'B4'!L34</f>
        <v>928</v>
      </c>
      <c r="M66" s="1">
        <f>'B4'!M34</f>
        <v>921</v>
      </c>
      <c r="N66" s="1">
        <f>'B4'!N34</f>
        <v>933</v>
      </c>
      <c r="O66" s="79">
        <f t="shared" si="29"/>
        <v>929</v>
      </c>
      <c r="P66" s="1">
        <f>'B4'!O34</f>
        <v>931</v>
      </c>
      <c r="Q66" s="1">
        <f>'B4'!P34</f>
        <v>976</v>
      </c>
      <c r="R66" s="1">
        <f>'B4'!Q34</f>
        <v>927</v>
      </c>
      <c r="S66" s="1">
        <f>'B4'!R34</f>
        <v>1026</v>
      </c>
      <c r="T66" s="1">
        <f>'B4'!S34</f>
        <v>943</v>
      </c>
      <c r="U66" s="79">
        <f t="shared" si="32"/>
        <v>960.6</v>
      </c>
      <c r="V66" s="1">
        <f>'B4'!T34</f>
        <v>957</v>
      </c>
      <c r="W66" s="1">
        <f>'B4'!U34</f>
        <v>965</v>
      </c>
      <c r="X66" s="1">
        <f>'B4'!V34</f>
        <v>950</v>
      </c>
      <c r="Y66" s="1">
        <f>'B4'!W34</f>
        <v>962</v>
      </c>
      <c r="Z66" s="1">
        <f>'B4'!X34</f>
        <v>983</v>
      </c>
      <c r="AA66" s="79">
        <f t="shared" si="30"/>
        <v>963.4</v>
      </c>
      <c r="AB66" s="1">
        <f>'B4'!Y34</f>
        <v>934</v>
      </c>
      <c r="AC66" s="1">
        <f>'B4'!Z34</f>
        <v>900</v>
      </c>
      <c r="AD66" s="1">
        <f>'B4'!AA34</f>
        <v>912</v>
      </c>
      <c r="AE66" s="1">
        <f>'B4'!AB34</f>
        <v>925</v>
      </c>
      <c r="AF66" s="1">
        <f>'B4'!AC34</f>
        <v>955</v>
      </c>
      <c r="AG66" s="79">
        <f t="shared" si="33"/>
        <v>925.2</v>
      </c>
      <c r="AH66" s="1">
        <f>'B4'!AD34</f>
        <v>986</v>
      </c>
      <c r="AI66" s="1">
        <f>'B4'!AE34</f>
        <v>1011</v>
      </c>
      <c r="AJ66" s="1">
        <f>'B4'!AF34</f>
        <v>988</v>
      </c>
      <c r="AK66" s="1">
        <f>'B4'!AG34</f>
        <v>1063</v>
      </c>
      <c r="AL66" s="1">
        <f>'B4'!AH34</f>
        <v>1026</v>
      </c>
      <c r="AM66" s="1">
        <f>'B4'!AI34</f>
        <v>968</v>
      </c>
      <c r="AN66" s="79">
        <f t="shared" si="34"/>
        <v>1007</v>
      </c>
    </row>
    <row r="67" spans="3:40" x14ac:dyDescent="0.3">
      <c r="C67" s="120">
        <v>15</v>
      </c>
      <c r="D67" s="1">
        <f>'B4'!E35</f>
        <v>1029</v>
      </c>
      <c r="E67" s="1">
        <f>'B4'!F35</f>
        <v>1066</v>
      </c>
      <c r="F67" s="1">
        <f>'B4'!G35</f>
        <v>1003</v>
      </c>
      <c r="G67" s="1">
        <f>'B4'!H35</f>
        <v>1093</v>
      </c>
      <c r="H67" s="1">
        <f>'B4'!I35</f>
        <v>1007</v>
      </c>
      <c r="I67" s="79">
        <f t="shared" si="31"/>
        <v>1039.5999999999999</v>
      </c>
      <c r="J67" s="1">
        <f>'B4'!J35</f>
        <v>1053</v>
      </c>
      <c r="K67" s="1">
        <f>'B4'!K35</f>
        <v>1040</v>
      </c>
      <c r="L67" s="1">
        <f>'B4'!L35</f>
        <v>1040</v>
      </c>
      <c r="M67" s="1">
        <f>'B4'!M35</f>
        <v>1032</v>
      </c>
      <c r="N67" s="1">
        <f>'B4'!N35</f>
        <v>1043</v>
      </c>
      <c r="O67" s="79">
        <f t="shared" si="29"/>
        <v>1041.5999999999999</v>
      </c>
      <c r="P67" s="1">
        <f>'B4'!O35</f>
        <v>1040</v>
      </c>
      <c r="Q67" s="1">
        <f>'B4'!P35</f>
        <v>1099</v>
      </c>
      <c r="R67" s="1">
        <f>'B4'!Q35</f>
        <v>1036</v>
      </c>
      <c r="S67" s="1">
        <f>'B4'!R35</f>
        <v>1138</v>
      </c>
      <c r="T67" s="1">
        <f>'B4'!S35</f>
        <v>1046</v>
      </c>
      <c r="U67" s="79">
        <f t="shared" si="32"/>
        <v>1071.8</v>
      </c>
      <c r="V67" s="1">
        <f>'B4'!T35</f>
        <v>1074</v>
      </c>
      <c r="W67" s="1">
        <f>'B4'!U35</f>
        <v>1088</v>
      </c>
      <c r="X67" s="1">
        <f>'B4'!V35</f>
        <v>1083</v>
      </c>
      <c r="Y67" s="1">
        <f>'B4'!W35</f>
        <v>1075</v>
      </c>
      <c r="Z67" s="1">
        <f>'B4'!X35</f>
        <v>1113</v>
      </c>
      <c r="AA67" s="79">
        <f t="shared" si="30"/>
        <v>1086.5999999999999</v>
      </c>
      <c r="AB67" s="1">
        <f>'B4'!Y35</f>
        <v>1049</v>
      </c>
      <c r="AC67" s="1">
        <f>'B4'!Z35</f>
        <v>1025</v>
      </c>
      <c r="AD67" s="1">
        <f>'B4'!AA35</f>
        <v>1033</v>
      </c>
      <c r="AE67" s="1">
        <f>'B4'!AB35</f>
        <v>1037</v>
      </c>
      <c r="AF67" s="1">
        <f>'B4'!AC35</f>
        <v>1076</v>
      </c>
      <c r="AG67" s="79">
        <f t="shared" si="33"/>
        <v>1044</v>
      </c>
      <c r="AH67" s="1">
        <f>'B4'!AD35</f>
        <v>1086</v>
      </c>
      <c r="AI67" s="1">
        <f>'B4'!AE35</f>
        <v>1137</v>
      </c>
      <c r="AJ67" s="1">
        <f>'B4'!AF35</f>
        <v>1102</v>
      </c>
      <c r="AK67" s="1">
        <f>'B4'!AG35</f>
        <v>1181</v>
      </c>
      <c r="AL67" s="1">
        <f>'B4'!AH35</f>
        <v>1159</v>
      </c>
      <c r="AM67" s="1">
        <f>'B4'!AI35</f>
        <v>1076</v>
      </c>
      <c r="AN67" s="79">
        <f t="shared" si="34"/>
        <v>1123.5</v>
      </c>
    </row>
    <row r="68" spans="3:40" x14ac:dyDescent="0.3">
      <c r="C68" s="120">
        <v>20</v>
      </c>
      <c r="D68" s="1">
        <f>'B4'!E36</f>
        <v>1144</v>
      </c>
      <c r="E68" s="1">
        <f>'B4'!F36</f>
        <v>1186</v>
      </c>
      <c r="F68" s="1">
        <f>'B4'!G36</f>
        <v>1111</v>
      </c>
      <c r="G68" s="1">
        <f>'B4'!H36</f>
        <v>1200</v>
      </c>
      <c r="H68" s="1">
        <f>'B4'!I36</f>
        <v>1104</v>
      </c>
      <c r="I68" s="79">
        <f t="shared" si="31"/>
        <v>1149</v>
      </c>
      <c r="J68" s="1">
        <f>'B4'!J36</f>
        <v>1173</v>
      </c>
      <c r="K68" s="1">
        <f>'B4'!K36</f>
        <v>1142</v>
      </c>
      <c r="L68" s="1">
        <f>'B4'!L36</f>
        <v>1165</v>
      </c>
      <c r="M68" s="1">
        <f>'B4'!M36</f>
        <v>1141</v>
      </c>
      <c r="N68" s="1">
        <f>'B4'!N36</f>
        <v>1155</v>
      </c>
      <c r="O68" s="79">
        <f t="shared" si="29"/>
        <v>1155.2</v>
      </c>
      <c r="P68" s="1">
        <f>'B4'!O36</f>
        <v>1151</v>
      </c>
      <c r="Q68" s="1">
        <f>'B4'!P36</f>
        <v>1212</v>
      </c>
      <c r="R68" s="1">
        <f>'B4'!Q36</f>
        <v>1147</v>
      </c>
      <c r="S68" s="1">
        <f>'B4'!R36</f>
        <v>1247</v>
      </c>
      <c r="T68" s="1">
        <f>'B4'!S36</f>
        <v>1164</v>
      </c>
      <c r="U68" s="79">
        <f t="shared" si="32"/>
        <v>1184.2</v>
      </c>
      <c r="V68" s="1">
        <f>'B4'!T36</f>
        <v>1196</v>
      </c>
      <c r="W68" s="1">
        <f>'B4'!U36</f>
        <v>1206</v>
      </c>
      <c r="X68" s="1">
        <f>'B4'!V36</f>
        <v>1217</v>
      </c>
      <c r="Y68" s="1">
        <f>'B4'!W36</f>
        <v>1206</v>
      </c>
      <c r="Z68" s="1">
        <f>'B4'!X36</f>
        <v>1247</v>
      </c>
      <c r="AA68" s="79">
        <f t="shared" si="30"/>
        <v>1214.4000000000001</v>
      </c>
      <c r="AB68" s="1">
        <f>'B4'!Y36</f>
        <v>1145</v>
      </c>
      <c r="AC68" s="1">
        <f>'B4'!Z36</f>
        <v>1122</v>
      </c>
      <c r="AD68" s="1">
        <f>'B4'!AA36</f>
        <v>1152</v>
      </c>
      <c r="AE68" s="1">
        <f>'B4'!AB36</f>
        <v>1169</v>
      </c>
      <c r="AF68" s="1">
        <f>'B4'!AC36</f>
        <v>1199</v>
      </c>
      <c r="AG68" s="79">
        <f t="shared" si="33"/>
        <v>1157.4000000000001</v>
      </c>
      <c r="AH68" s="1">
        <f>'B4'!AD36</f>
        <v>1204</v>
      </c>
      <c r="AI68" s="1">
        <f>'B4'!AE36</f>
        <v>1254</v>
      </c>
      <c r="AJ68" s="1">
        <f>'B4'!AF36</f>
        <v>1221</v>
      </c>
      <c r="AK68" s="1">
        <f>'B4'!AG36</f>
        <v>1282</v>
      </c>
      <c r="AL68" s="1">
        <f>'B4'!AH36</f>
        <v>1273</v>
      </c>
      <c r="AM68" s="1">
        <f>'B4'!AI36</f>
        <v>1173</v>
      </c>
      <c r="AN68" s="79">
        <f t="shared" si="34"/>
        <v>1234.5</v>
      </c>
    </row>
    <row r="69" spans="3:40" x14ac:dyDescent="0.3">
      <c r="C69" s="120">
        <v>25</v>
      </c>
      <c r="D69" s="1">
        <f>'B4'!E37</f>
        <v>1261</v>
      </c>
      <c r="E69" s="1">
        <f>'B4'!F37</f>
        <v>1290</v>
      </c>
      <c r="F69" s="1">
        <f>'B4'!G37</f>
        <v>1219</v>
      </c>
      <c r="G69" s="1">
        <f>'B4'!H37</f>
        <v>1324</v>
      </c>
      <c r="H69" s="1">
        <f>'B4'!I37</f>
        <v>1207</v>
      </c>
      <c r="I69" s="79">
        <f>AVERAGE(D69:H69)</f>
        <v>1260.2</v>
      </c>
      <c r="J69" s="1">
        <f>'B4'!J37</f>
        <v>1291</v>
      </c>
      <c r="K69" s="1">
        <f>'B4'!K37</f>
        <v>1253</v>
      </c>
      <c r="L69" s="1">
        <f>'B4'!L37</f>
        <v>1292</v>
      </c>
      <c r="M69" s="1">
        <f>'B4'!M37</f>
        <v>1261</v>
      </c>
      <c r="N69" s="1">
        <f>'B4'!N37</f>
        <v>1270</v>
      </c>
      <c r="O69" s="79">
        <f t="shared" si="29"/>
        <v>1273.4000000000001</v>
      </c>
      <c r="P69" s="1">
        <f>'B4'!O37</f>
        <v>1271</v>
      </c>
      <c r="Q69" s="1">
        <f>'B4'!P37</f>
        <v>1319</v>
      </c>
      <c r="R69" s="1">
        <f>'B4'!Q37</f>
        <v>1261</v>
      </c>
      <c r="S69" s="1">
        <f>'B4'!R37</f>
        <v>1360</v>
      </c>
      <c r="T69" s="1">
        <f>'B4'!S37</f>
        <v>1272</v>
      </c>
      <c r="U69" s="79">
        <f>AVERAGE(P69:T69)</f>
        <v>1296.5999999999999</v>
      </c>
      <c r="V69" s="1">
        <f>'B4'!T37</f>
        <v>1310</v>
      </c>
      <c r="W69" s="1">
        <f>'B4'!U37</f>
        <v>1333</v>
      </c>
      <c r="X69" s="1">
        <f>'B4'!V37</f>
        <v>1341</v>
      </c>
      <c r="Y69" s="1">
        <f>'B4'!W37</f>
        <v>1316</v>
      </c>
      <c r="Z69" s="1">
        <f>'B4'!X37</f>
        <v>1375</v>
      </c>
      <c r="AA69" s="79">
        <f t="shared" si="30"/>
        <v>1335</v>
      </c>
      <c r="AB69" s="1">
        <f>'B4'!Y37</f>
        <v>1250</v>
      </c>
      <c r="AC69" s="1">
        <f>'B4'!Z37</f>
        <v>1223</v>
      </c>
      <c r="AD69" s="1">
        <f>'B4'!AA37</f>
        <v>1267</v>
      </c>
      <c r="AE69" s="1">
        <f>'B4'!AB37</f>
        <v>1289</v>
      </c>
      <c r="AF69" s="1">
        <f>'B4'!AC37</f>
        <v>1314</v>
      </c>
      <c r="AG69" s="79">
        <f t="shared" si="33"/>
        <v>1268.5999999999999</v>
      </c>
      <c r="AH69" s="1">
        <f>'B4'!AD37</f>
        <v>1321</v>
      </c>
      <c r="AI69" s="1">
        <f>'B4'!AE37</f>
        <v>1366</v>
      </c>
      <c r="AJ69" s="1">
        <f>'B4'!AF37</f>
        <v>1341</v>
      </c>
      <c r="AK69" s="1">
        <f>'B4'!AG37</f>
        <v>1386</v>
      </c>
      <c r="AL69" s="1">
        <f>'B4'!AH37</f>
        <v>1383</v>
      </c>
      <c r="AM69" s="1">
        <f>'B4'!AI37</f>
        <v>1278</v>
      </c>
      <c r="AN69" s="79">
        <f t="shared" si="34"/>
        <v>1345.8333333333333</v>
      </c>
    </row>
    <row r="70" spans="3:40" x14ac:dyDescent="0.3">
      <c r="C70" s="120">
        <v>30</v>
      </c>
      <c r="D70" s="1">
        <f>'B4'!E38</f>
        <v>1358</v>
      </c>
      <c r="E70" s="1">
        <f>'B4'!F38</f>
        <v>1401</v>
      </c>
      <c r="F70" s="1">
        <f>'B4'!G38</f>
        <v>1319</v>
      </c>
      <c r="G70" s="1">
        <f>'B4'!H38</f>
        <v>1433</v>
      </c>
      <c r="H70" s="1">
        <f>'B4'!I38</f>
        <v>1326</v>
      </c>
      <c r="I70" s="79">
        <f t="shared" si="31"/>
        <v>1367.4</v>
      </c>
      <c r="J70" s="1">
        <f>'B4'!J38</f>
        <v>1391</v>
      </c>
      <c r="K70" s="1">
        <f>'B4'!K38</f>
        <v>1359</v>
      </c>
      <c r="L70" s="1">
        <f>'B4'!L38</f>
        <v>1393</v>
      </c>
      <c r="M70" s="1">
        <f>'B4'!M38</f>
        <v>1379</v>
      </c>
      <c r="N70" s="1">
        <f>'B4'!N38</f>
        <v>1370</v>
      </c>
      <c r="O70" s="79">
        <f t="shared" si="29"/>
        <v>1378.4</v>
      </c>
      <c r="P70" s="1">
        <f>'B4'!O38</f>
        <v>1378</v>
      </c>
      <c r="Q70" s="1">
        <f>'B4'!P38</f>
        <v>1431</v>
      </c>
      <c r="R70" s="1">
        <f>'B4'!Q38</f>
        <v>1371</v>
      </c>
      <c r="S70" s="1">
        <f>'B4'!R38</f>
        <v>1477</v>
      </c>
      <c r="T70" s="1">
        <f>'B4'!S38</f>
        <v>1377</v>
      </c>
      <c r="U70" s="79">
        <f t="shared" si="32"/>
        <v>1406.8</v>
      </c>
      <c r="V70" s="1">
        <f>'B4'!T38</f>
        <v>1430</v>
      </c>
      <c r="W70" s="1">
        <f>'B4'!U38</f>
        <v>1446</v>
      </c>
      <c r="X70" s="1">
        <f>'B4'!V38</f>
        <v>1451</v>
      </c>
      <c r="Y70" s="1">
        <f>'B4'!W38</f>
        <v>1425</v>
      </c>
      <c r="Z70" s="1">
        <f>'B4'!X38</f>
        <v>1499</v>
      </c>
      <c r="AA70" s="79">
        <f t="shared" si="30"/>
        <v>1450.2</v>
      </c>
      <c r="AB70" s="1">
        <f>'B4'!Y38</f>
        <v>1356</v>
      </c>
      <c r="AC70" s="1">
        <f>'B4'!Z38</f>
        <v>1340</v>
      </c>
      <c r="AD70" s="1">
        <f>'B4'!AA38</f>
        <v>1370</v>
      </c>
      <c r="AE70" s="1">
        <f>'B4'!AB38</f>
        <v>1396</v>
      </c>
      <c r="AF70" s="1">
        <f>'B4'!AC38</f>
        <v>1439</v>
      </c>
      <c r="AG70" s="79">
        <f t="shared" si="33"/>
        <v>1380.2</v>
      </c>
      <c r="AH70" s="1">
        <f>'B4'!AD38</f>
        <v>1435</v>
      </c>
      <c r="AI70" s="1">
        <f>'B4'!AE38</f>
        <v>1473</v>
      </c>
      <c r="AJ70" s="1">
        <f>'B4'!AF38</f>
        <v>1456</v>
      </c>
      <c r="AK70" s="1">
        <f>'B4'!AG38</f>
        <v>1500</v>
      </c>
      <c r="AL70" s="1">
        <f>'B4'!AH38</f>
        <v>1495</v>
      </c>
      <c r="AM70" s="1">
        <f>'B4'!AI38</f>
        <v>1378</v>
      </c>
      <c r="AN70" s="79">
        <f t="shared" si="34"/>
        <v>1456.1666666666667</v>
      </c>
    </row>
    <row r="71" spans="3:40" x14ac:dyDescent="0.3">
      <c r="C71" s="120">
        <v>35</v>
      </c>
      <c r="D71" s="1">
        <f>'B4'!E39</f>
        <v>1472</v>
      </c>
      <c r="E71" s="1">
        <f>'B4'!F39</f>
        <v>1520</v>
      </c>
      <c r="F71" s="1">
        <f>'B4'!G39</f>
        <v>1424</v>
      </c>
      <c r="G71" s="1">
        <f>'B4'!H39</f>
        <v>1527</v>
      </c>
      <c r="H71" s="1">
        <f>'B4'!I39</f>
        <v>1423</v>
      </c>
      <c r="I71" s="79">
        <f t="shared" si="31"/>
        <v>1473.2</v>
      </c>
      <c r="J71" s="1">
        <f>'B4'!J39</f>
        <v>1488</v>
      </c>
      <c r="K71" s="1">
        <f>'B4'!K39</f>
        <v>1461</v>
      </c>
      <c r="L71" s="1">
        <f>'B4'!L39</f>
        <v>1495</v>
      </c>
      <c r="M71" s="1">
        <f>'B4'!M39</f>
        <v>1484</v>
      </c>
      <c r="N71" s="1">
        <f>'B4'!N39</f>
        <v>1483</v>
      </c>
      <c r="O71" s="79">
        <f t="shared" si="29"/>
        <v>1482.2</v>
      </c>
      <c r="P71" s="1">
        <f>'B4'!O39</f>
        <v>1484</v>
      </c>
      <c r="Q71" s="1">
        <f>'B4'!P39</f>
        <v>1544</v>
      </c>
      <c r="R71" s="1">
        <f>'B4'!Q39</f>
        <v>1481</v>
      </c>
      <c r="S71" s="1">
        <f>'B4'!R39</f>
        <v>1576</v>
      </c>
      <c r="T71" s="1">
        <f>'B4'!S39</f>
        <v>1485</v>
      </c>
      <c r="U71" s="79">
        <f>AVERAGE(P71:T71)</f>
        <v>1514</v>
      </c>
      <c r="V71" s="1">
        <f>'B4'!T39</f>
        <v>1517</v>
      </c>
      <c r="W71" s="1">
        <f>'B4'!U39</f>
        <v>1555</v>
      </c>
      <c r="X71" s="1">
        <f>'B4'!V39</f>
        <v>1554</v>
      </c>
      <c r="Y71" s="1">
        <f>'B4'!W39</f>
        <v>1530</v>
      </c>
      <c r="Z71" s="1">
        <f>'B4'!X39</f>
        <v>1619</v>
      </c>
      <c r="AA71" s="79">
        <f>AVERAGE(V71:Z71)</f>
        <v>1555</v>
      </c>
      <c r="AB71" s="1">
        <f>'B4'!Y39</f>
        <v>1449</v>
      </c>
      <c r="AC71" s="1">
        <f>'B4'!Z39</f>
        <v>1438</v>
      </c>
      <c r="AD71" s="1">
        <f>'B4'!AA39</f>
        <v>1471</v>
      </c>
      <c r="AE71" s="1">
        <f>'B4'!AB39</f>
        <v>1510</v>
      </c>
      <c r="AF71" s="1">
        <f>'B4'!AC39</f>
        <v>1546</v>
      </c>
      <c r="AG71" s="79">
        <f>AVERAGE(AB71:AF71)</f>
        <v>1482.8</v>
      </c>
      <c r="AH71" s="1">
        <f>'B4'!AD39</f>
        <v>1533</v>
      </c>
      <c r="AI71" s="1">
        <f>'B4'!AE39</f>
        <v>1577</v>
      </c>
      <c r="AJ71" s="1">
        <f>'B4'!AF39</f>
        <v>1561</v>
      </c>
      <c r="AK71" s="1">
        <f>'B4'!AG39</f>
        <v>1607</v>
      </c>
      <c r="AL71" s="1">
        <f>'B4'!AH39</f>
        <v>1599</v>
      </c>
      <c r="AM71" s="1">
        <f>'B4'!AI39</f>
        <v>1473</v>
      </c>
      <c r="AN71" s="79">
        <f t="shared" si="34"/>
        <v>1558.3333333333333</v>
      </c>
    </row>
    <row r="72" spans="3:40" x14ac:dyDescent="0.3">
      <c r="C72" s="120">
        <v>40</v>
      </c>
      <c r="D72" s="1">
        <f>'B4'!E40</f>
        <v>1584</v>
      </c>
      <c r="E72" s="1">
        <f>'B4'!F40</f>
        <v>1620</v>
      </c>
      <c r="F72" s="1">
        <f>'B4'!G40</f>
        <v>1510</v>
      </c>
      <c r="G72" s="1">
        <f>'B4'!H40</f>
        <v>1632</v>
      </c>
      <c r="H72" s="1">
        <f>'B4'!I40</f>
        <v>1534</v>
      </c>
      <c r="I72" s="79">
        <f t="shared" si="31"/>
        <v>1576</v>
      </c>
      <c r="J72" s="1">
        <f>'B4'!J40</f>
        <v>1601</v>
      </c>
      <c r="K72" s="1">
        <f>'B4'!K40</f>
        <v>1548</v>
      </c>
      <c r="L72" s="1">
        <f>'B4'!L40</f>
        <v>1601</v>
      </c>
      <c r="M72" s="1">
        <f>'B4'!M40</f>
        <v>1588</v>
      </c>
      <c r="N72" s="1">
        <f>'B4'!N40</f>
        <v>1598</v>
      </c>
      <c r="O72" s="79">
        <f t="shared" si="29"/>
        <v>1587.2</v>
      </c>
      <c r="P72" s="1">
        <f>'B4'!O40</f>
        <v>1586</v>
      </c>
      <c r="Q72" s="1">
        <f>'B4'!P40</f>
        <v>1661</v>
      </c>
      <c r="R72" s="1">
        <f>'B4'!Q40</f>
        <v>1590</v>
      </c>
      <c r="S72" s="1">
        <f>'B4'!R40</f>
        <v>1682</v>
      </c>
      <c r="T72" s="1">
        <f>'B4'!S40</f>
        <v>1584</v>
      </c>
      <c r="U72" s="79">
        <f t="shared" si="32"/>
        <v>1620.6</v>
      </c>
      <c r="V72" s="1">
        <f>'B4'!T40</f>
        <v>1608</v>
      </c>
      <c r="W72" s="1">
        <f>'B4'!U40</f>
        <v>1666</v>
      </c>
      <c r="X72" s="1">
        <f>'B4'!V40</f>
        <v>1665</v>
      </c>
      <c r="Y72" s="1">
        <f>'B4'!W40</f>
        <v>1630</v>
      </c>
      <c r="Z72" s="1">
        <f>'B4'!X40</f>
        <v>1724</v>
      </c>
      <c r="AA72" s="79">
        <f t="shared" si="30"/>
        <v>1658.6</v>
      </c>
      <c r="AB72" s="1">
        <f>'B4'!Y40</f>
        <v>1537</v>
      </c>
      <c r="AC72" s="1">
        <f>'B4'!Z40</f>
        <v>1533</v>
      </c>
      <c r="AD72" s="1">
        <f>'B4'!AA40</f>
        <v>1551</v>
      </c>
      <c r="AE72" s="1">
        <f>'B4'!AB40</f>
        <v>1618</v>
      </c>
      <c r="AF72" s="1">
        <f>'B4'!AC40</f>
        <v>1640</v>
      </c>
      <c r="AG72" s="79">
        <f t="shared" si="33"/>
        <v>1575.8</v>
      </c>
      <c r="AH72" s="1">
        <f>'B4'!AD40</f>
        <v>1636</v>
      </c>
      <c r="AI72" s="1">
        <f>'B4'!AE40</f>
        <v>1669</v>
      </c>
      <c r="AJ72" s="1">
        <f>'B4'!AF40</f>
        <v>1658</v>
      </c>
      <c r="AK72" s="1">
        <f>'B4'!AG40</f>
        <v>1722</v>
      </c>
      <c r="AL72" s="1">
        <f>'B4'!AH40</f>
        <v>1702</v>
      </c>
      <c r="AM72" s="1">
        <f>'B4'!AI40</f>
        <v>1554</v>
      </c>
      <c r="AN72" s="79">
        <f t="shared" si="34"/>
        <v>1656.8333333333333</v>
      </c>
    </row>
    <row r="73" spans="3:40" x14ac:dyDescent="0.3">
      <c r="C73" s="120">
        <v>45</v>
      </c>
      <c r="D73" s="1">
        <f>'B4'!E41</f>
        <v>1700</v>
      </c>
      <c r="E73" s="1">
        <f>'B4'!F41</f>
        <v>1730</v>
      </c>
      <c r="F73" s="1">
        <f>'B4'!G41</f>
        <v>1606</v>
      </c>
      <c r="G73" s="1">
        <f>'B4'!H41</f>
        <v>1749</v>
      </c>
      <c r="H73" s="1">
        <f>'B4'!I41</f>
        <v>1636</v>
      </c>
      <c r="I73" s="79">
        <f t="shared" si="31"/>
        <v>1684.2</v>
      </c>
      <c r="J73" s="1">
        <f>'B4'!J41</f>
        <v>1724</v>
      </c>
      <c r="K73" s="1">
        <f>'B4'!K41</f>
        <v>1661</v>
      </c>
      <c r="L73" s="1">
        <f>'B4'!L41</f>
        <v>1711</v>
      </c>
      <c r="M73" s="1">
        <f>'B4'!M41</f>
        <v>1696</v>
      </c>
      <c r="N73" s="1">
        <f>'B4'!N41</f>
        <v>1705</v>
      </c>
      <c r="O73" s="79">
        <f t="shared" si="29"/>
        <v>1699.4</v>
      </c>
      <c r="P73" s="1">
        <f>'B4'!O41</f>
        <v>1689</v>
      </c>
      <c r="Q73" s="1">
        <f>'B4'!P41</f>
        <v>1786</v>
      </c>
      <c r="R73" s="1">
        <f>'B4'!Q41</f>
        <v>1697</v>
      </c>
      <c r="S73" s="1">
        <f>'B4'!R41</f>
        <v>1795</v>
      </c>
      <c r="T73" s="1">
        <f>'B4'!S41</f>
        <v>1688</v>
      </c>
      <c r="U73" s="79">
        <f t="shared" si="32"/>
        <v>1731</v>
      </c>
      <c r="V73" s="1">
        <f>'B4'!T41</f>
        <v>1714</v>
      </c>
      <c r="W73" s="1">
        <f>'B4'!U41</f>
        <v>1773</v>
      </c>
      <c r="X73" s="1">
        <f>'B4'!V41</f>
        <v>1765</v>
      </c>
      <c r="Y73" s="1">
        <f>'B4'!W41</f>
        <v>1726</v>
      </c>
      <c r="Z73" s="1">
        <f>'B4'!X41</f>
        <v>1827</v>
      </c>
      <c r="AA73" s="79">
        <f t="shared" si="30"/>
        <v>1761</v>
      </c>
      <c r="AB73" s="1">
        <f>'B4'!Y41</f>
        <v>1639</v>
      </c>
      <c r="AC73" s="1">
        <f>'B4'!Z41</f>
        <v>1638</v>
      </c>
      <c r="AD73" s="1">
        <f>'B4'!AA41</f>
        <v>1649</v>
      </c>
      <c r="AE73" s="1">
        <f>'B4'!AB41</f>
        <v>1730</v>
      </c>
      <c r="AF73" s="1">
        <f>'B4'!AC41</f>
        <v>1738</v>
      </c>
      <c r="AG73" s="79">
        <f t="shared" si="33"/>
        <v>1678.8</v>
      </c>
      <c r="AH73" s="1">
        <f>'B4'!AD41</f>
        <v>1730</v>
      </c>
      <c r="AI73" s="1">
        <f>'B4'!AE41</f>
        <v>1768</v>
      </c>
      <c r="AJ73" s="1">
        <f>'B4'!AF41</f>
        <v>1759</v>
      </c>
      <c r="AK73" s="1">
        <f>'B4'!AG41</f>
        <v>1825</v>
      </c>
      <c r="AL73" s="1">
        <f>'B4'!AH41</f>
        <v>1803</v>
      </c>
      <c r="AM73" s="1">
        <f>'B4'!AI41</f>
        <v>1645</v>
      </c>
      <c r="AN73" s="79">
        <f t="shared" si="34"/>
        <v>1755</v>
      </c>
    </row>
    <row r="74" spans="3:40" x14ac:dyDescent="0.3">
      <c r="C74" s="120">
        <v>50</v>
      </c>
      <c r="D74" s="1">
        <f>'B4'!E42</f>
        <v>1801</v>
      </c>
      <c r="E74" s="1">
        <f>'B4'!F42</f>
        <v>1854</v>
      </c>
      <c r="F74" s="1">
        <f>'B4'!G42</f>
        <v>1701</v>
      </c>
      <c r="G74" s="1">
        <f>'B4'!H42</f>
        <v>1873</v>
      </c>
      <c r="H74" s="1">
        <f>'B4'!I42</f>
        <v>1750</v>
      </c>
      <c r="I74" s="79">
        <f t="shared" si="31"/>
        <v>1795.8</v>
      </c>
      <c r="J74" s="1">
        <f>'B4'!J42</f>
        <v>1838</v>
      </c>
      <c r="K74" s="1">
        <f>'B4'!K42</f>
        <v>1775</v>
      </c>
      <c r="L74" s="1">
        <f>'B4'!L42</f>
        <v>1828</v>
      </c>
      <c r="M74" s="1">
        <f>'B4'!M42</f>
        <v>1832</v>
      </c>
      <c r="N74" s="1">
        <f>'B4'!N42</f>
        <v>1815</v>
      </c>
      <c r="O74" s="79">
        <f t="shared" si="29"/>
        <v>1817.6</v>
      </c>
      <c r="P74" s="1">
        <f>'B4'!O42</f>
        <v>1805</v>
      </c>
      <c r="Q74" s="1">
        <f>'B4'!P42</f>
        <v>1919</v>
      </c>
      <c r="R74" s="1">
        <f>'B4'!Q42</f>
        <v>1803</v>
      </c>
      <c r="S74" s="1">
        <f>'B4'!R42</f>
        <v>1905</v>
      </c>
      <c r="T74" s="1">
        <f>'B4'!S42</f>
        <v>1802</v>
      </c>
      <c r="U74" s="79">
        <f t="shared" si="32"/>
        <v>1846.8</v>
      </c>
      <c r="V74" s="1">
        <f>'B4'!T42</f>
        <v>1834</v>
      </c>
      <c r="W74" s="1">
        <f>'B4'!U42</f>
        <v>1908</v>
      </c>
      <c r="X74" s="1">
        <f>'B4'!V42</f>
        <v>1867</v>
      </c>
      <c r="Y74" s="1">
        <f>'B4'!W42</f>
        <v>1827</v>
      </c>
      <c r="Z74" s="1">
        <f>'B4'!X42</f>
        <v>1938</v>
      </c>
      <c r="AA74" s="79">
        <f t="shared" si="30"/>
        <v>1874.8</v>
      </c>
      <c r="AB74" s="1">
        <f>'B4'!Y42</f>
        <v>1731</v>
      </c>
      <c r="AC74" s="1">
        <f>'B4'!Z42</f>
        <v>1734</v>
      </c>
      <c r="AD74" s="1">
        <f>'B4'!AA42</f>
        <v>1741</v>
      </c>
      <c r="AE74" s="1">
        <f>'B4'!AB42</f>
        <v>1845</v>
      </c>
      <c r="AF74" s="1">
        <f>'B4'!AC42</f>
        <v>1864</v>
      </c>
      <c r="AG74" s="79">
        <f t="shared" si="33"/>
        <v>1783</v>
      </c>
      <c r="AH74" s="1">
        <f>'B4'!AD42</f>
        <v>1842</v>
      </c>
      <c r="AI74" s="1">
        <f>'B4'!AE42</f>
        <v>1884</v>
      </c>
      <c r="AJ74" s="1">
        <f>'B4'!AF42</f>
        <v>1856</v>
      </c>
      <c r="AK74" s="1">
        <f>'B4'!AG42</f>
        <v>1941</v>
      </c>
      <c r="AL74" s="1">
        <f>'B4'!AH42</f>
        <v>1906</v>
      </c>
      <c r="AM74" s="1">
        <f>'B4'!AI42</f>
        <v>1732</v>
      </c>
      <c r="AN74" s="79">
        <f t="shared" si="34"/>
        <v>1860.1666666666667</v>
      </c>
    </row>
    <row r="75" spans="3:40" x14ac:dyDescent="0.3">
      <c r="C75" s="120">
        <v>55</v>
      </c>
      <c r="D75" s="1">
        <f>'B4'!E43</f>
        <v>1925</v>
      </c>
      <c r="E75" s="1">
        <f>'B4'!F43</f>
        <v>1975</v>
      </c>
      <c r="F75" s="1">
        <f>'B4'!G43</f>
        <v>1814</v>
      </c>
      <c r="G75" s="1">
        <f>'B4'!H43</f>
        <v>1992</v>
      </c>
      <c r="H75" s="1">
        <f>'B4'!I43</f>
        <v>1882</v>
      </c>
      <c r="I75" s="79">
        <f t="shared" si="31"/>
        <v>1917.6</v>
      </c>
      <c r="J75" s="1">
        <f>'B4'!J43</f>
        <v>1985</v>
      </c>
      <c r="K75" s="1">
        <f>'B4'!K43</f>
        <v>1897</v>
      </c>
      <c r="L75" s="1">
        <f>'B4'!L43</f>
        <v>1948</v>
      </c>
      <c r="M75" s="1">
        <f>'B4'!M43</f>
        <v>1957</v>
      </c>
      <c r="N75" s="1">
        <f>'B4'!N43</f>
        <v>1933</v>
      </c>
      <c r="O75" s="79">
        <f t="shared" si="29"/>
        <v>1944</v>
      </c>
      <c r="P75" s="1">
        <f>'B4'!O43</f>
        <v>1916</v>
      </c>
      <c r="Q75" s="1">
        <f>'B4'!P43</f>
        <v>2059</v>
      </c>
      <c r="R75" s="1">
        <f>'B4'!Q43</f>
        <v>1935</v>
      </c>
      <c r="S75" s="1">
        <f>'B4'!R43</f>
        <v>2029</v>
      </c>
      <c r="T75" s="1">
        <f>'B4'!S43</f>
        <v>1931</v>
      </c>
      <c r="U75" s="79">
        <f t="shared" si="32"/>
        <v>1974</v>
      </c>
      <c r="V75" s="1">
        <f>'B4'!T43</f>
        <v>1937</v>
      </c>
      <c r="W75" s="1">
        <f>'B4'!U43</f>
        <v>2039</v>
      </c>
      <c r="X75" s="1">
        <f>'B4'!V43</f>
        <v>1999</v>
      </c>
      <c r="Y75" s="1">
        <f>'B4'!W43</f>
        <v>1946</v>
      </c>
      <c r="Z75" s="1">
        <f>'B4'!X43</f>
        <v>2069</v>
      </c>
      <c r="AA75" s="79">
        <f t="shared" si="30"/>
        <v>1998</v>
      </c>
      <c r="AB75" s="1">
        <f>'B4'!Y43</f>
        <v>1847</v>
      </c>
      <c r="AC75" s="1">
        <f>'B4'!Z43</f>
        <v>1838</v>
      </c>
      <c r="AD75" s="1">
        <f>'B4'!AA43</f>
        <v>1851</v>
      </c>
      <c r="AE75" s="1">
        <f>'B4'!AB43</f>
        <v>1963</v>
      </c>
      <c r="AF75" s="1">
        <f>'B4'!AC43</f>
        <v>1995</v>
      </c>
      <c r="AG75" s="79">
        <f t="shared" si="33"/>
        <v>1898.8</v>
      </c>
      <c r="AH75" s="1">
        <f>'B4'!AD43</f>
        <v>1963</v>
      </c>
      <c r="AI75" s="1">
        <f>'B4'!AE43</f>
        <v>2014</v>
      </c>
      <c r="AJ75" s="1">
        <f>'B4'!AF43</f>
        <v>1970</v>
      </c>
      <c r="AK75" s="1">
        <f>'B4'!AG43</f>
        <v>2069</v>
      </c>
      <c r="AL75" s="1">
        <f>'B4'!AH43</f>
        <v>2022</v>
      </c>
      <c r="AM75" s="1">
        <f>'B4'!AI43</f>
        <v>1854</v>
      </c>
      <c r="AN75" s="79">
        <f t="shared" si="34"/>
        <v>1982</v>
      </c>
    </row>
    <row r="76" spans="3:40" x14ac:dyDescent="0.3">
      <c r="C76" s="120">
        <v>60</v>
      </c>
      <c r="D76" s="1">
        <f>'B4'!E44</f>
        <v>2041</v>
      </c>
      <c r="E76" s="1">
        <f>'B4'!F44</f>
        <v>2079</v>
      </c>
      <c r="F76" s="1">
        <f>'B4'!G44</f>
        <v>1910</v>
      </c>
      <c r="G76" s="1">
        <f>'B4'!H44</f>
        <v>2138</v>
      </c>
      <c r="H76" s="1">
        <f>'B4'!I44</f>
        <v>2017</v>
      </c>
      <c r="I76" s="79">
        <f t="shared" si="31"/>
        <v>2037</v>
      </c>
      <c r="J76" s="1">
        <f>'B4'!J44</f>
        <v>2123</v>
      </c>
      <c r="K76" s="1">
        <f>'B4'!K44</f>
        <v>2002</v>
      </c>
      <c r="L76" s="1">
        <f>'B4'!L44</f>
        <v>2062</v>
      </c>
      <c r="M76" s="1">
        <f>'B4'!M44</f>
        <v>2089</v>
      </c>
      <c r="N76" s="1">
        <f>'B4'!N44</f>
        <v>2064</v>
      </c>
      <c r="O76" s="79">
        <f t="shared" si="29"/>
        <v>2068</v>
      </c>
      <c r="P76" s="1">
        <f>'B4'!O44</f>
        <v>2057</v>
      </c>
      <c r="Q76" s="1">
        <f>'B4'!P44</f>
        <v>2213</v>
      </c>
      <c r="R76" s="1">
        <f>'B4'!Q44</f>
        <v>2067</v>
      </c>
      <c r="S76" s="1">
        <f>'B4'!R44</f>
        <v>2159</v>
      </c>
      <c r="T76" s="1">
        <f>'B4'!S44</f>
        <v>2074</v>
      </c>
      <c r="U76" s="79">
        <f t="shared" si="32"/>
        <v>2114</v>
      </c>
      <c r="V76" s="1">
        <f>'B4'!T44</f>
        <v>2080</v>
      </c>
      <c r="W76" s="1">
        <f>'B4'!U44</f>
        <v>2179</v>
      </c>
      <c r="X76" s="1">
        <f>'B4'!V44</f>
        <v>2146</v>
      </c>
      <c r="Y76" s="1">
        <f>'B4'!W44</f>
        <v>2081</v>
      </c>
      <c r="Z76" s="1">
        <f>'B4'!X44</f>
        <v>2233</v>
      </c>
      <c r="AA76" s="79">
        <f t="shared" si="30"/>
        <v>2143.8000000000002</v>
      </c>
      <c r="AB76" s="1">
        <f>'B4'!Y44</f>
        <v>1949</v>
      </c>
      <c r="AC76" s="1">
        <f>'B4'!Z44</f>
        <v>1962</v>
      </c>
      <c r="AD76" s="1">
        <f>'B4'!AA44</f>
        <v>1976</v>
      </c>
      <c r="AE76" s="1">
        <f>'B4'!AB44</f>
        <v>2079</v>
      </c>
      <c r="AF76" s="1">
        <f>'B4'!AC44</f>
        <v>2166</v>
      </c>
      <c r="AG76" s="79">
        <f t="shared" si="33"/>
        <v>2026.4</v>
      </c>
      <c r="AH76" s="1">
        <f>'B4'!AD44</f>
        <v>2122</v>
      </c>
      <c r="AI76" s="1">
        <f>'B4'!AE44</f>
        <v>2165</v>
      </c>
      <c r="AJ76" s="1">
        <f>'B4'!AF44</f>
        <v>2103</v>
      </c>
      <c r="AK76" s="1">
        <f>'B4'!AG44</f>
        <v>2214</v>
      </c>
      <c r="AL76" s="1">
        <f>'B4'!AH44</f>
        <v>2145</v>
      </c>
      <c r="AM76" s="1">
        <f>'B4'!AI44</f>
        <v>2001</v>
      </c>
      <c r="AN76" s="79">
        <f t="shared" si="34"/>
        <v>2125</v>
      </c>
    </row>
    <row r="77" spans="3:40" x14ac:dyDescent="0.3">
      <c r="C77" s="120">
        <v>65</v>
      </c>
      <c r="D77" s="1">
        <f>'B4'!E45</f>
        <v>2166</v>
      </c>
      <c r="E77" s="1">
        <f>'B4'!F45</f>
        <v>2202</v>
      </c>
      <c r="F77" s="1">
        <f>'B4'!G45</f>
        <v>2006</v>
      </c>
      <c r="G77" s="1">
        <f>'B4'!H45</f>
        <v>2265</v>
      </c>
      <c r="H77" s="1">
        <f>'B4'!I45</f>
        <v>2146</v>
      </c>
      <c r="I77" s="79">
        <f t="shared" si="31"/>
        <v>2157</v>
      </c>
      <c r="J77" s="1">
        <f>'B4'!J45</f>
        <v>2249</v>
      </c>
      <c r="K77" s="1">
        <f>'B4'!K45</f>
        <v>2096</v>
      </c>
      <c r="L77" s="1">
        <f>'B4'!L45</f>
        <v>2164</v>
      </c>
      <c r="M77" s="1">
        <f>'B4'!M45</f>
        <v>2229</v>
      </c>
      <c r="N77" s="1">
        <f>'B4'!N45</f>
        <v>2193</v>
      </c>
      <c r="O77" s="79">
        <f t="shared" si="29"/>
        <v>2186.1999999999998</v>
      </c>
      <c r="P77" s="1">
        <f>'B4'!O45</f>
        <v>2192</v>
      </c>
      <c r="Q77" s="1">
        <f>'B4'!P45</f>
        <v>2374</v>
      </c>
      <c r="R77" s="1">
        <f>'B4'!Q45</f>
        <v>2192</v>
      </c>
      <c r="S77" s="1">
        <f>'B4'!R45</f>
        <v>2281</v>
      </c>
      <c r="T77" s="1">
        <f>'B4'!S45</f>
        <v>2242</v>
      </c>
      <c r="U77" s="79">
        <f t="shared" si="32"/>
        <v>2256.1999999999998</v>
      </c>
      <c r="V77" s="1">
        <f>'B4'!T45</f>
        <v>2213</v>
      </c>
      <c r="W77" s="1">
        <f>'B4'!U45</f>
        <v>2337</v>
      </c>
      <c r="X77" s="1">
        <f>'B4'!V45</f>
        <v>2273</v>
      </c>
      <c r="Y77" s="1">
        <f>'B4'!W45</f>
        <v>2215</v>
      </c>
      <c r="Z77" s="1">
        <f>'B4'!X45</f>
        <v>2357</v>
      </c>
      <c r="AA77" s="79">
        <f t="shared" si="30"/>
        <v>2279</v>
      </c>
      <c r="AB77" s="1">
        <f>'B4'!Y45</f>
        <v>2061</v>
      </c>
      <c r="AC77" s="1">
        <f>'B4'!Z45</f>
        <v>2070</v>
      </c>
      <c r="AD77" s="1">
        <f>'B4'!AA45</f>
        <v>2104</v>
      </c>
      <c r="AE77" s="1">
        <f>'B4'!AB45</f>
        <v>2199</v>
      </c>
      <c r="AF77" s="1">
        <f>'B4'!AC45</f>
        <v>2321</v>
      </c>
      <c r="AG77" s="79">
        <f t="shared" si="33"/>
        <v>2151</v>
      </c>
      <c r="AH77" s="1">
        <f>'B4'!AD45</f>
        <v>2271</v>
      </c>
      <c r="AI77" s="1">
        <f>'B4'!AE45</f>
        <v>2298</v>
      </c>
      <c r="AJ77" s="1">
        <f>'B4'!AF45</f>
        <v>2248</v>
      </c>
      <c r="AK77" s="1">
        <f>'B4'!AG45</f>
        <v>2362</v>
      </c>
      <c r="AL77" s="1">
        <f>'B4'!AH45</f>
        <v>2273</v>
      </c>
      <c r="AM77" s="1">
        <f>'B4'!AI45</f>
        <v>2145</v>
      </c>
      <c r="AN77" s="79">
        <f t="shared" si="34"/>
        <v>2266.1666666666665</v>
      </c>
    </row>
    <row r="78" spans="3:40" x14ac:dyDescent="0.3">
      <c r="C78" s="120">
        <v>70</v>
      </c>
      <c r="D78" s="1">
        <f>'B4'!E46</f>
        <v>2274</v>
      </c>
      <c r="E78" s="1">
        <f>'B4'!F46</f>
        <v>2309</v>
      </c>
      <c r="F78" s="1">
        <f>'B4'!G46</f>
        <v>2105</v>
      </c>
      <c r="G78" s="1">
        <f>'B4'!H46</f>
        <v>2403</v>
      </c>
      <c r="H78" s="1">
        <f>'B4'!I46</f>
        <v>2278</v>
      </c>
      <c r="I78" s="79">
        <f t="shared" si="31"/>
        <v>2273.8000000000002</v>
      </c>
      <c r="J78" s="1">
        <f>'B4'!J46</f>
        <v>2379</v>
      </c>
      <c r="K78" s="1">
        <f>'B4'!K46</f>
        <v>2199</v>
      </c>
      <c r="L78" s="1">
        <f>'B4'!L46</f>
        <v>2283</v>
      </c>
      <c r="M78" s="1">
        <f>'B4'!M46</f>
        <v>2351</v>
      </c>
      <c r="N78" s="1">
        <f>'B4'!N46</f>
        <v>2339</v>
      </c>
      <c r="O78" s="79">
        <f t="shared" si="29"/>
        <v>2310.1999999999998</v>
      </c>
      <c r="P78" s="1">
        <f>'B4'!O46</f>
        <v>2319</v>
      </c>
      <c r="Q78" s="1">
        <f>'B4'!P46</f>
        <v>2526</v>
      </c>
      <c r="R78" s="1">
        <f>'B4'!Q46</f>
        <v>2311</v>
      </c>
      <c r="S78" s="1">
        <f>'B4'!R46</f>
        <v>2401</v>
      </c>
      <c r="T78" s="1">
        <f>'B4'!S46</f>
        <v>2381</v>
      </c>
      <c r="U78" s="79">
        <f t="shared" si="32"/>
        <v>2387.6</v>
      </c>
      <c r="V78" s="1">
        <f>'B4'!T46</f>
        <v>2334</v>
      </c>
      <c r="W78" s="1">
        <f>'B4'!U46</f>
        <v>2484</v>
      </c>
      <c r="X78" s="1">
        <f>'B4'!V46</f>
        <v>2406</v>
      </c>
      <c r="Y78" s="1">
        <f>'B4'!W46</f>
        <v>2336</v>
      </c>
      <c r="Z78" s="1">
        <f>'B4'!X46</f>
        <v>2496</v>
      </c>
      <c r="AA78" s="79">
        <f t="shared" si="30"/>
        <v>2411.1999999999998</v>
      </c>
      <c r="AB78" s="1">
        <f>'B4'!Y46</f>
        <v>2163</v>
      </c>
      <c r="AC78" s="1">
        <f>'B4'!Z46</f>
        <v>2169</v>
      </c>
      <c r="AD78" s="1">
        <f>'B4'!AA46</f>
        <v>2223</v>
      </c>
      <c r="AE78" s="1">
        <f>'B4'!AB46</f>
        <v>2333</v>
      </c>
      <c r="AF78" s="1">
        <f>'B4'!AC46</f>
        <v>2477</v>
      </c>
      <c r="AG78" s="79">
        <f t="shared" si="33"/>
        <v>2273</v>
      </c>
      <c r="AH78" s="1">
        <f>'B4'!AD46</f>
        <v>2410</v>
      </c>
      <c r="AI78" s="1">
        <f>'B4'!AE46</f>
        <v>2439</v>
      </c>
      <c r="AJ78" s="1">
        <f>'B4'!AF46</f>
        <v>2384</v>
      </c>
      <c r="AK78" s="1">
        <f>'B4'!AG46</f>
        <v>2500</v>
      </c>
      <c r="AL78" s="1">
        <f>'B4'!AH46</f>
        <v>2408</v>
      </c>
      <c r="AM78" s="1">
        <f>'B4'!AI46</f>
        <v>2266</v>
      </c>
      <c r="AN78" s="79">
        <f t="shared" si="34"/>
        <v>2401.1666666666665</v>
      </c>
    </row>
    <row r="79" spans="3:40" x14ac:dyDescent="0.3">
      <c r="C79" s="120">
        <v>75</v>
      </c>
      <c r="D79" s="1">
        <f>'B4'!E47</f>
        <v>2436</v>
      </c>
      <c r="E79" s="1">
        <f>'B4'!F47</f>
        <v>2460</v>
      </c>
      <c r="F79" s="1">
        <f>'B4'!G47</f>
        <v>2234</v>
      </c>
      <c r="G79" s="1">
        <f>'B4'!H47</f>
        <v>2557</v>
      </c>
      <c r="H79" s="1">
        <f>'B4'!I47</f>
        <v>2429</v>
      </c>
      <c r="I79" s="79">
        <f t="shared" si="31"/>
        <v>2423.1999999999998</v>
      </c>
      <c r="J79" s="1">
        <f>'B4'!J47</f>
        <v>2538</v>
      </c>
      <c r="K79" s="1">
        <f>'B4'!K47</f>
        <v>2342</v>
      </c>
      <c r="L79" s="1">
        <f>'B4'!L47</f>
        <v>2426</v>
      </c>
      <c r="M79" s="1">
        <f>'B4'!M47</f>
        <v>2517</v>
      </c>
      <c r="N79" s="1">
        <f>'B4'!N47</f>
        <v>2495</v>
      </c>
      <c r="O79" s="79">
        <f t="shared" si="29"/>
        <v>2463.6</v>
      </c>
      <c r="P79" s="1">
        <f>'B4'!O47</f>
        <v>2466</v>
      </c>
      <c r="Q79" s="1">
        <f>'B4'!P47</f>
        <v>2677</v>
      </c>
      <c r="R79" s="1">
        <f>'B4'!Q47</f>
        <v>2458</v>
      </c>
      <c r="S79" s="1">
        <f>'B4'!R47</f>
        <v>2567</v>
      </c>
      <c r="T79" s="1">
        <f>'B4'!S47</f>
        <v>2529</v>
      </c>
      <c r="U79" s="79">
        <f t="shared" si="32"/>
        <v>2539.4</v>
      </c>
      <c r="V79" s="1">
        <f>'B4'!T47</f>
        <v>2481</v>
      </c>
      <c r="W79" s="1">
        <f>'B4'!U47</f>
        <v>2633</v>
      </c>
      <c r="X79" s="1">
        <f>'B4'!V47</f>
        <v>2533</v>
      </c>
      <c r="Y79" s="1">
        <f>'B4'!W47</f>
        <v>2455</v>
      </c>
      <c r="Z79" s="1">
        <f>'B4'!X47</f>
        <v>2643</v>
      </c>
      <c r="AA79" s="79">
        <f t="shared" si="30"/>
        <v>2549</v>
      </c>
      <c r="AB79" s="1">
        <f>'B4'!Y47</f>
        <v>2303</v>
      </c>
      <c r="AC79" s="1">
        <f>'B4'!Z47</f>
        <v>2282</v>
      </c>
      <c r="AD79" s="1">
        <f>'B4'!AA47</f>
        <v>2343</v>
      </c>
      <c r="AE79" s="1">
        <f>'B4'!AB47</f>
        <v>2472</v>
      </c>
      <c r="AF79" s="1">
        <f>'B4'!AC47</f>
        <v>2646</v>
      </c>
      <c r="AG79" s="79">
        <f t="shared" si="33"/>
        <v>2409.1999999999998</v>
      </c>
      <c r="AH79" s="1">
        <f>'B4'!AD47</f>
        <v>2552</v>
      </c>
      <c r="AI79" s="1">
        <f>'B4'!AE47</f>
        <v>2576</v>
      </c>
      <c r="AJ79" s="1">
        <f>'B4'!AF47</f>
        <v>2520</v>
      </c>
      <c r="AK79" s="1">
        <f>'B4'!AG47</f>
        <v>2642</v>
      </c>
      <c r="AL79" s="1">
        <f>'B4'!AH47</f>
        <v>2545</v>
      </c>
      <c r="AM79" s="1">
        <f>'B4'!AI47</f>
        <v>2391</v>
      </c>
      <c r="AN79" s="79">
        <f t="shared" si="34"/>
        <v>2537.6666666666665</v>
      </c>
    </row>
    <row r="80" spans="3:40" x14ac:dyDescent="0.3">
      <c r="C80" s="120">
        <v>80</v>
      </c>
      <c r="D80" s="1">
        <f>'B4'!E48</f>
        <v>2632</v>
      </c>
      <c r="E80" s="1">
        <f>'B4'!F48</f>
        <v>2676</v>
      </c>
      <c r="F80" s="1">
        <f>'B4'!G48</f>
        <v>2413</v>
      </c>
      <c r="G80" s="1">
        <f>'B4'!H48</f>
        <v>2833</v>
      </c>
      <c r="H80" s="1">
        <f>'B4'!I48</f>
        <v>2638</v>
      </c>
      <c r="I80" s="79">
        <f t="shared" si="31"/>
        <v>2638.4</v>
      </c>
      <c r="J80" s="1">
        <f>'B4'!J48</f>
        <v>2851</v>
      </c>
      <c r="K80" s="1">
        <f>'B4'!K48</f>
        <v>2536</v>
      </c>
      <c r="L80" s="1">
        <f>'B4'!L48</f>
        <v>2658</v>
      </c>
      <c r="M80" s="1">
        <f>'B4'!M48</f>
        <v>2785</v>
      </c>
      <c r="N80" s="1">
        <f>'B4'!N48</f>
        <v>2704</v>
      </c>
      <c r="O80" s="79">
        <f t="shared" si="29"/>
        <v>2706.8</v>
      </c>
      <c r="P80" s="1">
        <f>'B4'!O48</f>
        <v>2684</v>
      </c>
      <c r="Q80" s="1">
        <f>'B4'!P48</f>
        <v>2873</v>
      </c>
      <c r="R80" s="1">
        <f>'B4'!Q48</f>
        <v>2712</v>
      </c>
      <c r="S80" s="1">
        <f>'B4'!R48</f>
        <v>2874</v>
      </c>
      <c r="T80" s="1">
        <f>'B4'!S48</f>
        <v>2726</v>
      </c>
      <c r="U80" s="79">
        <f t="shared" si="32"/>
        <v>2773.8</v>
      </c>
      <c r="V80" s="1">
        <f>'B4'!T48</f>
        <v>2670</v>
      </c>
      <c r="W80" s="1">
        <f>'B4'!U48</f>
        <v>2864</v>
      </c>
      <c r="X80" s="1">
        <f>'B4'!V48</f>
        <v>2721</v>
      </c>
      <c r="Y80" s="1">
        <f>'B4'!W48</f>
        <v>2639</v>
      </c>
      <c r="Z80" s="1">
        <f>'B4'!X48</f>
        <v>2861</v>
      </c>
      <c r="AA80" s="79">
        <f t="shared" si="30"/>
        <v>2751</v>
      </c>
      <c r="AB80" s="1">
        <f>'B4'!Y48</f>
        <v>2505</v>
      </c>
      <c r="AC80" s="1">
        <f>'B4'!Z48</f>
        <v>2459</v>
      </c>
      <c r="AD80" s="1">
        <f>'B4'!AA48</f>
        <v>2526</v>
      </c>
      <c r="AE80" s="1">
        <f>'B4'!AB48</f>
        <v>2726</v>
      </c>
      <c r="AF80" s="1">
        <f>'B4'!AC48</f>
        <v>2858</v>
      </c>
      <c r="AG80" s="79">
        <f t="shared" si="33"/>
        <v>2614.8000000000002</v>
      </c>
      <c r="AH80" s="1">
        <f>'B4'!AD48</f>
        <v>2740</v>
      </c>
      <c r="AI80" s="1">
        <f>'B4'!AE48</f>
        <v>2747</v>
      </c>
      <c r="AJ80" s="1">
        <f>'B4'!AF48</f>
        <v>2729</v>
      </c>
      <c r="AK80" s="1">
        <f>'B4'!AG48</f>
        <v>2845</v>
      </c>
      <c r="AL80" s="1">
        <f>'B4'!AH48</f>
        <v>2713</v>
      </c>
      <c r="AM80" s="1">
        <f>'B4'!AI48</f>
        <v>2573</v>
      </c>
      <c r="AN80" s="79">
        <f t="shared" si="34"/>
        <v>2724.5</v>
      </c>
    </row>
    <row r="81" spans="3:40" x14ac:dyDescent="0.3">
      <c r="C81" s="120">
        <v>85</v>
      </c>
      <c r="D81" s="1">
        <f>'B4'!E49</f>
        <v>3043</v>
      </c>
      <c r="E81" s="1">
        <f>'B4'!F49</f>
        <v>3110</v>
      </c>
      <c r="F81" s="1">
        <f>'B4'!G49</f>
        <v>2783</v>
      </c>
      <c r="G81" s="1">
        <f>'B4'!H49</f>
        <v>3233</v>
      </c>
      <c r="H81" s="1">
        <f>'B4'!I49</f>
        <v>2997</v>
      </c>
      <c r="I81" s="79">
        <f t="shared" si="31"/>
        <v>3033.2</v>
      </c>
      <c r="J81" s="1">
        <f>'B4'!J49</f>
        <v>3258</v>
      </c>
      <c r="K81" s="1">
        <f>'B4'!K49</f>
        <v>2870</v>
      </c>
      <c r="L81" s="1">
        <f>'B4'!L49</f>
        <v>3088</v>
      </c>
      <c r="M81" s="1">
        <f>'B4'!M49</f>
        <v>3219</v>
      </c>
      <c r="N81" s="1">
        <f>'B4'!N49</f>
        <v>3145</v>
      </c>
      <c r="O81" s="79">
        <f t="shared" si="29"/>
        <v>3116</v>
      </c>
      <c r="P81" s="1">
        <f>'B4'!O49</f>
        <v>3059</v>
      </c>
      <c r="Q81" s="1">
        <f>'B4'!P49</f>
        <v>3341</v>
      </c>
      <c r="R81" s="1">
        <f>'B4'!Q49</f>
        <v>3070</v>
      </c>
      <c r="S81" s="1">
        <f>'B4'!R49</f>
        <v>3267</v>
      </c>
      <c r="T81" s="1">
        <f>'B4'!S49</f>
        <v>3083</v>
      </c>
      <c r="U81" s="79">
        <f t="shared" si="32"/>
        <v>3164</v>
      </c>
      <c r="V81" s="1">
        <f>'B4'!T49</f>
        <v>3083</v>
      </c>
      <c r="W81" s="1">
        <f>'B4'!U49</f>
        <v>3286</v>
      </c>
      <c r="X81" s="1">
        <f>'B4'!V49</f>
        <v>3164</v>
      </c>
      <c r="Y81" s="1">
        <f>'B4'!W49</f>
        <v>2982</v>
      </c>
      <c r="Z81" s="1">
        <f>'B4'!X49</f>
        <v>3322</v>
      </c>
      <c r="AA81" s="79">
        <f t="shared" si="30"/>
        <v>3167.4</v>
      </c>
      <c r="AB81" s="1">
        <f>'B4'!Y49</f>
        <v>2874</v>
      </c>
      <c r="AC81" s="1">
        <f>'B4'!Z49</f>
        <v>2719</v>
      </c>
      <c r="AD81" s="1">
        <f>'B4'!AA49</f>
        <v>2856</v>
      </c>
      <c r="AE81" s="1">
        <f>'B4'!AB49</f>
        <v>3134</v>
      </c>
      <c r="AF81" s="1">
        <f>'B4'!AC49</f>
        <v>3342</v>
      </c>
      <c r="AG81" s="79">
        <f t="shared" si="33"/>
        <v>2985</v>
      </c>
      <c r="AH81" s="1">
        <f>'B4'!AD49</f>
        <v>3154</v>
      </c>
      <c r="AI81" s="1">
        <f>'B4'!AE49</f>
        <v>3121</v>
      </c>
      <c r="AJ81" s="1">
        <f>'B4'!AF49</f>
        <v>3134</v>
      </c>
      <c r="AK81" s="1">
        <f>'B4'!AG49</f>
        <v>3319</v>
      </c>
      <c r="AL81" s="1">
        <f>'B4'!AH49</f>
        <v>3043</v>
      </c>
      <c r="AM81" s="1">
        <f>'B4'!AI49</f>
        <v>2903</v>
      </c>
      <c r="AN81" s="79">
        <f>AVERAGE(AH81:AM81)</f>
        <v>3112.3333333333335</v>
      </c>
    </row>
    <row r="82" spans="3:40" x14ac:dyDescent="0.3">
      <c r="C82" s="120">
        <v>90</v>
      </c>
      <c r="D82" s="1">
        <f>'B4'!E50</f>
        <v>3680</v>
      </c>
      <c r="E82" s="1">
        <f>'B4'!F50</f>
        <v>3683</v>
      </c>
      <c r="F82" s="1">
        <f>'B4'!G50</f>
        <v>3362</v>
      </c>
      <c r="G82" s="1">
        <f>'B4'!H50</f>
        <v>3798</v>
      </c>
      <c r="H82" s="1">
        <f>'B4'!I50</f>
        <v>3623</v>
      </c>
      <c r="I82" s="79">
        <f t="shared" si="31"/>
        <v>3629.2</v>
      </c>
      <c r="J82" s="1">
        <f>'B4'!J50</f>
        <v>3916</v>
      </c>
      <c r="K82" s="1">
        <f>'B4'!K50</f>
        <v>3524</v>
      </c>
      <c r="L82" s="1">
        <f>'B4'!L50</f>
        <v>3635</v>
      </c>
      <c r="M82" s="1">
        <f>'B4'!M50</f>
        <v>3825</v>
      </c>
      <c r="N82" s="1">
        <f>'B4'!N50</f>
        <v>3846</v>
      </c>
      <c r="O82" s="79">
        <f t="shared" si="29"/>
        <v>3749.2</v>
      </c>
      <c r="P82" s="1">
        <f>'B4'!O50</f>
        <v>3662</v>
      </c>
      <c r="Q82" s="1">
        <f>'B4'!P50</f>
        <v>4018</v>
      </c>
      <c r="R82" s="1">
        <f>'B4'!Q50</f>
        <v>3605</v>
      </c>
      <c r="S82" s="1">
        <f>'B4'!R50</f>
        <v>3806</v>
      </c>
      <c r="T82" s="1">
        <f>'B4'!S50</f>
        <v>3742</v>
      </c>
      <c r="U82" s="79">
        <f t="shared" si="32"/>
        <v>3766.6</v>
      </c>
      <c r="V82" s="1">
        <f>'B4'!T50</f>
        <v>3697</v>
      </c>
      <c r="W82" s="1">
        <f>'B4'!U50</f>
        <v>3950</v>
      </c>
      <c r="X82" s="1">
        <f>'B4'!V50</f>
        <v>3842</v>
      </c>
      <c r="Y82" s="1">
        <f>'B4'!W50</f>
        <v>3697</v>
      </c>
      <c r="Z82" s="1">
        <f>'B4'!X50</f>
        <v>4013</v>
      </c>
      <c r="AA82" s="79">
        <f t="shared" si="30"/>
        <v>3839.8</v>
      </c>
      <c r="AB82" s="1">
        <f>'B4'!Y50</f>
        <v>3456</v>
      </c>
      <c r="AC82" s="1">
        <f>'B4'!Z50</f>
        <v>3401</v>
      </c>
      <c r="AD82" s="1">
        <f>'B4'!AA50</f>
        <v>3477</v>
      </c>
      <c r="AE82" s="1">
        <f>'B4'!AB50</f>
        <v>3744</v>
      </c>
      <c r="AF82" s="1">
        <f>'B4'!AC50</f>
        <v>4012</v>
      </c>
      <c r="AG82" s="79">
        <f t="shared" si="33"/>
        <v>3618</v>
      </c>
      <c r="AH82" s="1">
        <f>'B4'!AD50</f>
        <v>3744</v>
      </c>
      <c r="AI82" s="1">
        <f>'B4'!AE50</f>
        <v>3849</v>
      </c>
      <c r="AJ82" s="1">
        <f>'B4'!AF50</f>
        <v>3682</v>
      </c>
      <c r="AK82" s="1">
        <f>'B4'!AG50</f>
        <v>3944</v>
      </c>
      <c r="AL82" s="1">
        <f>'B4'!AH50</f>
        <v>3799</v>
      </c>
      <c r="AM82" s="1">
        <f>'B4'!AI50</f>
        <v>3496</v>
      </c>
      <c r="AN82" s="79">
        <f t="shared" si="34"/>
        <v>3752.3333333333335</v>
      </c>
    </row>
    <row r="83" spans="3:40" x14ac:dyDescent="0.3">
      <c r="C83" s="120">
        <v>95</v>
      </c>
      <c r="D83" s="1">
        <f>'B4'!E51</f>
        <v>4481</v>
      </c>
      <c r="E83" s="1">
        <f>'B4'!F51</f>
        <v>4609</v>
      </c>
      <c r="F83" s="1">
        <f>'B4'!G51</f>
        <v>4160</v>
      </c>
      <c r="G83" s="1">
        <f>'B4'!H51</f>
        <v>4593</v>
      </c>
      <c r="H83" s="1">
        <f>'B4'!I51</f>
        <v>4373</v>
      </c>
      <c r="I83" s="79">
        <f t="shared" si="31"/>
        <v>4443.2</v>
      </c>
      <c r="J83" s="1">
        <f>'B4'!J51</f>
        <v>4640</v>
      </c>
      <c r="K83" s="1">
        <f>'B4'!K51</f>
        <v>4305</v>
      </c>
      <c r="L83" s="1">
        <f>'B4'!L51</f>
        <v>4386</v>
      </c>
      <c r="M83" s="1">
        <f>'B4'!M51</f>
        <v>4625</v>
      </c>
      <c r="N83" s="1">
        <f>'B4'!N51</f>
        <v>4740</v>
      </c>
      <c r="O83" s="79">
        <f t="shared" si="29"/>
        <v>4539.2</v>
      </c>
      <c r="P83" s="1">
        <f>'B4'!O51</f>
        <v>4395</v>
      </c>
      <c r="Q83" s="1">
        <f>'B4'!P51</f>
        <v>4826</v>
      </c>
      <c r="R83" s="1">
        <f>'B4'!Q51</f>
        <v>4319</v>
      </c>
      <c r="S83" s="1">
        <f>'B4'!R51</f>
        <v>4541</v>
      </c>
      <c r="T83" s="1">
        <f>'B4'!S51</f>
        <v>4470</v>
      </c>
      <c r="U83" s="79">
        <f t="shared" si="32"/>
        <v>4510.2</v>
      </c>
      <c r="V83" s="1">
        <f>'B4'!T51</f>
        <v>4605</v>
      </c>
      <c r="W83" s="1">
        <f>'B4'!U51</f>
        <v>4620</v>
      </c>
      <c r="X83" s="1">
        <f>'B4'!V51</f>
        <v>4686</v>
      </c>
      <c r="Y83" s="1">
        <f>'B4'!W51</f>
        <v>4569</v>
      </c>
      <c r="Z83" s="1">
        <f>'B4'!X51</f>
        <v>4920</v>
      </c>
      <c r="AA83" s="79">
        <f t="shared" si="30"/>
        <v>4680</v>
      </c>
      <c r="AB83" s="1">
        <f>'B4'!Y51</f>
        <v>4253</v>
      </c>
      <c r="AC83" s="1">
        <f>'B4'!Z51</f>
        <v>4247</v>
      </c>
      <c r="AD83" s="1">
        <f>'B4'!AA51</f>
        <v>4326</v>
      </c>
      <c r="AE83" s="1">
        <f>'B4'!AB51</f>
        <v>4472</v>
      </c>
      <c r="AF83" s="1">
        <f>'B4'!AC51</f>
        <v>4957</v>
      </c>
      <c r="AG83" s="79">
        <f t="shared" si="33"/>
        <v>4451</v>
      </c>
      <c r="AH83" s="1">
        <f>'B4'!AD51</f>
        <v>4427</v>
      </c>
      <c r="AI83" s="1">
        <f>'B4'!AE51</f>
        <v>4645</v>
      </c>
      <c r="AJ83" s="1">
        <f>'B4'!AF51</f>
        <v>4443</v>
      </c>
      <c r="AK83" s="1">
        <f>'B4'!AG51</f>
        <v>4673</v>
      </c>
      <c r="AL83" s="1">
        <f>'B4'!AH51</f>
        <v>4662</v>
      </c>
      <c r="AM83" s="1">
        <f>'B4'!AI51</f>
        <v>4300</v>
      </c>
      <c r="AN83" s="79">
        <f t="shared" si="34"/>
        <v>4525</v>
      </c>
    </row>
    <row r="84" spans="3:40" ht="15.6" x14ac:dyDescent="0.3">
      <c r="C84" s="117" t="s">
        <v>38</v>
      </c>
      <c r="D84" s="116" t="str">
        <f>'B4'!E52</f>
        <v>07-19-20</v>
      </c>
      <c r="E84" s="116" t="str">
        <f>'B4'!F52</f>
        <v>07-01-19</v>
      </c>
      <c r="F84" s="116" t="str">
        <f>'B4'!G52</f>
        <v>08-02-19</v>
      </c>
      <c r="G84" s="116" t="str">
        <f>'B4'!H52</f>
        <v>07-01-22</v>
      </c>
      <c r="H84" s="116" t="str">
        <f>'B4'!I52</f>
        <v>08-10-22</v>
      </c>
      <c r="I84" s="117"/>
      <c r="J84" s="116" t="str">
        <f>'B4'!J52</f>
        <v>06-23-22</v>
      </c>
      <c r="K84" s="116" t="str">
        <f>'B4'!K52</f>
        <v>07-17-19</v>
      </c>
      <c r="L84" s="116" t="str">
        <f>'B4'!L52</f>
        <v>07-06-21</v>
      </c>
      <c r="M84" s="116" t="str">
        <f>'B4'!M52</f>
        <v>07-09-22</v>
      </c>
      <c r="N84" s="116" t="str">
        <f>'B4'!N52</f>
        <v>08-07-21</v>
      </c>
      <c r="O84" s="117"/>
      <c r="P84" s="116" t="str">
        <f>'B4'!O52</f>
        <v>08-02-22</v>
      </c>
      <c r="Q84" s="116" t="str">
        <f>'B4'!P52</f>
        <v>07-02-22</v>
      </c>
      <c r="R84" s="116" t="str">
        <f>'B4'!Q52</f>
        <v>07-17-22</v>
      </c>
      <c r="S84" s="116" t="str">
        <f>'B4'!R52</f>
        <v>06-15-22</v>
      </c>
      <c r="T84" s="116" t="str">
        <f>'B4'!S52</f>
        <v>08-11-22</v>
      </c>
      <c r="U84" s="117"/>
      <c r="V84" s="116" t="str">
        <f>'B4'!T52</f>
        <v>07-28-20</v>
      </c>
      <c r="W84" s="116" t="str">
        <f>'B4'!U52</f>
        <v>07-10-22</v>
      </c>
      <c r="X84" s="116" t="str">
        <f>'B4'!V52</f>
        <v>07-12-20</v>
      </c>
      <c r="Y84" s="116" t="str">
        <f>'B4'!W52</f>
        <v>07-10-19</v>
      </c>
      <c r="Z84" s="116" t="str">
        <f>'B4'!X52</f>
        <v>06-13-21</v>
      </c>
      <c r="AA84" s="117"/>
      <c r="AB84" s="116" t="str">
        <f>'B4'!Y52</f>
        <v>08-04-20</v>
      </c>
      <c r="AC84" s="116" t="str">
        <f>'B4'!Z52</f>
        <v>08-11-19</v>
      </c>
      <c r="AD84" s="116" t="str">
        <f>'B4'!AA52</f>
        <v>07-26-19</v>
      </c>
      <c r="AE84" s="116" t="str">
        <f>'B4'!AB52</f>
        <v>06-20-21</v>
      </c>
      <c r="AF84" s="116" t="str">
        <f>'B4'!AC52</f>
        <v>07-31-21</v>
      </c>
      <c r="AG84" s="117"/>
      <c r="AH84" s="116" t="str">
        <f>'B4'!AD52</f>
        <v>07-18-22</v>
      </c>
      <c r="AI84" s="116" t="str">
        <f>'B4'!AE52</f>
        <v>06-26-20</v>
      </c>
      <c r="AJ84" s="116" t="str">
        <f>'B4'!AF52</f>
        <v>07-26-22</v>
      </c>
      <c r="AK84" s="116" t="str">
        <f>'B4'!AG52</f>
        <v>06-16-22</v>
      </c>
      <c r="AL84" s="116" t="str">
        <f>'B4'!AH52</f>
        <v>06-24-19</v>
      </c>
      <c r="AM84" s="116" t="str">
        <f>'B4'!AI52</f>
        <v>07-15-21</v>
      </c>
      <c r="AN84" s="117"/>
    </row>
    <row r="85" spans="3:40" x14ac:dyDescent="0.3">
      <c r="C85" s="120">
        <v>1</v>
      </c>
      <c r="D85" s="1">
        <f>'B4'!E53</f>
        <v>554</v>
      </c>
      <c r="E85" s="1">
        <f>'B4'!F53</f>
        <v>574</v>
      </c>
      <c r="F85" s="1">
        <f>'B4'!G53</f>
        <v>572</v>
      </c>
      <c r="G85" s="1">
        <f>'B4'!H53</f>
        <v>671</v>
      </c>
      <c r="H85" s="1">
        <f>'B4'!I53</f>
        <v>567</v>
      </c>
      <c r="I85" s="79">
        <f t="shared" ref="I85:I105" si="35">AVERAGE(D85:H85)</f>
        <v>587.6</v>
      </c>
      <c r="J85" s="1">
        <f>'B4'!J53</f>
        <v>625</v>
      </c>
      <c r="K85" s="1">
        <f>'B4'!K53</f>
        <v>601</v>
      </c>
      <c r="L85" s="1">
        <f>'B4'!L53</f>
        <v>621</v>
      </c>
      <c r="M85" s="1">
        <f>'B4'!M53</f>
        <v>623</v>
      </c>
      <c r="N85" s="1">
        <f>'B4'!N53</f>
        <v>640</v>
      </c>
      <c r="O85" s="79">
        <f t="shared" ref="O85:O105" si="36">AVERAGE(J85:N85)</f>
        <v>622</v>
      </c>
      <c r="P85" s="1">
        <f>'B4'!O53</f>
        <v>663</v>
      </c>
      <c r="Q85" s="1">
        <f>'B4'!P53</f>
        <v>582</v>
      </c>
      <c r="R85" s="1">
        <f>'B4'!Q53</f>
        <v>623</v>
      </c>
      <c r="S85" s="1">
        <f>'B4'!R53</f>
        <v>721</v>
      </c>
      <c r="T85" s="1">
        <f>'B4'!S53</f>
        <v>633</v>
      </c>
      <c r="U85" s="79">
        <f t="shared" ref="U85:U105" si="37">AVERAGE(P85:T85)</f>
        <v>644.4</v>
      </c>
      <c r="V85" s="1">
        <f>'B4'!T53</f>
        <v>643</v>
      </c>
      <c r="W85" s="1">
        <f>'B4'!U53</f>
        <v>611</v>
      </c>
      <c r="X85" s="1">
        <f>'B4'!V53</f>
        <v>620</v>
      </c>
      <c r="Y85" s="1">
        <f>'B4'!W53</f>
        <v>610</v>
      </c>
      <c r="Z85" s="1">
        <f>'B4'!X53</f>
        <v>600</v>
      </c>
      <c r="AA85" s="79">
        <f t="shared" ref="AA85:AA105" si="38">AVERAGE(V85:Z85)</f>
        <v>616.79999999999995</v>
      </c>
      <c r="AB85" s="1">
        <f>'B4'!Y53</f>
        <v>679</v>
      </c>
      <c r="AC85" s="1">
        <f>'B4'!Z53</f>
        <v>591</v>
      </c>
      <c r="AD85" s="1">
        <f>'B4'!AA53</f>
        <v>597</v>
      </c>
      <c r="AE85" s="1">
        <f>'B4'!AB53</f>
        <v>658</v>
      </c>
      <c r="AF85" s="1">
        <f>'B4'!AC53</f>
        <v>613</v>
      </c>
      <c r="AG85" s="79">
        <f t="shared" ref="AG85:AG105" si="39">AVERAGE(AB85:AF85)</f>
        <v>627.6</v>
      </c>
      <c r="AH85" s="1">
        <f>'B4'!AD53</f>
        <v>653</v>
      </c>
      <c r="AI85" s="1">
        <f>'B4'!AE53</f>
        <v>643</v>
      </c>
      <c r="AJ85" s="1">
        <f>'B4'!AF53</f>
        <v>672</v>
      </c>
      <c r="AK85" s="1">
        <f>'B4'!AG53</f>
        <v>715</v>
      </c>
      <c r="AL85" s="1">
        <f>'B4'!AH53</f>
        <v>665</v>
      </c>
      <c r="AM85" s="1">
        <f>'B4'!AI53</f>
        <v>795</v>
      </c>
      <c r="AN85" s="79">
        <f>AVERAGE(AH85:AM85)</f>
        <v>690.5</v>
      </c>
    </row>
    <row r="86" spans="3:40" x14ac:dyDescent="0.3">
      <c r="C86" s="120">
        <v>3</v>
      </c>
      <c r="D86" s="1">
        <f>'B4'!E54</f>
        <v>691</v>
      </c>
      <c r="E86" s="1">
        <f>'B4'!F54</f>
        <v>714</v>
      </c>
      <c r="F86" s="1">
        <f>'B4'!G54</f>
        <v>707</v>
      </c>
      <c r="G86" s="1">
        <f>'B4'!H54</f>
        <v>787</v>
      </c>
      <c r="H86" s="1">
        <f>'B4'!I54</f>
        <v>702</v>
      </c>
      <c r="I86" s="79">
        <f t="shared" si="35"/>
        <v>720.2</v>
      </c>
      <c r="J86" s="1">
        <f>'B4'!J54</f>
        <v>757</v>
      </c>
      <c r="K86" s="1">
        <f>'B4'!K54</f>
        <v>746</v>
      </c>
      <c r="L86" s="1">
        <f>'B4'!L54</f>
        <v>734</v>
      </c>
      <c r="M86" s="1">
        <f>'B4'!M54</f>
        <v>732</v>
      </c>
      <c r="N86" s="1">
        <f>'B4'!N54</f>
        <v>741</v>
      </c>
      <c r="O86" s="79">
        <f t="shared" si="36"/>
        <v>742</v>
      </c>
      <c r="P86" s="1">
        <f>'B4'!O54</f>
        <v>771</v>
      </c>
      <c r="Q86" s="1">
        <f>'B4'!P54</f>
        <v>741</v>
      </c>
      <c r="R86" s="1">
        <f>'B4'!Q54</f>
        <v>736</v>
      </c>
      <c r="S86" s="1">
        <f>'B4'!R54</f>
        <v>849</v>
      </c>
      <c r="T86" s="1">
        <f>'B4'!S54</f>
        <v>784</v>
      </c>
      <c r="U86" s="79">
        <f>AVERAGE(P86:T86)</f>
        <v>776.2</v>
      </c>
      <c r="V86" s="1">
        <f>'B4'!T54</f>
        <v>755</v>
      </c>
      <c r="W86" s="1">
        <f>'B4'!U54</f>
        <v>743</v>
      </c>
      <c r="X86" s="1">
        <f>'B4'!V54</f>
        <v>757</v>
      </c>
      <c r="Y86" s="1">
        <f>'B4'!W54</f>
        <v>741</v>
      </c>
      <c r="Z86" s="1">
        <f>'B4'!X54</f>
        <v>762</v>
      </c>
      <c r="AA86" s="79">
        <f t="shared" si="38"/>
        <v>751.6</v>
      </c>
      <c r="AB86" s="1">
        <f>'B4'!Y54</f>
        <v>777</v>
      </c>
      <c r="AC86" s="1">
        <f>'B4'!Z54</f>
        <v>690</v>
      </c>
      <c r="AD86" s="1">
        <f>'B4'!AA54</f>
        <v>722</v>
      </c>
      <c r="AE86" s="1">
        <f>'B4'!AB54</f>
        <v>745</v>
      </c>
      <c r="AF86" s="1">
        <f>'B4'!AC54</f>
        <v>719</v>
      </c>
      <c r="AG86" s="79">
        <f t="shared" si="39"/>
        <v>730.6</v>
      </c>
      <c r="AH86" s="1">
        <f>'B4'!AD54</f>
        <v>784</v>
      </c>
      <c r="AI86" s="1">
        <f>'B4'!AE54</f>
        <v>797</v>
      </c>
      <c r="AJ86" s="1">
        <f>'B4'!AF54</f>
        <v>817</v>
      </c>
      <c r="AK86" s="1">
        <f>'B4'!AG54</f>
        <v>881</v>
      </c>
      <c r="AL86" s="1">
        <f>'B4'!AH54</f>
        <v>792</v>
      </c>
      <c r="AM86" s="1">
        <f>'B4'!AI54</f>
        <v>876</v>
      </c>
      <c r="AN86" s="79">
        <f t="shared" ref="AN86:AN105" si="40">AVERAGE(AH86:AM86)</f>
        <v>824.5</v>
      </c>
    </row>
    <row r="87" spans="3:40" x14ac:dyDescent="0.3">
      <c r="C87" s="120">
        <v>5</v>
      </c>
      <c r="D87" s="1">
        <f>'B4'!E55</f>
        <v>763</v>
      </c>
      <c r="E87" s="1">
        <f>'B4'!F55</f>
        <v>786</v>
      </c>
      <c r="F87" s="1">
        <f>'B4'!G55</f>
        <v>773</v>
      </c>
      <c r="G87" s="1">
        <f>'B4'!H55</f>
        <v>868</v>
      </c>
      <c r="H87" s="1">
        <f>'B4'!I55</f>
        <v>769</v>
      </c>
      <c r="I87" s="79">
        <f t="shared" si="35"/>
        <v>791.8</v>
      </c>
      <c r="J87" s="1">
        <f>'B4'!J55</f>
        <v>829</v>
      </c>
      <c r="K87" s="1">
        <f>'B4'!K55</f>
        <v>814</v>
      </c>
      <c r="L87" s="1">
        <f>'B4'!L55</f>
        <v>819</v>
      </c>
      <c r="M87" s="1">
        <f>'B4'!M55</f>
        <v>795</v>
      </c>
      <c r="N87" s="1">
        <f>'B4'!N55</f>
        <v>795</v>
      </c>
      <c r="O87" s="79">
        <f t="shared" si="36"/>
        <v>810.4</v>
      </c>
      <c r="P87" s="1">
        <f>'B4'!O55</f>
        <v>840</v>
      </c>
      <c r="Q87" s="1">
        <f>'B4'!P55</f>
        <v>827</v>
      </c>
      <c r="R87" s="1">
        <f>'B4'!Q55</f>
        <v>826</v>
      </c>
      <c r="S87" s="1">
        <f>'B4'!R55</f>
        <v>933</v>
      </c>
      <c r="T87" s="1">
        <f>'B4'!S55</f>
        <v>868</v>
      </c>
      <c r="U87" s="79">
        <f t="shared" si="37"/>
        <v>858.8</v>
      </c>
      <c r="V87" s="1">
        <f>'B4'!T55</f>
        <v>835</v>
      </c>
      <c r="W87" s="1">
        <f>'B4'!U55</f>
        <v>825</v>
      </c>
      <c r="X87" s="1">
        <f>'B4'!V55</f>
        <v>829</v>
      </c>
      <c r="Y87" s="1">
        <f>'B4'!W55</f>
        <v>817</v>
      </c>
      <c r="Z87" s="1">
        <f>'B4'!X55</f>
        <v>839</v>
      </c>
      <c r="AA87" s="79">
        <f t="shared" si="38"/>
        <v>829</v>
      </c>
      <c r="AB87" s="1">
        <f>'B4'!Y55</f>
        <v>863</v>
      </c>
      <c r="AC87" s="1">
        <f>'B4'!Z55</f>
        <v>785</v>
      </c>
      <c r="AD87" s="1">
        <f>'B4'!AA55</f>
        <v>788</v>
      </c>
      <c r="AE87" s="1">
        <f>'B4'!AB55</f>
        <v>822</v>
      </c>
      <c r="AF87" s="1">
        <f>'B4'!AC55</f>
        <v>801</v>
      </c>
      <c r="AG87" s="79">
        <f t="shared" si="39"/>
        <v>811.8</v>
      </c>
      <c r="AH87" s="1">
        <f>'B4'!AD55</f>
        <v>860</v>
      </c>
      <c r="AI87" s="1">
        <f>'B4'!AE55</f>
        <v>883</v>
      </c>
      <c r="AJ87" s="1">
        <f>'B4'!AF55</f>
        <v>884</v>
      </c>
      <c r="AK87" s="1">
        <f>'B4'!AG55</f>
        <v>947</v>
      </c>
      <c r="AL87" s="1">
        <f>'B4'!AH55</f>
        <v>877</v>
      </c>
      <c r="AM87" s="1">
        <f>'B4'!AI55</f>
        <v>936</v>
      </c>
      <c r="AN87" s="79">
        <f t="shared" si="40"/>
        <v>897.83333333333337</v>
      </c>
    </row>
    <row r="88" spans="3:40" x14ac:dyDescent="0.3">
      <c r="C88" s="120">
        <v>10</v>
      </c>
      <c r="D88" s="1">
        <f>'B4'!E56</f>
        <v>898</v>
      </c>
      <c r="E88" s="1">
        <f>'B4'!F56</f>
        <v>923</v>
      </c>
      <c r="F88" s="1">
        <f>'B4'!G56</f>
        <v>900</v>
      </c>
      <c r="G88" s="1">
        <f>'B4'!H56</f>
        <v>995</v>
      </c>
      <c r="H88" s="1">
        <f>'B4'!I56</f>
        <v>893</v>
      </c>
      <c r="I88" s="79">
        <f t="shared" si="35"/>
        <v>921.8</v>
      </c>
      <c r="J88" s="1">
        <f>'B4'!J56</f>
        <v>957</v>
      </c>
      <c r="K88" s="1">
        <f>'B4'!K56</f>
        <v>941</v>
      </c>
      <c r="L88" s="1">
        <f>'B4'!L56</f>
        <v>947</v>
      </c>
      <c r="M88" s="1">
        <f>'B4'!M56</f>
        <v>924</v>
      </c>
      <c r="N88" s="1">
        <f>'B4'!N56</f>
        <v>930</v>
      </c>
      <c r="O88" s="79">
        <f t="shared" si="36"/>
        <v>939.8</v>
      </c>
      <c r="P88" s="1">
        <f>'B4'!O56</f>
        <v>965</v>
      </c>
      <c r="Q88" s="1">
        <f>'B4'!P56</f>
        <v>981</v>
      </c>
      <c r="R88" s="1">
        <f>'B4'!Q56</f>
        <v>958</v>
      </c>
      <c r="S88" s="1">
        <f>'B4'!R56</f>
        <v>1056</v>
      </c>
      <c r="T88" s="1">
        <f>'B4'!S56</f>
        <v>1002</v>
      </c>
      <c r="U88" s="79">
        <f t="shared" si="37"/>
        <v>992.4</v>
      </c>
      <c r="V88" s="1">
        <f>'B4'!T56</f>
        <v>976</v>
      </c>
      <c r="W88" s="1">
        <f>'B4'!U56</f>
        <v>990</v>
      </c>
      <c r="X88" s="1">
        <f>'B4'!V56</f>
        <v>960</v>
      </c>
      <c r="Y88" s="1">
        <f>'B4'!W56</f>
        <v>976</v>
      </c>
      <c r="Z88" s="1">
        <f>'B4'!X56</f>
        <v>994</v>
      </c>
      <c r="AA88" s="79">
        <f t="shared" si="38"/>
        <v>979.2</v>
      </c>
      <c r="AB88" s="1">
        <f>'B4'!Y56</f>
        <v>972</v>
      </c>
      <c r="AC88" s="1">
        <f>'B4'!Z56</f>
        <v>909</v>
      </c>
      <c r="AD88" s="1">
        <f>'B4'!AA56</f>
        <v>927</v>
      </c>
      <c r="AE88" s="1">
        <f>'B4'!AB56</f>
        <v>949</v>
      </c>
      <c r="AF88" s="1">
        <f>'B4'!AC56</f>
        <v>942</v>
      </c>
      <c r="AG88" s="79">
        <f t="shared" si="39"/>
        <v>939.8</v>
      </c>
      <c r="AH88" s="1">
        <f>'B4'!AD56</f>
        <v>1006</v>
      </c>
      <c r="AI88" s="1">
        <f>'B4'!AE56</f>
        <v>1029</v>
      </c>
      <c r="AJ88" s="1">
        <f>'B4'!AF56</f>
        <v>1021</v>
      </c>
      <c r="AK88" s="1">
        <f>'B4'!AG56</f>
        <v>1088</v>
      </c>
      <c r="AL88" s="1">
        <f>'B4'!AH56</f>
        <v>998</v>
      </c>
      <c r="AM88" s="1">
        <f>'B4'!AI56</f>
        <v>1070</v>
      </c>
      <c r="AN88" s="79">
        <f t="shared" si="40"/>
        <v>1035.3333333333333</v>
      </c>
    </row>
    <row r="89" spans="3:40" x14ac:dyDescent="0.3">
      <c r="C89" s="120">
        <v>15</v>
      </c>
      <c r="D89" s="1">
        <f>'B4'!E57</f>
        <v>1040</v>
      </c>
      <c r="E89" s="1">
        <f>'B4'!F57</f>
        <v>1064</v>
      </c>
      <c r="F89" s="1">
        <f>'B4'!G57</f>
        <v>1019</v>
      </c>
      <c r="G89" s="1">
        <f>'B4'!H57</f>
        <v>1117</v>
      </c>
      <c r="H89" s="1">
        <f>'B4'!I57</f>
        <v>1015</v>
      </c>
      <c r="I89" s="79">
        <f t="shared" si="35"/>
        <v>1051</v>
      </c>
      <c r="J89" s="1">
        <f>'B4'!J57</f>
        <v>1077</v>
      </c>
      <c r="K89" s="1">
        <f>'B4'!K57</f>
        <v>1062</v>
      </c>
      <c r="L89" s="1">
        <f>'B4'!L57</f>
        <v>1066</v>
      </c>
      <c r="M89" s="1">
        <f>'B4'!M57</f>
        <v>1043</v>
      </c>
      <c r="N89" s="1">
        <f>'B4'!N57</f>
        <v>1048</v>
      </c>
      <c r="O89" s="79">
        <f t="shared" si="36"/>
        <v>1059.2</v>
      </c>
      <c r="P89" s="1">
        <f>'B4'!O57</f>
        <v>1074</v>
      </c>
      <c r="Q89" s="1">
        <f>'B4'!P57</f>
        <v>1099</v>
      </c>
      <c r="R89" s="1">
        <f>'B4'!Q57</f>
        <v>1068</v>
      </c>
      <c r="S89" s="1">
        <f>'B4'!R57</f>
        <v>1166</v>
      </c>
      <c r="T89" s="1">
        <f>'B4'!S57</f>
        <v>1112</v>
      </c>
      <c r="U89" s="79">
        <f t="shared" si="37"/>
        <v>1103.8</v>
      </c>
      <c r="V89" s="1">
        <f>'B4'!T57</f>
        <v>1106</v>
      </c>
      <c r="W89" s="1">
        <f>'B4'!U57</f>
        <v>1113</v>
      </c>
      <c r="X89" s="1">
        <f>'B4'!V57</f>
        <v>1074</v>
      </c>
      <c r="Y89" s="1">
        <f>'B4'!W57</f>
        <v>1099</v>
      </c>
      <c r="Z89" s="1">
        <f>'B4'!X57</f>
        <v>1127</v>
      </c>
      <c r="AA89" s="79">
        <f t="shared" si="38"/>
        <v>1103.8</v>
      </c>
      <c r="AB89" s="1">
        <f>'B4'!Y57</f>
        <v>1087</v>
      </c>
      <c r="AC89" s="1">
        <f>'B4'!Z57</f>
        <v>1039</v>
      </c>
      <c r="AD89" s="1">
        <f>'B4'!AA57</f>
        <v>1052</v>
      </c>
      <c r="AE89" s="1">
        <f>'B4'!AB57</f>
        <v>1068</v>
      </c>
      <c r="AF89" s="1">
        <f>'B4'!AC57</f>
        <v>1073</v>
      </c>
      <c r="AG89" s="79">
        <f t="shared" si="39"/>
        <v>1063.8</v>
      </c>
      <c r="AH89" s="1">
        <f>'B4'!AD57</f>
        <v>1126</v>
      </c>
      <c r="AI89" s="1">
        <f>'B4'!AE57</f>
        <v>1159</v>
      </c>
      <c r="AJ89" s="1">
        <f>'B4'!AF57</f>
        <v>1137</v>
      </c>
      <c r="AK89" s="1">
        <f>'B4'!AG57</f>
        <v>1199</v>
      </c>
      <c r="AL89" s="1">
        <f>'B4'!AH57</f>
        <v>1146</v>
      </c>
      <c r="AM89" s="1">
        <f>'B4'!AI57</f>
        <v>1170</v>
      </c>
      <c r="AN89" s="79">
        <f t="shared" si="40"/>
        <v>1156.1666666666667</v>
      </c>
    </row>
    <row r="90" spans="3:40" x14ac:dyDescent="0.3">
      <c r="C90" s="120">
        <v>20</v>
      </c>
      <c r="D90" s="1">
        <f>'B4'!E58</f>
        <v>1163</v>
      </c>
      <c r="E90" s="1">
        <f>'B4'!F58</f>
        <v>1187</v>
      </c>
      <c r="F90" s="1">
        <f>'B4'!G58</f>
        <v>1126</v>
      </c>
      <c r="G90" s="1">
        <f>'B4'!H58</f>
        <v>1235</v>
      </c>
      <c r="H90" s="1">
        <f>'B4'!I58</f>
        <v>1118</v>
      </c>
      <c r="I90" s="79">
        <f t="shared" si="35"/>
        <v>1165.8</v>
      </c>
      <c r="J90" s="1">
        <f>'B4'!J58</f>
        <v>1198</v>
      </c>
      <c r="K90" s="1">
        <f>'B4'!K58</f>
        <v>1178</v>
      </c>
      <c r="L90" s="1">
        <f>'B4'!L58</f>
        <v>1188</v>
      </c>
      <c r="M90" s="1">
        <f>'B4'!M58</f>
        <v>1155</v>
      </c>
      <c r="N90" s="1">
        <f>'B4'!N58</f>
        <v>1168</v>
      </c>
      <c r="O90" s="79">
        <f t="shared" si="36"/>
        <v>1177.4000000000001</v>
      </c>
      <c r="P90" s="1">
        <f>'B4'!O58</f>
        <v>1189</v>
      </c>
      <c r="Q90" s="1">
        <f>'B4'!P58</f>
        <v>1219</v>
      </c>
      <c r="R90" s="1">
        <f>'B4'!Q58</f>
        <v>1174</v>
      </c>
      <c r="S90" s="1">
        <f>'B4'!R58</f>
        <v>1275</v>
      </c>
      <c r="T90" s="1">
        <f>'B4'!S58</f>
        <v>1218</v>
      </c>
      <c r="U90" s="79">
        <f t="shared" si="37"/>
        <v>1215</v>
      </c>
      <c r="V90" s="1">
        <f>'B4'!T58</f>
        <v>1225</v>
      </c>
      <c r="W90" s="1">
        <f>'B4'!U58</f>
        <v>1231</v>
      </c>
      <c r="X90" s="1">
        <f>'B4'!V58</f>
        <v>1219</v>
      </c>
      <c r="Y90" s="1">
        <f>'B4'!W58</f>
        <v>1225</v>
      </c>
      <c r="Z90" s="1">
        <f>'B4'!X58</f>
        <v>1258</v>
      </c>
      <c r="AA90" s="79">
        <f t="shared" si="38"/>
        <v>1231.5999999999999</v>
      </c>
      <c r="AB90" s="1">
        <f>'B4'!Y58</f>
        <v>1183</v>
      </c>
      <c r="AC90" s="1">
        <f>'B4'!Z58</f>
        <v>1148</v>
      </c>
      <c r="AD90" s="1">
        <f>'B4'!AA58</f>
        <v>1169</v>
      </c>
      <c r="AE90" s="1">
        <f>'B4'!AB58</f>
        <v>1190</v>
      </c>
      <c r="AF90" s="1">
        <f>'B4'!AC58</f>
        <v>1197</v>
      </c>
      <c r="AG90" s="79">
        <f t="shared" si="39"/>
        <v>1177.4000000000001</v>
      </c>
      <c r="AH90" s="1">
        <f>'B4'!AD58</f>
        <v>1241</v>
      </c>
      <c r="AI90" s="1">
        <f>'B4'!AE58</f>
        <v>1273</v>
      </c>
      <c r="AJ90" s="1">
        <f>'B4'!AF58</f>
        <v>1257</v>
      </c>
      <c r="AK90" s="1">
        <f>'B4'!AG58</f>
        <v>1304</v>
      </c>
      <c r="AL90" s="1">
        <f>'B4'!AH58</f>
        <v>1258</v>
      </c>
      <c r="AM90" s="1">
        <f>'B4'!AI58</f>
        <v>1265</v>
      </c>
      <c r="AN90" s="79">
        <f t="shared" si="40"/>
        <v>1266.3333333333333</v>
      </c>
    </row>
    <row r="91" spans="3:40" x14ac:dyDescent="0.3">
      <c r="C91" s="120">
        <v>25</v>
      </c>
      <c r="D91" s="1">
        <f>'B4'!E59</f>
        <v>1269</v>
      </c>
      <c r="E91" s="1">
        <f>'B4'!F59</f>
        <v>1316</v>
      </c>
      <c r="F91" s="1">
        <f>'B4'!G59</f>
        <v>1236</v>
      </c>
      <c r="G91" s="1">
        <f>'B4'!H59</f>
        <v>1349</v>
      </c>
      <c r="H91" s="1">
        <f>'B4'!I59</f>
        <v>1224</v>
      </c>
      <c r="I91" s="79">
        <f t="shared" si="35"/>
        <v>1278.8</v>
      </c>
      <c r="J91" s="1">
        <f>'B4'!J59</f>
        <v>1309</v>
      </c>
      <c r="K91" s="1">
        <f>'B4'!K59</f>
        <v>1279</v>
      </c>
      <c r="L91" s="1">
        <f>'B4'!L59</f>
        <v>1312</v>
      </c>
      <c r="M91" s="1">
        <f>'B4'!M59</f>
        <v>1270</v>
      </c>
      <c r="N91" s="1">
        <f>'B4'!N59</f>
        <v>1282</v>
      </c>
      <c r="O91" s="79">
        <f t="shared" si="36"/>
        <v>1290.4000000000001</v>
      </c>
      <c r="P91" s="1">
        <f>'B4'!O59</f>
        <v>1309</v>
      </c>
      <c r="Q91" s="1">
        <f>'B4'!P59</f>
        <v>1334</v>
      </c>
      <c r="R91" s="1">
        <f>'B4'!Q59</f>
        <v>1286</v>
      </c>
      <c r="S91" s="1">
        <f>'B4'!R59</f>
        <v>1391</v>
      </c>
      <c r="T91" s="1">
        <f>'B4'!S59</f>
        <v>1327</v>
      </c>
      <c r="U91" s="79">
        <f t="shared" si="37"/>
        <v>1329.4</v>
      </c>
      <c r="V91" s="1">
        <f>'B4'!T59</f>
        <v>1344</v>
      </c>
      <c r="W91" s="1">
        <f>'B4'!U59</f>
        <v>1354</v>
      </c>
      <c r="X91" s="1">
        <f>'B4'!V59</f>
        <v>1349</v>
      </c>
      <c r="Y91" s="1">
        <f>'B4'!W59</f>
        <v>1339</v>
      </c>
      <c r="Z91" s="1">
        <f>'B4'!X59</f>
        <v>1383</v>
      </c>
      <c r="AA91" s="79">
        <f t="shared" si="38"/>
        <v>1353.8</v>
      </c>
      <c r="AB91" s="1">
        <f>'B4'!Y59</f>
        <v>1290</v>
      </c>
      <c r="AC91" s="1">
        <f>'B4'!Z59</f>
        <v>1260</v>
      </c>
      <c r="AD91" s="1">
        <f>'B4'!AA59</f>
        <v>1295</v>
      </c>
      <c r="AE91" s="1">
        <f>'B4'!AB59</f>
        <v>1309</v>
      </c>
      <c r="AF91" s="1">
        <f>'B4'!AC59</f>
        <v>1315</v>
      </c>
      <c r="AG91" s="79">
        <f t="shared" si="39"/>
        <v>1293.8</v>
      </c>
      <c r="AH91" s="1">
        <f>'B4'!AD59</f>
        <v>1354</v>
      </c>
      <c r="AI91" s="1">
        <f>'B4'!AE59</f>
        <v>1390</v>
      </c>
      <c r="AJ91" s="1">
        <f>'B4'!AF59</f>
        <v>1372</v>
      </c>
      <c r="AK91" s="1">
        <f>'B4'!AG59</f>
        <v>1412</v>
      </c>
      <c r="AL91" s="1">
        <f>'B4'!AH59</f>
        <v>1375</v>
      </c>
      <c r="AM91" s="1">
        <f>'B4'!AI59</f>
        <v>1362</v>
      </c>
      <c r="AN91" s="79">
        <f t="shared" si="40"/>
        <v>1377.5</v>
      </c>
    </row>
    <row r="92" spans="3:40" x14ac:dyDescent="0.3">
      <c r="C92" s="120">
        <v>30</v>
      </c>
      <c r="D92" s="1">
        <f>'B4'!E60</f>
        <v>1370</v>
      </c>
      <c r="E92" s="1">
        <f>'B4'!F60</f>
        <v>1419</v>
      </c>
      <c r="F92" s="1">
        <f>'B4'!G60</f>
        <v>1335</v>
      </c>
      <c r="G92" s="1">
        <f>'B4'!H60</f>
        <v>1462</v>
      </c>
      <c r="H92" s="1">
        <f>'B4'!I60</f>
        <v>1341</v>
      </c>
      <c r="I92" s="79">
        <f t="shared" si="35"/>
        <v>1385.4</v>
      </c>
      <c r="J92" s="1">
        <f>'B4'!J60</f>
        <v>1410</v>
      </c>
      <c r="K92" s="1">
        <f>'B4'!K60</f>
        <v>1381</v>
      </c>
      <c r="L92" s="1">
        <f>'B4'!L60</f>
        <v>1411</v>
      </c>
      <c r="M92" s="1">
        <f>'B4'!M60</f>
        <v>1383</v>
      </c>
      <c r="N92" s="1">
        <f>'B4'!N60</f>
        <v>1385</v>
      </c>
      <c r="O92" s="79">
        <f t="shared" si="36"/>
        <v>1394</v>
      </c>
      <c r="P92" s="1">
        <f>'B4'!O60</f>
        <v>1409</v>
      </c>
      <c r="Q92" s="1">
        <f>'B4'!P60</f>
        <v>1442</v>
      </c>
      <c r="R92" s="1">
        <f>'B4'!Q60</f>
        <v>1403</v>
      </c>
      <c r="S92" s="1">
        <f>'B4'!R60</f>
        <v>1507</v>
      </c>
      <c r="T92" s="1">
        <f>'B4'!S60</f>
        <v>1428</v>
      </c>
      <c r="U92" s="79">
        <f t="shared" si="37"/>
        <v>1437.8</v>
      </c>
      <c r="V92" s="1">
        <f>'B4'!T60</f>
        <v>1452</v>
      </c>
      <c r="W92" s="1">
        <f>'B4'!U60</f>
        <v>1466</v>
      </c>
      <c r="X92" s="1">
        <f>'B4'!V60</f>
        <v>1462</v>
      </c>
      <c r="Y92" s="1">
        <f>'B4'!W60</f>
        <v>1449</v>
      </c>
      <c r="Z92" s="1">
        <f>'B4'!X60</f>
        <v>1508</v>
      </c>
      <c r="AA92" s="79">
        <f t="shared" si="38"/>
        <v>1467.4</v>
      </c>
      <c r="AB92" s="1">
        <f>'B4'!Y60</f>
        <v>1382</v>
      </c>
      <c r="AC92" s="1">
        <f>'B4'!Z60</f>
        <v>1359</v>
      </c>
      <c r="AD92" s="1">
        <f>'B4'!AA60</f>
        <v>1403</v>
      </c>
      <c r="AE92" s="1">
        <f>'B4'!AB60</f>
        <v>1413</v>
      </c>
      <c r="AF92" s="1">
        <f>'B4'!AC60</f>
        <v>1436</v>
      </c>
      <c r="AG92" s="79">
        <f t="shared" si="39"/>
        <v>1398.6</v>
      </c>
      <c r="AH92" s="1">
        <f>'B4'!AD60</f>
        <v>1460</v>
      </c>
      <c r="AI92" s="1">
        <f>'B4'!AE60</f>
        <v>1489</v>
      </c>
      <c r="AJ92" s="1">
        <f>'B4'!AF60</f>
        <v>1477</v>
      </c>
      <c r="AK92" s="1">
        <f>'B4'!AG60</f>
        <v>1515</v>
      </c>
      <c r="AL92" s="1">
        <f>'B4'!AH60</f>
        <v>1484</v>
      </c>
      <c r="AM92" s="1">
        <f>'B4'!AI60</f>
        <v>1456</v>
      </c>
      <c r="AN92" s="79">
        <f t="shared" si="40"/>
        <v>1480.1666666666667</v>
      </c>
    </row>
    <row r="93" spans="3:40" x14ac:dyDescent="0.3">
      <c r="C93" s="120">
        <v>35</v>
      </c>
      <c r="D93" s="1">
        <f>'B4'!E61</f>
        <v>1490</v>
      </c>
      <c r="E93" s="1">
        <f>'B4'!F61</f>
        <v>1537</v>
      </c>
      <c r="F93" s="1">
        <f>'B4'!G61</f>
        <v>1446</v>
      </c>
      <c r="G93" s="1">
        <f>'B4'!H61</f>
        <v>1553</v>
      </c>
      <c r="H93" s="1">
        <f>'B4'!I61</f>
        <v>1435</v>
      </c>
      <c r="I93" s="79">
        <f t="shared" si="35"/>
        <v>1492.2</v>
      </c>
      <c r="J93" s="1">
        <f>'B4'!J61</f>
        <v>1515</v>
      </c>
      <c r="K93" s="1">
        <f>'B4'!K61</f>
        <v>1489</v>
      </c>
      <c r="L93" s="1">
        <f>'B4'!L61</f>
        <v>1522</v>
      </c>
      <c r="M93" s="1">
        <f>'B4'!M61</f>
        <v>1493</v>
      </c>
      <c r="N93" s="1">
        <f>'B4'!N61</f>
        <v>1491</v>
      </c>
      <c r="O93" s="79">
        <f t="shared" si="36"/>
        <v>1502</v>
      </c>
      <c r="P93" s="1">
        <f>'B4'!O61</f>
        <v>1508</v>
      </c>
      <c r="Q93" s="1">
        <f>'B4'!P61</f>
        <v>1558</v>
      </c>
      <c r="R93" s="1">
        <f>'B4'!Q61</f>
        <v>1504</v>
      </c>
      <c r="S93" s="1">
        <f>'B4'!R61</f>
        <v>1597</v>
      </c>
      <c r="T93" s="1">
        <f>'B4'!S61</f>
        <v>1536</v>
      </c>
      <c r="U93" s="79">
        <f t="shared" si="37"/>
        <v>1540.6</v>
      </c>
      <c r="V93" s="1">
        <f>'B4'!T61</f>
        <v>1544</v>
      </c>
      <c r="W93" s="1">
        <f>'B4'!U61</f>
        <v>1581</v>
      </c>
      <c r="X93" s="1">
        <f>'B4'!V61</f>
        <v>1569</v>
      </c>
      <c r="Y93" s="1">
        <f>'B4'!W61</f>
        <v>1557</v>
      </c>
      <c r="Z93" s="1">
        <f>'B4'!X61</f>
        <v>1628</v>
      </c>
      <c r="AA93" s="79">
        <f t="shared" si="38"/>
        <v>1575.8</v>
      </c>
      <c r="AB93" s="1">
        <f>'B4'!Y61</f>
        <v>1475</v>
      </c>
      <c r="AC93" s="1">
        <f>'B4'!Z61</f>
        <v>1466</v>
      </c>
      <c r="AD93" s="1">
        <f>'B4'!AA61</f>
        <v>1500</v>
      </c>
      <c r="AE93" s="1">
        <f>'B4'!AB61</f>
        <v>1522</v>
      </c>
      <c r="AF93" s="1">
        <f>'B4'!AC61</f>
        <v>1551</v>
      </c>
      <c r="AG93" s="79">
        <f t="shared" si="39"/>
        <v>1502.8</v>
      </c>
      <c r="AH93" s="1">
        <f>'B4'!AD61</f>
        <v>1557</v>
      </c>
      <c r="AI93" s="1">
        <f>'B4'!AE61</f>
        <v>1591</v>
      </c>
      <c r="AJ93" s="1">
        <f>'B4'!AF61</f>
        <v>1591</v>
      </c>
      <c r="AK93" s="1">
        <f>'B4'!AG61</f>
        <v>1614</v>
      </c>
      <c r="AL93" s="1">
        <f>'B4'!AH61</f>
        <v>1592</v>
      </c>
      <c r="AM93" s="1">
        <f>'B4'!AI61</f>
        <v>1541</v>
      </c>
      <c r="AN93" s="79">
        <f t="shared" si="40"/>
        <v>1581</v>
      </c>
    </row>
    <row r="94" spans="3:40" x14ac:dyDescent="0.3">
      <c r="C94" s="120">
        <v>40</v>
      </c>
      <c r="D94" s="1">
        <f>'B4'!E62</f>
        <v>1592</v>
      </c>
      <c r="E94" s="1">
        <f>'B4'!F62</f>
        <v>1634</v>
      </c>
      <c r="F94" s="1">
        <f>'B4'!G62</f>
        <v>1532</v>
      </c>
      <c r="G94" s="1">
        <f>'B4'!H62</f>
        <v>1653</v>
      </c>
      <c r="H94" s="1">
        <f>'B4'!I62</f>
        <v>1550</v>
      </c>
      <c r="I94" s="79">
        <f t="shared" si="35"/>
        <v>1592.2</v>
      </c>
      <c r="J94" s="1">
        <f>'B4'!J62</f>
        <v>1623</v>
      </c>
      <c r="K94" s="1">
        <f>'B4'!K62</f>
        <v>1577</v>
      </c>
      <c r="L94" s="1">
        <f>'B4'!L62</f>
        <v>1631</v>
      </c>
      <c r="M94" s="1">
        <f>'B4'!M62</f>
        <v>1593</v>
      </c>
      <c r="N94" s="1">
        <f>'B4'!N62</f>
        <v>1608</v>
      </c>
      <c r="O94" s="79">
        <f t="shared" si="36"/>
        <v>1606.4</v>
      </c>
      <c r="P94" s="1">
        <f>'B4'!O62</f>
        <v>1613</v>
      </c>
      <c r="Q94" s="1">
        <f>'B4'!P62</f>
        <v>1675</v>
      </c>
      <c r="R94" s="1">
        <f>'B4'!Q62</f>
        <v>1612</v>
      </c>
      <c r="S94" s="1">
        <f>'B4'!R62</f>
        <v>1692</v>
      </c>
      <c r="T94" s="1">
        <f>'B4'!S62</f>
        <v>1634</v>
      </c>
      <c r="U94" s="79">
        <f t="shared" si="37"/>
        <v>1645.2</v>
      </c>
      <c r="V94" s="1">
        <f>'B4'!T62</f>
        <v>1637</v>
      </c>
      <c r="W94" s="1">
        <f>'B4'!U62</f>
        <v>1678</v>
      </c>
      <c r="X94" s="1">
        <f>'B4'!V62</f>
        <v>1671</v>
      </c>
      <c r="Y94" s="1">
        <f>'B4'!W62</f>
        <v>1650</v>
      </c>
      <c r="Z94" s="1">
        <f>'B4'!X62</f>
        <v>1730</v>
      </c>
      <c r="AA94" s="79">
        <f t="shared" si="38"/>
        <v>1673.2</v>
      </c>
      <c r="AB94" s="1">
        <f>'B4'!Y62</f>
        <v>1566</v>
      </c>
      <c r="AC94" s="1">
        <f>'B4'!Z62</f>
        <v>1555</v>
      </c>
      <c r="AD94" s="1">
        <f>'B4'!AA62</f>
        <v>1584</v>
      </c>
      <c r="AE94" s="1">
        <f>'B4'!AB62</f>
        <v>1628</v>
      </c>
      <c r="AF94" s="1">
        <f>'B4'!AC62</f>
        <v>1646</v>
      </c>
      <c r="AG94" s="79">
        <f t="shared" si="39"/>
        <v>1595.8</v>
      </c>
      <c r="AH94" s="1">
        <f>'B4'!AD62</f>
        <v>1653</v>
      </c>
      <c r="AI94" s="1">
        <f>'B4'!AE62</f>
        <v>1686</v>
      </c>
      <c r="AJ94" s="1">
        <f>'B4'!AF62</f>
        <v>1677</v>
      </c>
      <c r="AK94" s="1">
        <f>'B4'!AG62</f>
        <v>1725</v>
      </c>
      <c r="AL94" s="1">
        <f>'B4'!AH62</f>
        <v>1689</v>
      </c>
      <c r="AM94" s="1">
        <f>'B4'!AI62</f>
        <v>1616</v>
      </c>
      <c r="AN94" s="79">
        <f t="shared" si="40"/>
        <v>1674.3333333333333</v>
      </c>
    </row>
    <row r="95" spans="3:40" x14ac:dyDescent="0.3">
      <c r="C95" s="120">
        <v>45</v>
      </c>
      <c r="D95" s="1">
        <f>'B4'!E63</f>
        <v>1712</v>
      </c>
      <c r="E95" s="1">
        <f>'B4'!F63</f>
        <v>1741</v>
      </c>
      <c r="F95" s="1">
        <f>'B4'!G63</f>
        <v>1626</v>
      </c>
      <c r="G95" s="1">
        <f>'B4'!H63</f>
        <v>1775</v>
      </c>
      <c r="H95" s="1">
        <f>'B4'!I63</f>
        <v>1652</v>
      </c>
      <c r="I95" s="79">
        <f t="shared" si="35"/>
        <v>1701.2</v>
      </c>
      <c r="J95" s="1">
        <f>'B4'!J63</f>
        <v>1741</v>
      </c>
      <c r="K95" s="1">
        <f>'B4'!K63</f>
        <v>1684</v>
      </c>
      <c r="L95" s="1">
        <f>'B4'!L63</f>
        <v>1735</v>
      </c>
      <c r="M95" s="1">
        <f>'B4'!M63</f>
        <v>1713</v>
      </c>
      <c r="N95" s="1">
        <f>'B4'!N63</f>
        <v>1716</v>
      </c>
      <c r="O95" s="79">
        <f t="shared" si="36"/>
        <v>1717.8</v>
      </c>
      <c r="P95" s="1">
        <f>'B4'!O63</f>
        <v>1714</v>
      </c>
      <c r="Q95" s="1">
        <f>'B4'!P63</f>
        <v>1796</v>
      </c>
      <c r="R95" s="1">
        <f>'B4'!Q63</f>
        <v>1713</v>
      </c>
      <c r="S95" s="1">
        <f>'B4'!R63</f>
        <v>1810</v>
      </c>
      <c r="T95" s="1">
        <f>'B4'!S63</f>
        <v>1731</v>
      </c>
      <c r="U95" s="79">
        <f t="shared" si="37"/>
        <v>1752.8</v>
      </c>
      <c r="V95" s="1">
        <f>'B4'!T63</f>
        <v>1740</v>
      </c>
      <c r="W95" s="1">
        <f>'B4'!U63</f>
        <v>1787</v>
      </c>
      <c r="X95" s="1">
        <f>'B4'!V63</f>
        <v>1773</v>
      </c>
      <c r="Y95" s="1">
        <f>'B4'!W63</f>
        <v>1742</v>
      </c>
      <c r="Z95" s="1">
        <f>'B4'!X63</f>
        <v>1829</v>
      </c>
      <c r="AA95" s="79">
        <f t="shared" si="38"/>
        <v>1774.2</v>
      </c>
      <c r="AB95" s="1">
        <f>'B4'!Y63</f>
        <v>1659</v>
      </c>
      <c r="AC95" s="1">
        <f>'B4'!Z63</f>
        <v>1656</v>
      </c>
      <c r="AD95" s="1">
        <f>'B4'!AA63</f>
        <v>1670</v>
      </c>
      <c r="AE95" s="1">
        <f>'B4'!AB63</f>
        <v>1733</v>
      </c>
      <c r="AF95" s="1">
        <f>'B4'!AC63</f>
        <v>1733</v>
      </c>
      <c r="AG95" s="79">
        <f t="shared" si="39"/>
        <v>1690.2</v>
      </c>
      <c r="AH95" s="1">
        <f>'B4'!AD63</f>
        <v>1745</v>
      </c>
      <c r="AI95" s="1">
        <f>'B4'!AE63</f>
        <v>1779</v>
      </c>
      <c r="AJ95" s="1">
        <f>'B4'!AF63</f>
        <v>1776</v>
      </c>
      <c r="AK95" s="1">
        <f>'B4'!AG63</f>
        <v>1821</v>
      </c>
      <c r="AL95" s="1">
        <f>'B4'!AH63</f>
        <v>1779</v>
      </c>
      <c r="AM95" s="1">
        <f>'B4'!AI63</f>
        <v>1692</v>
      </c>
      <c r="AN95" s="79">
        <f t="shared" si="40"/>
        <v>1765.3333333333333</v>
      </c>
    </row>
    <row r="96" spans="3:40" x14ac:dyDescent="0.3">
      <c r="C96" s="120">
        <v>50</v>
      </c>
      <c r="D96" s="1">
        <f>'B4'!E64</f>
        <v>1822</v>
      </c>
      <c r="E96" s="1">
        <f>'B4'!F64</f>
        <v>1868</v>
      </c>
      <c r="F96" s="1">
        <f>'B4'!G64</f>
        <v>1725</v>
      </c>
      <c r="G96" s="1">
        <f>'B4'!H64</f>
        <v>1896</v>
      </c>
      <c r="H96" s="1">
        <f>'B4'!I64</f>
        <v>1763</v>
      </c>
      <c r="I96" s="79">
        <f t="shared" si="35"/>
        <v>1814.8</v>
      </c>
      <c r="J96" s="1">
        <f>'B4'!J64</f>
        <v>1857</v>
      </c>
      <c r="K96" s="1">
        <f>'B4'!K64</f>
        <v>1802</v>
      </c>
      <c r="L96" s="1">
        <f>'B4'!L64</f>
        <v>1846</v>
      </c>
      <c r="M96" s="1">
        <f>'B4'!M64</f>
        <v>1834</v>
      </c>
      <c r="N96" s="1">
        <f>'B4'!N64</f>
        <v>1821</v>
      </c>
      <c r="O96" s="79">
        <f t="shared" si="36"/>
        <v>1832</v>
      </c>
      <c r="P96" s="1">
        <f>'B4'!O64</f>
        <v>1823</v>
      </c>
      <c r="Q96" s="1">
        <f>'B4'!P64</f>
        <v>1924</v>
      </c>
      <c r="R96" s="1">
        <f>'B4'!Q64</f>
        <v>1819</v>
      </c>
      <c r="S96" s="1">
        <f>'B4'!R64</f>
        <v>1910</v>
      </c>
      <c r="T96" s="1">
        <f>'B4'!S64</f>
        <v>1840</v>
      </c>
      <c r="U96" s="79">
        <f t="shared" si="37"/>
        <v>1863.2</v>
      </c>
      <c r="V96" s="1">
        <f>'B4'!T64</f>
        <v>1846</v>
      </c>
      <c r="W96" s="1">
        <f>'B4'!U64</f>
        <v>1910</v>
      </c>
      <c r="X96" s="1">
        <f>'B4'!V64</f>
        <v>1868</v>
      </c>
      <c r="Y96" s="1">
        <f>'B4'!W64</f>
        <v>1842</v>
      </c>
      <c r="Z96" s="1">
        <f>'B4'!X64</f>
        <v>1938</v>
      </c>
      <c r="AA96" s="79">
        <f t="shared" si="38"/>
        <v>1880.8</v>
      </c>
      <c r="AB96" s="1">
        <f>'B4'!Y64</f>
        <v>1747</v>
      </c>
      <c r="AC96" s="1">
        <f>'B4'!Z64</f>
        <v>1756</v>
      </c>
      <c r="AD96" s="1">
        <f>'B4'!AA64</f>
        <v>1765</v>
      </c>
      <c r="AE96" s="1">
        <f>'B4'!AB64</f>
        <v>1844</v>
      </c>
      <c r="AF96" s="1">
        <f>'B4'!AC64</f>
        <v>1849</v>
      </c>
      <c r="AG96" s="79">
        <f t="shared" si="39"/>
        <v>1792.2</v>
      </c>
      <c r="AH96" s="1">
        <f>'B4'!AD64</f>
        <v>1860</v>
      </c>
      <c r="AI96" s="1">
        <f>'B4'!AE64</f>
        <v>1884</v>
      </c>
      <c r="AJ96" s="1">
        <f>'B4'!AF64</f>
        <v>1871</v>
      </c>
      <c r="AK96" s="1">
        <f>'B4'!AG64</f>
        <v>1928</v>
      </c>
      <c r="AL96" s="1">
        <f>'B4'!AH64</f>
        <v>1875</v>
      </c>
      <c r="AM96" s="1">
        <f>'B4'!AI64</f>
        <v>1774</v>
      </c>
      <c r="AN96" s="79">
        <f t="shared" si="40"/>
        <v>1865.3333333333333</v>
      </c>
    </row>
    <row r="97" spans="3:40" x14ac:dyDescent="0.3">
      <c r="C97" s="120">
        <v>55</v>
      </c>
      <c r="D97" s="1">
        <f>'B4'!E65</f>
        <v>1941</v>
      </c>
      <c r="E97" s="1">
        <f>'B4'!F65</f>
        <v>1988</v>
      </c>
      <c r="F97" s="1">
        <f>'B4'!G65</f>
        <v>1837</v>
      </c>
      <c r="G97" s="1">
        <f>'B4'!H65</f>
        <v>2008</v>
      </c>
      <c r="H97" s="1">
        <f>'B4'!I65</f>
        <v>1898</v>
      </c>
      <c r="I97" s="79">
        <f t="shared" si="35"/>
        <v>1934.4</v>
      </c>
      <c r="J97" s="1">
        <f>'B4'!J65</f>
        <v>2000</v>
      </c>
      <c r="K97" s="1">
        <f>'B4'!K65</f>
        <v>1908</v>
      </c>
      <c r="L97" s="1">
        <f>'B4'!L65</f>
        <v>1962</v>
      </c>
      <c r="M97" s="1">
        <f>'B4'!M65</f>
        <v>1961</v>
      </c>
      <c r="N97" s="1">
        <f>'B4'!N65</f>
        <v>1934</v>
      </c>
      <c r="O97" s="79">
        <f t="shared" si="36"/>
        <v>1953</v>
      </c>
      <c r="P97" s="1">
        <f>'B4'!O65</f>
        <v>1928</v>
      </c>
      <c r="Q97" s="1">
        <f>'B4'!P65</f>
        <v>2061</v>
      </c>
      <c r="R97" s="1">
        <f>'B4'!Q65</f>
        <v>1947</v>
      </c>
      <c r="S97" s="1">
        <f>'B4'!R65</f>
        <v>2032</v>
      </c>
      <c r="T97" s="1">
        <f>'B4'!S65</f>
        <v>1952</v>
      </c>
      <c r="U97" s="79">
        <f t="shared" si="37"/>
        <v>1984</v>
      </c>
      <c r="V97" s="1">
        <f>'B4'!T65</f>
        <v>1955</v>
      </c>
      <c r="W97" s="1">
        <f>'B4'!U65</f>
        <v>2045</v>
      </c>
      <c r="X97" s="1">
        <f>'B4'!V65</f>
        <v>2004</v>
      </c>
      <c r="Y97" s="1">
        <f>'B4'!W65</f>
        <v>1956</v>
      </c>
      <c r="Z97" s="1">
        <f>'B4'!X65</f>
        <v>2061</v>
      </c>
      <c r="AA97" s="79">
        <f t="shared" si="38"/>
        <v>2004.2</v>
      </c>
      <c r="AB97" s="1">
        <f>'B4'!Y65</f>
        <v>1853</v>
      </c>
      <c r="AC97" s="1">
        <f>'B4'!Z65</f>
        <v>1848</v>
      </c>
      <c r="AD97" s="1">
        <f>'B4'!AA65</f>
        <v>1872</v>
      </c>
      <c r="AE97" s="1">
        <f>'B4'!AB65</f>
        <v>1951</v>
      </c>
      <c r="AF97" s="1">
        <f>'B4'!AC65</f>
        <v>1969</v>
      </c>
      <c r="AG97" s="79">
        <f t="shared" si="39"/>
        <v>1898.6</v>
      </c>
      <c r="AH97" s="1">
        <f>'B4'!AD65</f>
        <v>1973</v>
      </c>
      <c r="AI97" s="1">
        <f>'B4'!AE65</f>
        <v>2006</v>
      </c>
      <c r="AJ97" s="1">
        <f>'B4'!AF65</f>
        <v>1970</v>
      </c>
      <c r="AK97" s="1">
        <f>'B4'!AG65</f>
        <v>2047</v>
      </c>
      <c r="AL97" s="1">
        <f>'B4'!AH65</f>
        <v>1983</v>
      </c>
      <c r="AM97" s="1">
        <f>'B4'!AI65</f>
        <v>1876</v>
      </c>
      <c r="AN97" s="79">
        <f t="shared" si="40"/>
        <v>1975.8333333333333</v>
      </c>
    </row>
    <row r="98" spans="3:40" x14ac:dyDescent="0.3">
      <c r="C98" s="120">
        <v>60</v>
      </c>
      <c r="D98" s="1">
        <f>'B4'!E66</f>
        <v>2058</v>
      </c>
      <c r="E98" s="1">
        <f>'B4'!F66</f>
        <v>2094</v>
      </c>
      <c r="F98" s="1">
        <f>'B4'!G66</f>
        <v>1931</v>
      </c>
      <c r="G98" s="1">
        <f>'B4'!H66</f>
        <v>2157</v>
      </c>
      <c r="H98" s="1">
        <f>'B4'!I66</f>
        <v>2027</v>
      </c>
      <c r="I98" s="79">
        <f t="shared" si="35"/>
        <v>2053.4</v>
      </c>
      <c r="J98" s="1">
        <f>'B4'!J66</f>
        <v>2132</v>
      </c>
      <c r="K98" s="1">
        <f>'B4'!K66</f>
        <v>2016</v>
      </c>
      <c r="L98" s="1">
        <f>'B4'!L66</f>
        <v>2075</v>
      </c>
      <c r="M98" s="1">
        <f>'B4'!M66</f>
        <v>2087</v>
      </c>
      <c r="N98" s="1">
        <f>'B4'!N66</f>
        <v>2067</v>
      </c>
      <c r="O98" s="79">
        <f t="shared" si="36"/>
        <v>2075.4</v>
      </c>
      <c r="P98" s="1">
        <f>'B4'!O66</f>
        <v>2072</v>
      </c>
      <c r="Q98" s="1">
        <f>'B4'!P66</f>
        <v>2201</v>
      </c>
      <c r="R98" s="1">
        <f>'B4'!Q66</f>
        <v>2071</v>
      </c>
      <c r="S98" s="1">
        <f>'B4'!R66</f>
        <v>2159</v>
      </c>
      <c r="T98" s="1">
        <f>'B4'!S66</f>
        <v>2098</v>
      </c>
      <c r="U98" s="79">
        <f t="shared" si="37"/>
        <v>2120.1999999999998</v>
      </c>
      <c r="V98" s="1">
        <f>'B4'!T66</f>
        <v>2088</v>
      </c>
      <c r="W98" s="1">
        <f>'B4'!U66</f>
        <v>2181</v>
      </c>
      <c r="X98" s="1">
        <f>'B4'!V66</f>
        <v>2132</v>
      </c>
      <c r="Y98" s="1">
        <f>'B4'!W66</f>
        <v>2089</v>
      </c>
      <c r="Z98" s="1">
        <f>'B4'!X66</f>
        <v>2213</v>
      </c>
      <c r="AA98" s="79">
        <f t="shared" si="38"/>
        <v>2140.6</v>
      </c>
      <c r="AB98" s="1">
        <f>'B4'!Y66</f>
        <v>1951</v>
      </c>
      <c r="AC98" s="1">
        <f>'B4'!Z66</f>
        <v>1968</v>
      </c>
      <c r="AD98" s="1">
        <f>'B4'!AA66</f>
        <v>1989</v>
      </c>
      <c r="AE98" s="1">
        <f>'B4'!AB66</f>
        <v>2069</v>
      </c>
      <c r="AF98" s="1">
        <f>'B4'!AC66</f>
        <v>2122</v>
      </c>
      <c r="AG98" s="79">
        <f t="shared" si="39"/>
        <v>2019.8</v>
      </c>
      <c r="AH98" s="1">
        <f>'B4'!AD66</f>
        <v>2112</v>
      </c>
      <c r="AI98" s="1">
        <f>'B4'!AE66</f>
        <v>2140</v>
      </c>
      <c r="AJ98" s="1">
        <f>'B4'!AF66</f>
        <v>2101</v>
      </c>
      <c r="AK98" s="1">
        <f>'B4'!AG66</f>
        <v>2187</v>
      </c>
      <c r="AL98" s="1">
        <f>'B4'!AH66</f>
        <v>2101</v>
      </c>
      <c r="AM98" s="1">
        <f>'B4'!AI66</f>
        <v>2010</v>
      </c>
      <c r="AN98" s="79">
        <f t="shared" si="40"/>
        <v>2108.5</v>
      </c>
    </row>
    <row r="99" spans="3:40" x14ac:dyDescent="0.3">
      <c r="C99" s="120">
        <v>65</v>
      </c>
      <c r="D99" s="1">
        <f>'B4'!E67</f>
        <v>2182</v>
      </c>
      <c r="E99" s="1">
        <f>'B4'!F67</f>
        <v>2212</v>
      </c>
      <c r="F99" s="1">
        <f>'B4'!G67</f>
        <v>2025</v>
      </c>
      <c r="G99" s="1">
        <f>'B4'!H67</f>
        <v>2283</v>
      </c>
      <c r="H99" s="1">
        <f>'B4'!I67</f>
        <v>2165</v>
      </c>
      <c r="I99" s="79">
        <f t="shared" si="35"/>
        <v>2173.4</v>
      </c>
      <c r="J99" s="1">
        <f>'B4'!J67</f>
        <v>2267</v>
      </c>
      <c r="K99" s="1">
        <f>'B4'!K67</f>
        <v>2113</v>
      </c>
      <c r="L99" s="1">
        <f>'B4'!L67</f>
        <v>2176</v>
      </c>
      <c r="M99" s="1">
        <f>'B4'!M67</f>
        <v>2226</v>
      </c>
      <c r="N99" s="1">
        <f>'B4'!N67</f>
        <v>2191</v>
      </c>
      <c r="O99" s="79">
        <f t="shared" si="36"/>
        <v>2194.6</v>
      </c>
      <c r="P99" s="1">
        <f>'B4'!O67</f>
        <v>2201</v>
      </c>
      <c r="Q99" s="1">
        <f>'B4'!P67</f>
        <v>2364</v>
      </c>
      <c r="R99" s="1">
        <f>'B4'!Q67</f>
        <v>2198</v>
      </c>
      <c r="S99" s="1">
        <f>'B4'!R67</f>
        <v>2267</v>
      </c>
      <c r="T99" s="1">
        <f>'B4'!S67</f>
        <v>2269</v>
      </c>
      <c r="U99" s="79">
        <f t="shared" si="37"/>
        <v>2259.8000000000002</v>
      </c>
      <c r="V99" s="1">
        <f>'B4'!T67</f>
        <v>2221</v>
      </c>
      <c r="W99" s="1">
        <f>'B4'!U67</f>
        <v>2342</v>
      </c>
      <c r="X99" s="1">
        <f>'B4'!V67</f>
        <v>2264</v>
      </c>
      <c r="Y99" s="1">
        <f>'B4'!W67</f>
        <v>2214</v>
      </c>
      <c r="Z99" s="1">
        <f>'B4'!X67</f>
        <v>2337</v>
      </c>
      <c r="AA99" s="79">
        <f t="shared" si="38"/>
        <v>2275.6</v>
      </c>
      <c r="AB99" s="1">
        <f>'B4'!Y67</f>
        <v>2059</v>
      </c>
      <c r="AC99" s="1">
        <f>'B4'!Z67</f>
        <v>2076</v>
      </c>
      <c r="AD99" s="1">
        <f>'B4'!AA67</f>
        <v>2118</v>
      </c>
      <c r="AE99" s="1">
        <f>'B4'!AB67</f>
        <v>2175</v>
      </c>
      <c r="AF99" s="1">
        <f>'B4'!AC67</f>
        <v>2269</v>
      </c>
      <c r="AG99" s="79">
        <f t="shared" si="39"/>
        <v>2139.4</v>
      </c>
      <c r="AH99" s="1">
        <f>'B4'!AD67</f>
        <v>2267</v>
      </c>
      <c r="AI99" s="1">
        <f>'B4'!AE67</f>
        <v>2275</v>
      </c>
      <c r="AJ99" s="1">
        <f>'B4'!AF67</f>
        <v>2237</v>
      </c>
      <c r="AK99" s="1">
        <f>'B4'!AG67</f>
        <v>2322</v>
      </c>
      <c r="AL99" s="1">
        <f>'B4'!AH67</f>
        <v>2209</v>
      </c>
      <c r="AM99" s="1">
        <f>'B4'!AI67</f>
        <v>2138</v>
      </c>
      <c r="AN99" s="79">
        <f t="shared" si="40"/>
        <v>2241.3333333333335</v>
      </c>
    </row>
    <row r="100" spans="3:40" x14ac:dyDescent="0.3">
      <c r="C100" s="120">
        <v>70</v>
      </c>
      <c r="D100" s="1">
        <f>'B4'!E68</f>
        <v>2287</v>
      </c>
      <c r="E100" s="1">
        <f>'B4'!F68</f>
        <v>2319</v>
      </c>
      <c r="F100" s="1">
        <f>'B4'!G68</f>
        <v>2123</v>
      </c>
      <c r="G100" s="1">
        <f>'B4'!H68</f>
        <v>2418</v>
      </c>
      <c r="H100" s="1">
        <f>'B4'!I68</f>
        <v>2290</v>
      </c>
      <c r="I100" s="79">
        <f t="shared" si="35"/>
        <v>2287.4</v>
      </c>
      <c r="J100" s="1">
        <f>'B4'!J68</f>
        <v>2391</v>
      </c>
      <c r="K100" s="1">
        <f>'B4'!K68</f>
        <v>2215</v>
      </c>
      <c r="L100" s="1">
        <f>'B4'!L68</f>
        <v>2291</v>
      </c>
      <c r="M100" s="1">
        <f>'B4'!M68</f>
        <v>2348</v>
      </c>
      <c r="N100" s="1">
        <f>'B4'!N68</f>
        <v>2325</v>
      </c>
      <c r="O100" s="79">
        <f t="shared" si="36"/>
        <v>2314</v>
      </c>
      <c r="P100" s="1">
        <f>'B4'!O68</f>
        <v>2327</v>
      </c>
      <c r="Q100" s="1">
        <f>'B4'!P68</f>
        <v>2517</v>
      </c>
      <c r="R100" s="1">
        <f>'B4'!Q68</f>
        <v>2311</v>
      </c>
      <c r="S100" s="1">
        <f>'B4'!R68</f>
        <v>2387</v>
      </c>
      <c r="T100" s="1">
        <f>'B4'!S68</f>
        <v>2408</v>
      </c>
      <c r="U100" s="79">
        <f t="shared" si="37"/>
        <v>2390</v>
      </c>
      <c r="V100" s="1">
        <f>'B4'!T68</f>
        <v>2338</v>
      </c>
      <c r="W100" s="1">
        <f>'B4'!U68</f>
        <v>2479</v>
      </c>
      <c r="X100" s="1">
        <f>'B4'!V68</f>
        <v>2391</v>
      </c>
      <c r="Y100" s="1">
        <f>'B4'!W68</f>
        <v>2326</v>
      </c>
      <c r="Z100" s="1">
        <f>'B4'!X68</f>
        <v>2476</v>
      </c>
      <c r="AA100" s="79">
        <f t="shared" si="38"/>
        <v>2402</v>
      </c>
      <c r="AB100" s="1">
        <f>'B4'!Y68</f>
        <v>2154</v>
      </c>
      <c r="AC100" s="1">
        <f>'B4'!Z68</f>
        <v>2171</v>
      </c>
      <c r="AD100" s="1">
        <f>'B4'!AA68</f>
        <v>2225</v>
      </c>
      <c r="AE100" s="1">
        <f>'B4'!AB68</f>
        <v>2300</v>
      </c>
      <c r="AF100" s="1">
        <f>'B4'!AC68</f>
        <v>2420</v>
      </c>
      <c r="AG100" s="79">
        <f t="shared" si="39"/>
        <v>2254</v>
      </c>
      <c r="AH100" s="1">
        <f>'B4'!AD68</f>
        <v>2395</v>
      </c>
      <c r="AI100" s="1">
        <f>'B4'!AE68</f>
        <v>2406</v>
      </c>
      <c r="AJ100" s="1">
        <f>'B4'!AF68</f>
        <v>2362</v>
      </c>
      <c r="AK100" s="1">
        <f>'B4'!AG68</f>
        <v>2445</v>
      </c>
      <c r="AL100" s="1">
        <f>'B4'!AH68</f>
        <v>2339</v>
      </c>
      <c r="AM100" s="1">
        <f>'B4'!AI68</f>
        <v>2244</v>
      </c>
      <c r="AN100" s="79">
        <f t="shared" si="40"/>
        <v>2365.1666666666665</v>
      </c>
    </row>
    <row r="101" spans="3:40" x14ac:dyDescent="0.3">
      <c r="C101" s="120">
        <v>75</v>
      </c>
      <c r="D101" s="1">
        <f>'B4'!E69</f>
        <v>2454</v>
      </c>
      <c r="E101" s="1">
        <f>'B4'!F69</f>
        <v>2472</v>
      </c>
      <c r="F101" s="1">
        <f>'B4'!G69</f>
        <v>2253</v>
      </c>
      <c r="G101" s="1">
        <f>'B4'!H69</f>
        <v>2570</v>
      </c>
      <c r="H101" s="1">
        <f>'B4'!I69</f>
        <v>2444</v>
      </c>
      <c r="I101" s="79">
        <f t="shared" si="35"/>
        <v>2438.6</v>
      </c>
      <c r="J101" s="1">
        <f>'B4'!J69</f>
        <v>2547</v>
      </c>
      <c r="K101" s="1">
        <f>'B4'!K69</f>
        <v>2354</v>
      </c>
      <c r="L101" s="1">
        <f>'B4'!L69</f>
        <v>2431</v>
      </c>
      <c r="M101" s="1">
        <f>'B4'!M69</f>
        <v>2508</v>
      </c>
      <c r="N101" s="1">
        <f>'B4'!N69</f>
        <v>2484</v>
      </c>
      <c r="O101" s="79">
        <f t="shared" si="36"/>
        <v>2464.8000000000002</v>
      </c>
      <c r="P101" s="1">
        <f>'B4'!O69</f>
        <v>2470</v>
      </c>
      <c r="Q101" s="1">
        <f>'B4'!P69</f>
        <v>2668</v>
      </c>
      <c r="R101" s="1">
        <f>'B4'!Q69</f>
        <v>2456</v>
      </c>
      <c r="S101" s="1">
        <f>'B4'!R69</f>
        <v>2548</v>
      </c>
      <c r="T101" s="1">
        <f>'B4'!S69</f>
        <v>2556</v>
      </c>
      <c r="U101" s="79">
        <f t="shared" si="37"/>
        <v>2539.6</v>
      </c>
      <c r="V101" s="1">
        <f>'B4'!T69</f>
        <v>2475</v>
      </c>
      <c r="W101" s="1">
        <f>'B4'!U69</f>
        <v>2632</v>
      </c>
      <c r="X101" s="1">
        <f>'B4'!V69</f>
        <v>2512</v>
      </c>
      <c r="Y101" s="1">
        <f>'B4'!W69</f>
        <v>2449</v>
      </c>
      <c r="Z101" s="1">
        <f>'B4'!X69</f>
        <v>2615</v>
      </c>
      <c r="AA101" s="79">
        <f t="shared" si="38"/>
        <v>2536.6</v>
      </c>
      <c r="AB101" s="1">
        <f>'B4'!Y69</f>
        <v>2281</v>
      </c>
      <c r="AC101" s="1">
        <f>'B4'!Z69</f>
        <v>2275</v>
      </c>
      <c r="AD101" s="1">
        <f>'B4'!AA69</f>
        <v>2338</v>
      </c>
      <c r="AE101" s="1">
        <f>'B4'!AB69</f>
        <v>2425</v>
      </c>
      <c r="AF101" s="1">
        <f>'B4'!AC69</f>
        <v>2590</v>
      </c>
      <c r="AG101" s="79">
        <f t="shared" si="39"/>
        <v>2381.8000000000002</v>
      </c>
      <c r="AH101" s="1">
        <f>'B4'!AD69</f>
        <v>2520</v>
      </c>
      <c r="AI101" s="1">
        <f>'B4'!AE69</f>
        <v>2540</v>
      </c>
      <c r="AJ101" s="1">
        <f>'B4'!AF69</f>
        <v>2480</v>
      </c>
      <c r="AK101" s="1">
        <f>'B4'!AG69</f>
        <v>2565</v>
      </c>
      <c r="AL101" s="1">
        <f>'B4'!AH69</f>
        <v>2449</v>
      </c>
      <c r="AM101" s="1">
        <f>'B4'!AI69</f>
        <v>2355</v>
      </c>
      <c r="AN101" s="79">
        <f t="shared" si="40"/>
        <v>2484.8333333333335</v>
      </c>
    </row>
    <row r="102" spans="3:40" x14ac:dyDescent="0.3">
      <c r="C102" s="120">
        <v>80</v>
      </c>
      <c r="D102" s="1">
        <f>'B4'!E70</f>
        <v>2647</v>
      </c>
      <c r="E102" s="1">
        <f>'B4'!F70</f>
        <v>2683</v>
      </c>
      <c r="F102" s="1">
        <f>'B4'!G70</f>
        <v>2426</v>
      </c>
      <c r="G102" s="1">
        <f>'B4'!H70</f>
        <v>2841</v>
      </c>
      <c r="H102" s="1">
        <f>'B4'!I70</f>
        <v>2645</v>
      </c>
      <c r="I102" s="79">
        <f t="shared" si="35"/>
        <v>2648.4</v>
      </c>
      <c r="J102" s="1">
        <f>'B4'!J70</f>
        <v>2850</v>
      </c>
      <c r="K102" s="1">
        <f>'B4'!K70</f>
        <v>2545</v>
      </c>
      <c r="L102" s="1">
        <f>'B4'!L70</f>
        <v>2655</v>
      </c>
      <c r="M102" s="1">
        <f>'B4'!M70</f>
        <v>2782</v>
      </c>
      <c r="N102" s="1">
        <f>'B4'!N70</f>
        <v>2696</v>
      </c>
      <c r="O102" s="79">
        <f t="shared" si="36"/>
        <v>2705.6</v>
      </c>
      <c r="P102" s="1">
        <f>'B4'!O70</f>
        <v>2687</v>
      </c>
      <c r="Q102" s="1">
        <f>'B4'!P70</f>
        <v>2870</v>
      </c>
      <c r="R102" s="1">
        <f>'B4'!Q70</f>
        <v>2704</v>
      </c>
      <c r="S102" s="1">
        <f>'B4'!R70</f>
        <v>2843</v>
      </c>
      <c r="T102" s="1">
        <f>'B4'!S70</f>
        <v>2743</v>
      </c>
      <c r="U102" s="79">
        <f t="shared" si="37"/>
        <v>2769.4</v>
      </c>
      <c r="V102" s="1">
        <f>'B4'!T70</f>
        <v>2662</v>
      </c>
      <c r="W102" s="1">
        <f>'B4'!U70</f>
        <v>2862</v>
      </c>
      <c r="X102" s="1">
        <f>'B4'!V70</f>
        <v>2703</v>
      </c>
      <c r="Y102" s="1">
        <f>'B4'!W70</f>
        <v>2621</v>
      </c>
      <c r="Z102" s="1">
        <f>'B4'!X70</f>
        <v>2814</v>
      </c>
      <c r="AA102" s="79">
        <f t="shared" si="38"/>
        <v>2732.4</v>
      </c>
      <c r="AB102" s="1">
        <f>'B4'!Y70</f>
        <v>2475</v>
      </c>
      <c r="AC102" s="1">
        <f>'B4'!Z70</f>
        <v>2444</v>
      </c>
      <c r="AD102" s="1">
        <f>'B4'!AA70</f>
        <v>2508</v>
      </c>
      <c r="AE102" s="1">
        <f>'B4'!AB70</f>
        <v>2662</v>
      </c>
      <c r="AF102" s="1">
        <f>'B4'!AC70</f>
        <v>2798</v>
      </c>
      <c r="AG102" s="79">
        <f t="shared" si="39"/>
        <v>2577.4</v>
      </c>
      <c r="AH102" s="1">
        <f>'B4'!AD70</f>
        <v>2715</v>
      </c>
      <c r="AI102" s="1">
        <f>'B4'!AE70</f>
        <v>2705</v>
      </c>
      <c r="AJ102" s="1">
        <f>'B4'!AF70</f>
        <v>2695</v>
      </c>
      <c r="AK102" s="1">
        <f>'B4'!AG70</f>
        <v>2764</v>
      </c>
      <c r="AL102" s="1">
        <f>'B4'!AH70</f>
        <v>2598</v>
      </c>
      <c r="AM102" s="1">
        <f>'B4'!AI70</f>
        <v>2517</v>
      </c>
      <c r="AN102" s="79">
        <f t="shared" si="40"/>
        <v>2665.6666666666665</v>
      </c>
    </row>
    <row r="103" spans="3:40" x14ac:dyDescent="0.3">
      <c r="C103" s="120">
        <v>85</v>
      </c>
      <c r="D103" s="1">
        <f>'B4'!E71</f>
        <v>3063</v>
      </c>
      <c r="E103" s="1">
        <f>'B4'!F71</f>
        <v>3120</v>
      </c>
      <c r="F103" s="1">
        <f>'B4'!G71</f>
        <v>2800</v>
      </c>
      <c r="G103" s="1">
        <f>'B4'!H71</f>
        <v>3230</v>
      </c>
      <c r="H103" s="1">
        <f>'B4'!I71</f>
        <v>3014</v>
      </c>
      <c r="I103" s="79">
        <f t="shared" si="35"/>
        <v>3045.4</v>
      </c>
      <c r="J103" s="1">
        <f>'B4'!J71</f>
        <v>3264</v>
      </c>
      <c r="K103" s="1">
        <f>'B4'!K71</f>
        <v>2867</v>
      </c>
      <c r="L103" s="1">
        <f>'B4'!L71</f>
        <v>3073</v>
      </c>
      <c r="M103" s="1">
        <f>'B4'!M71</f>
        <v>3198</v>
      </c>
      <c r="N103" s="1">
        <f>'B4'!N71</f>
        <v>3133</v>
      </c>
      <c r="O103" s="79">
        <f t="shared" si="36"/>
        <v>3107</v>
      </c>
      <c r="P103" s="1">
        <f>'B4'!O71</f>
        <v>3045</v>
      </c>
      <c r="Q103" s="1">
        <f>'B4'!P71</f>
        <v>3331</v>
      </c>
      <c r="R103" s="1">
        <f>'B4'!Q71</f>
        <v>3049</v>
      </c>
      <c r="S103" s="1">
        <f>'B4'!R71</f>
        <v>3218</v>
      </c>
      <c r="T103" s="1">
        <f>'B4'!S71</f>
        <v>3091</v>
      </c>
      <c r="U103" s="79">
        <f t="shared" si="37"/>
        <v>3146.8</v>
      </c>
      <c r="V103" s="1">
        <f>'B4'!T71</f>
        <v>3072</v>
      </c>
      <c r="W103" s="1">
        <f>'B4'!U71</f>
        <v>3278</v>
      </c>
      <c r="X103" s="1">
        <f>'B4'!V71</f>
        <v>3129</v>
      </c>
      <c r="Y103" s="1">
        <f>'B4'!W71</f>
        <v>2968</v>
      </c>
      <c r="Z103" s="1">
        <f>'B4'!X71</f>
        <v>3273</v>
      </c>
      <c r="AA103" s="79">
        <f t="shared" si="38"/>
        <v>3144</v>
      </c>
      <c r="AB103" s="1">
        <f>'B4'!Y71</f>
        <v>2813</v>
      </c>
      <c r="AC103" s="1">
        <f>'B4'!Z71</f>
        <v>2706</v>
      </c>
      <c r="AD103" s="1">
        <f>'B4'!AA71</f>
        <v>2831</v>
      </c>
      <c r="AE103" s="1">
        <f>'B4'!AB71</f>
        <v>3047</v>
      </c>
      <c r="AF103" s="1">
        <f>'B4'!AC71</f>
        <v>3272</v>
      </c>
      <c r="AG103" s="79">
        <f t="shared" si="39"/>
        <v>2933.8</v>
      </c>
      <c r="AH103" s="1">
        <f>'B4'!AD71</f>
        <v>3088</v>
      </c>
      <c r="AI103" s="1">
        <f>'B4'!AE71</f>
        <v>3044</v>
      </c>
      <c r="AJ103" s="1">
        <f>'B4'!AF71</f>
        <v>3070</v>
      </c>
      <c r="AK103" s="1">
        <f>'B4'!AG71</f>
        <v>3214</v>
      </c>
      <c r="AL103" s="1">
        <f>'B4'!AH71</f>
        <v>2943</v>
      </c>
      <c r="AM103" s="1">
        <f>'B4'!AI71</f>
        <v>2812</v>
      </c>
      <c r="AN103" s="79">
        <f t="shared" si="40"/>
        <v>3028.5</v>
      </c>
    </row>
    <row r="104" spans="3:40" x14ac:dyDescent="0.3">
      <c r="C104" s="120">
        <v>90</v>
      </c>
      <c r="D104" s="1">
        <f>'B4'!E72</f>
        <v>3683</v>
      </c>
      <c r="E104" s="1">
        <f>'B4'!F72</f>
        <v>3683</v>
      </c>
      <c r="F104" s="1">
        <f>'B4'!G72</f>
        <v>3368</v>
      </c>
      <c r="G104" s="1">
        <f>'B4'!H72</f>
        <v>3778</v>
      </c>
      <c r="H104" s="1">
        <f>'B4'!I72</f>
        <v>3623</v>
      </c>
      <c r="I104" s="79">
        <f t="shared" si="35"/>
        <v>3627</v>
      </c>
      <c r="J104" s="1">
        <f>'B4'!J72</f>
        <v>3880</v>
      </c>
      <c r="K104" s="1">
        <f>'B4'!K72</f>
        <v>3501</v>
      </c>
      <c r="L104" s="1">
        <f>'B4'!L72</f>
        <v>3604</v>
      </c>
      <c r="M104" s="1">
        <f>'B4'!M72</f>
        <v>3782</v>
      </c>
      <c r="N104" s="1">
        <f>'B4'!N72</f>
        <v>3793</v>
      </c>
      <c r="O104" s="79">
        <f t="shared" si="36"/>
        <v>3712</v>
      </c>
      <c r="P104" s="1">
        <f>'B4'!O72</f>
        <v>3619</v>
      </c>
      <c r="Q104" s="1">
        <f>'B4'!P72</f>
        <v>3985</v>
      </c>
      <c r="R104" s="1">
        <f>'B4'!Q72</f>
        <v>3570</v>
      </c>
      <c r="S104" s="1">
        <f>'B4'!R72</f>
        <v>3727</v>
      </c>
      <c r="T104" s="1">
        <f>'B4'!S72</f>
        <v>3735</v>
      </c>
      <c r="U104" s="79">
        <f t="shared" si="37"/>
        <v>3727.2</v>
      </c>
      <c r="V104" s="1">
        <f>'B4'!T72</f>
        <v>3660</v>
      </c>
      <c r="W104" s="1">
        <f>'B4'!U72</f>
        <v>3906</v>
      </c>
      <c r="X104" s="1">
        <f>'B4'!V72</f>
        <v>3792</v>
      </c>
      <c r="Y104" s="1">
        <f>'B4'!W72</f>
        <v>3638</v>
      </c>
      <c r="Z104" s="1">
        <f>'B4'!X72</f>
        <v>3913</v>
      </c>
      <c r="AA104" s="79">
        <f t="shared" si="38"/>
        <v>3781.8</v>
      </c>
      <c r="AB104" s="1">
        <f>'B4'!Y72</f>
        <v>3363</v>
      </c>
      <c r="AC104" s="1">
        <f>'B4'!Z72</f>
        <v>3359</v>
      </c>
      <c r="AD104" s="1">
        <f>'B4'!AA72</f>
        <v>3424</v>
      </c>
      <c r="AE104" s="1">
        <f>'B4'!AB72</f>
        <v>3600</v>
      </c>
      <c r="AF104" s="1">
        <f>'B4'!AC72</f>
        <v>3903</v>
      </c>
      <c r="AG104" s="79">
        <f t="shared" si="39"/>
        <v>3529.8</v>
      </c>
      <c r="AH104" s="1">
        <f>'B4'!AD72</f>
        <v>3683</v>
      </c>
      <c r="AI104" s="1">
        <f>'B4'!AE72</f>
        <v>3745</v>
      </c>
      <c r="AJ104" s="1">
        <f>'B4'!AF72</f>
        <v>3592</v>
      </c>
      <c r="AK104" s="1">
        <f>'B4'!AG72</f>
        <v>3791</v>
      </c>
      <c r="AL104" s="1">
        <f>'B4'!AH72</f>
        <v>3641</v>
      </c>
      <c r="AM104" s="1">
        <f>'B4'!AI72</f>
        <v>3333</v>
      </c>
      <c r="AN104" s="79">
        <f t="shared" si="40"/>
        <v>3630.8333333333335</v>
      </c>
    </row>
    <row r="105" spans="3:40" ht="15" thickBot="1" x14ac:dyDescent="0.35">
      <c r="C105" s="121">
        <v>95</v>
      </c>
      <c r="D105" s="122">
        <f>'B4'!E73</f>
        <v>4431</v>
      </c>
      <c r="E105" s="19">
        <f>'B4'!F73</f>
        <v>4565</v>
      </c>
      <c r="F105" s="19">
        <f>'B4'!G73</f>
        <v>4162</v>
      </c>
      <c r="G105" s="19">
        <f>'B4'!H73</f>
        <v>4535</v>
      </c>
      <c r="H105" s="123">
        <f>'B4'!I73</f>
        <v>4342</v>
      </c>
      <c r="I105" s="80">
        <f t="shared" si="35"/>
        <v>4407</v>
      </c>
      <c r="J105" s="122">
        <f>'B4'!J73</f>
        <v>4575</v>
      </c>
      <c r="K105" s="19">
        <f>'B4'!K73</f>
        <v>4238</v>
      </c>
      <c r="L105" s="19">
        <f>'B4'!L73</f>
        <v>4305</v>
      </c>
      <c r="M105" s="19">
        <f>'B4'!M73</f>
        <v>4564</v>
      </c>
      <c r="N105" s="123">
        <f>'B4'!N73</f>
        <v>4630</v>
      </c>
      <c r="O105" s="80">
        <f t="shared" si="36"/>
        <v>4462.3999999999996</v>
      </c>
      <c r="P105" s="122">
        <f>'B4'!O73</f>
        <v>4297</v>
      </c>
      <c r="Q105" s="19">
        <f>'B4'!P73</f>
        <v>4745</v>
      </c>
      <c r="R105" s="19">
        <f>'B4'!Q73</f>
        <v>4228</v>
      </c>
      <c r="S105" s="19">
        <f>'B4'!R73</f>
        <v>4390</v>
      </c>
      <c r="T105" s="123">
        <f>'B4'!S73</f>
        <v>4412</v>
      </c>
      <c r="U105" s="80">
        <f t="shared" si="37"/>
        <v>4414.3999999999996</v>
      </c>
      <c r="V105" s="122">
        <f>'B4'!T73</f>
        <v>4495</v>
      </c>
      <c r="W105" s="19">
        <f>'B4'!U73</f>
        <v>4566</v>
      </c>
      <c r="X105" s="19">
        <f>'B4'!V73</f>
        <v>4579</v>
      </c>
      <c r="Y105" s="19">
        <f>'B4'!W73</f>
        <v>4487</v>
      </c>
      <c r="Z105" s="123">
        <f>'B4'!X73</f>
        <v>4711</v>
      </c>
      <c r="AA105" s="80">
        <f t="shared" si="38"/>
        <v>4567.6000000000004</v>
      </c>
      <c r="AB105" s="122">
        <f>'B4'!Y73</f>
        <v>4087</v>
      </c>
      <c r="AC105" s="19">
        <f>'B4'!Z73</f>
        <v>4163</v>
      </c>
      <c r="AD105" s="19">
        <f>'B4'!AA73</f>
        <v>4220</v>
      </c>
      <c r="AE105" s="19">
        <f>'B4'!AB73</f>
        <v>4268</v>
      </c>
      <c r="AF105" s="123">
        <f>'B4'!AC73</f>
        <v>4755</v>
      </c>
      <c r="AG105" s="80">
        <f t="shared" si="39"/>
        <v>4298.6000000000004</v>
      </c>
      <c r="AH105" s="122">
        <f>'B4'!AD73</f>
        <v>4299</v>
      </c>
      <c r="AI105" s="19">
        <f>'B4'!AE73</f>
        <v>4445</v>
      </c>
      <c r="AJ105" s="19">
        <f>'B4'!AF73</f>
        <v>4254</v>
      </c>
      <c r="AK105" s="19">
        <f>'B4'!AG73</f>
        <v>4436</v>
      </c>
      <c r="AL105" s="19">
        <f>'B4'!AH73</f>
        <v>4437</v>
      </c>
      <c r="AM105" s="123">
        <f>'B4'!AI73</f>
        <v>4026</v>
      </c>
      <c r="AN105" s="80">
        <f t="shared" si="40"/>
        <v>4316.166666666667</v>
      </c>
    </row>
  </sheetData>
  <pageMargins left="0.7" right="0.7" top="0.75" bottom="0.75" header="0.3" footer="0.3"/>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310EC5-B1A8-4824-AF1E-3FFAC32539FA}">
  <dimension ref="B7:AN105"/>
  <sheetViews>
    <sheetView topLeftCell="J1" zoomScale="66" zoomScaleNormal="66" workbookViewId="0">
      <selection activeCell="AW42" sqref="AW42"/>
    </sheetView>
  </sheetViews>
  <sheetFormatPr defaultRowHeight="14.4" x14ac:dyDescent="0.3"/>
  <sheetData>
    <row r="7" spans="2:23" ht="18" x14ac:dyDescent="0.35">
      <c r="C7" s="32" t="s">
        <v>78</v>
      </c>
      <c r="H7" s="32" t="s">
        <v>79</v>
      </c>
      <c r="I7" s="32"/>
    </row>
    <row r="9" spans="2:23" ht="18" x14ac:dyDescent="0.35">
      <c r="B9" s="33"/>
      <c r="C9" s="33"/>
      <c r="D9" s="32" t="s">
        <v>80</v>
      </c>
      <c r="E9" s="33"/>
      <c r="F9" s="33"/>
      <c r="G9" s="33"/>
      <c r="H9" s="33"/>
      <c r="I9" s="75" t="s">
        <v>81</v>
      </c>
      <c r="J9" s="81" t="s">
        <v>37</v>
      </c>
      <c r="K9" s="82"/>
      <c r="L9" s="82"/>
      <c r="M9" s="82"/>
      <c r="N9" s="82"/>
      <c r="O9" s="83"/>
      <c r="P9" s="75" t="s">
        <v>37</v>
      </c>
      <c r="Q9" s="32" t="s">
        <v>38</v>
      </c>
      <c r="R9" s="33"/>
      <c r="S9" s="33"/>
      <c r="T9" s="33"/>
      <c r="U9" s="33"/>
      <c r="V9" s="33"/>
      <c r="W9" s="75" t="s">
        <v>38</v>
      </c>
    </row>
    <row r="10" spans="2:23" x14ac:dyDescent="0.3">
      <c r="B10" s="84"/>
      <c r="C10" s="85">
        <v>1</v>
      </c>
      <c r="D10" s="85">
        <v>2</v>
      </c>
      <c r="E10" s="85">
        <v>3</v>
      </c>
      <c r="F10" s="85">
        <v>4</v>
      </c>
      <c r="G10" s="85">
        <v>5</v>
      </c>
      <c r="H10" s="85">
        <v>6</v>
      </c>
      <c r="I10" s="75" t="s">
        <v>82</v>
      </c>
      <c r="J10" s="86">
        <v>1</v>
      </c>
      <c r="K10" s="85">
        <v>2</v>
      </c>
      <c r="L10" s="85">
        <v>3</v>
      </c>
      <c r="M10" s="85">
        <v>4</v>
      </c>
      <c r="N10" s="85">
        <v>5</v>
      </c>
      <c r="O10" s="87">
        <v>6</v>
      </c>
      <c r="P10" s="75" t="s">
        <v>82</v>
      </c>
      <c r="Q10" s="85">
        <v>1</v>
      </c>
      <c r="R10" s="85">
        <v>2</v>
      </c>
      <c r="S10" s="85">
        <v>3</v>
      </c>
      <c r="T10" s="85">
        <v>4</v>
      </c>
      <c r="U10" s="85">
        <v>5</v>
      </c>
      <c r="V10" s="85">
        <v>6</v>
      </c>
      <c r="W10" s="75" t="s">
        <v>82</v>
      </c>
    </row>
    <row r="11" spans="2:23" ht="15.6" x14ac:dyDescent="0.3">
      <c r="B11" s="88" t="s">
        <v>55</v>
      </c>
      <c r="C11" s="89">
        <f>I38</f>
        <v>907.2</v>
      </c>
      <c r="D11" s="89">
        <f>O38</f>
        <v>924</v>
      </c>
      <c r="E11" s="89">
        <f>U38</f>
        <v>946.8</v>
      </c>
      <c r="F11" s="89">
        <f>AA38</f>
        <v>962.8</v>
      </c>
      <c r="G11" s="89">
        <f>AG38</f>
        <v>981.8</v>
      </c>
      <c r="H11" s="89">
        <f>AN38</f>
        <v>1025</v>
      </c>
      <c r="I11" s="75" t="s">
        <v>83</v>
      </c>
      <c r="J11" s="90">
        <f t="shared" ref="J11:M11" si="0">C11</f>
        <v>907.2</v>
      </c>
      <c r="K11" s="89">
        <f>D11</f>
        <v>924</v>
      </c>
      <c r="L11" s="89">
        <f t="shared" si="0"/>
        <v>946.8</v>
      </c>
      <c r="M11" s="89">
        <f t="shared" si="0"/>
        <v>962.8</v>
      </c>
      <c r="N11" s="89">
        <f>G11</f>
        <v>981.8</v>
      </c>
      <c r="O11" s="91">
        <f>AN38</f>
        <v>1025</v>
      </c>
      <c r="P11" s="75" t="s">
        <v>83</v>
      </c>
      <c r="Q11" s="89">
        <f t="shared" ref="Q11:V11" si="1">C11</f>
        <v>907.2</v>
      </c>
      <c r="R11" s="89">
        <f t="shared" si="1"/>
        <v>924</v>
      </c>
      <c r="S11" s="89">
        <f t="shared" si="1"/>
        <v>946.8</v>
      </c>
      <c r="T11" s="89">
        <f t="shared" si="1"/>
        <v>962.8</v>
      </c>
      <c r="U11" s="89">
        <f t="shared" si="1"/>
        <v>981.8</v>
      </c>
      <c r="V11" s="89">
        <f t="shared" si="1"/>
        <v>1025</v>
      </c>
      <c r="W11" s="75" t="s">
        <v>83</v>
      </c>
    </row>
    <row r="12" spans="2:23" x14ac:dyDescent="0.3">
      <c r="B12" s="85">
        <v>1</v>
      </c>
      <c r="C12" s="2">
        <f>I41</f>
        <v>1405.6</v>
      </c>
      <c r="D12" s="2">
        <f>O41</f>
        <v>1442</v>
      </c>
      <c r="E12" s="2">
        <f>U41</f>
        <v>1463.6</v>
      </c>
      <c r="F12" s="2">
        <f>AA41</f>
        <v>1485.4</v>
      </c>
      <c r="G12" s="2">
        <f>AG41</f>
        <v>1447.2</v>
      </c>
      <c r="H12" s="2">
        <f>AN41</f>
        <v>1556.5</v>
      </c>
      <c r="I12" s="84">
        <f t="shared" ref="I12:I32" si="2">AVERAGE(C12:H12)</f>
        <v>1466.7166666666665</v>
      </c>
      <c r="J12" s="24">
        <f>I63</f>
        <v>1286.4000000000001</v>
      </c>
      <c r="K12" s="2">
        <f>O63</f>
        <v>1316</v>
      </c>
      <c r="L12" s="2">
        <f>U63</f>
        <v>1326.6</v>
      </c>
      <c r="M12" s="2">
        <f>AA63</f>
        <v>1341.8</v>
      </c>
      <c r="N12" s="2">
        <f>AG63</f>
        <v>1290.2</v>
      </c>
      <c r="O12" s="92">
        <f>AN63</f>
        <v>1391</v>
      </c>
      <c r="P12" s="84">
        <f t="shared" ref="P12:P32" si="3">AVERAGE(J12:O12)</f>
        <v>1325.3333333333333</v>
      </c>
      <c r="Q12" s="2">
        <f>I85</f>
        <v>1294.4000000000001</v>
      </c>
      <c r="R12" s="2">
        <f>O85</f>
        <v>1314</v>
      </c>
      <c r="S12" s="2">
        <f>U85</f>
        <v>1348.8</v>
      </c>
      <c r="T12" s="2">
        <f>AA85</f>
        <v>1347</v>
      </c>
      <c r="U12" s="2">
        <f>AG85</f>
        <v>1315</v>
      </c>
      <c r="V12" s="2">
        <f>AN85</f>
        <v>1410.8333333333333</v>
      </c>
      <c r="W12" s="84">
        <f>AVERAGE(Q12:V12)</f>
        <v>1338.3388888888887</v>
      </c>
    </row>
    <row r="13" spans="2:23" x14ac:dyDescent="0.3">
      <c r="B13" s="85">
        <v>3</v>
      </c>
      <c r="C13" s="2">
        <f t="shared" ref="C13:C32" si="4">I42</f>
        <v>1551.4</v>
      </c>
      <c r="D13" s="2">
        <f t="shared" ref="D13:D32" si="5">O42</f>
        <v>1569.2</v>
      </c>
      <c r="E13" s="2">
        <f t="shared" ref="E13:E32" si="6">U42</f>
        <v>1599.6</v>
      </c>
      <c r="F13" s="2">
        <f t="shared" ref="F13:F32" si="7">AA42</f>
        <v>1644.2</v>
      </c>
      <c r="G13" s="2">
        <f t="shared" ref="G13:G32" si="8">AG42</f>
        <v>1608</v>
      </c>
      <c r="H13" s="2">
        <f t="shared" ref="H13:H32" si="9">AN42</f>
        <v>1705.1666666666667</v>
      </c>
      <c r="I13" s="84">
        <f t="shared" si="2"/>
        <v>1612.9277777777779</v>
      </c>
      <c r="J13" s="24">
        <f t="shared" ref="J13:J31" si="10">I64</f>
        <v>1439.6</v>
      </c>
      <c r="K13" s="2">
        <f t="shared" ref="K13:K31" si="11">O64</f>
        <v>1451.8</v>
      </c>
      <c r="L13" s="2">
        <f t="shared" ref="L13:L31" si="12">U64</f>
        <v>1473.8</v>
      </c>
      <c r="M13" s="2">
        <f t="shared" ref="M13:M31" si="13">AA64</f>
        <v>1516.6</v>
      </c>
      <c r="N13" s="2">
        <f t="shared" ref="N13:N31" si="14">AG64</f>
        <v>1467.8</v>
      </c>
      <c r="O13" s="92">
        <f t="shared" ref="O13:O31" si="15">AN64</f>
        <v>1560</v>
      </c>
      <c r="P13" s="84">
        <f t="shared" si="3"/>
        <v>1484.9333333333332</v>
      </c>
      <c r="Q13" s="2">
        <f t="shared" ref="Q13:Q32" si="16">I86</f>
        <v>1442.8</v>
      </c>
      <c r="R13" s="2">
        <f t="shared" ref="R13:R32" si="17">O86</f>
        <v>1453.8</v>
      </c>
      <c r="S13" s="2">
        <f t="shared" ref="S13:S32" si="18">U86</f>
        <v>1495.4</v>
      </c>
      <c r="T13" s="2">
        <f t="shared" ref="T13:T32" si="19">AA86</f>
        <v>1529.2</v>
      </c>
      <c r="U13" s="2">
        <f t="shared" ref="U13:U32" si="20">AG86</f>
        <v>1485.6</v>
      </c>
      <c r="V13" s="2">
        <f t="shared" ref="V13:V32" si="21">AN86</f>
        <v>1581</v>
      </c>
      <c r="W13" s="84">
        <f t="shared" ref="W13:W32" si="22">AVERAGE(Q13:V13)</f>
        <v>1497.9666666666665</v>
      </c>
    </row>
    <row r="14" spans="2:23" x14ac:dyDescent="0.3">
      <c r="B14" s="85">
        <v>5</v>
      </c>
      <c r="C14" s="2">
        <f t="shared" si="4"/>
        <v>1618</v>
      </c>
      <c r="D14" s="2">
        <f t="shared" si="5"/>
        <v>1633.8</v>
      </c>
      <c r="E14" s="2">
        <f t="shared" si="6"/>
        <v>1662.8</v>
      </c>
      <c r="F14" s="2">
        <f t="shared" si="7"/>
        <v>1720.8</v>
      </c>
      <c r="G14" s="2">
        <f t="shared" si="8"/>
        <v>1677.4</v>
      </c>
      <c r="H14" s="2">
        <f t="shared" si="9"/>
        <v>1770.1666666666667</v>
      </c>
      <c r="I14" s="84">
        <f t="shared" si="2"/>
        <v>1680.4944444444445</v>
      </c>
      <c r="J14" s="24">
        <f t="shared" si="10"/>
        <v>1509.8</v>
      </c>
      <c r="K14" s="2">
        <f t="shared" si="11"/>
        <v>1520.6</v>
      </c>
      <c r="L14" s="2">
        <f t="shared" si="12"/>
        <v>1543</v>
      </c>
      <c r="M14" s="2">
        <f t="shared" si="13"/>
        <v>1600.6</v>
      </c>
      <c r="N14" s="2">
        <f t="shared" si="14"/>
        <v>1545.6</v>
      </c>
      <c r="O14" s="92">
        <f t="shared" si="15"/>
        <v>1634.5</v>
      </c>
      <c r="P14" s="84">
        <f t="shared" si="3"/>
        <v>1559.0166666666667</v>
      </c>
      <c r="Q14" s="2">
        <f t="shared" si="16"/>
        <v>1515.2</v>
      </c>
      <c r="R14" s="2">
        <f t="shared" si="17"/>
        <v>1526.6</v>
      </c>
      <c r="S14" s="2">
        <f t="shared" si="18"/>
        <v>1561</v>
      </c>
      <c r="T14" s="2">
        <f t="shared" si="19"/>
        <v>1611.2</v>
      </c>
      <c r="U14" s="2">
        <f t="shared" si="20"/>
        <v>1563</v>
      </c>
      <c r="V14" s="2">
        <f t="shared" si="21"/>
        <v>1655.5</v>
      </c>
      <c r="W14" s="84">
        <f t="shared" si="22"/>
        <v>1572.0833333333333</v>
      </c>
    </row>
    <row r="15" spans="2:23" x14ac:dyDescent="0.3">
      <c r="B15" s="85">
        <v>10</v>
      </c>
      <c r="C15" s="2">
        <f t="shared" si="4"/>
        <v>1724.2</v>
      </c>
      <c r="D15" s="2">
        <f t="shared" si="5"/>
        <v>1740.6</v>
      </c>
      <c r="E15" s="2">
        <f t="shared" si="6"/>
        <v>1771.8</v>
      </c>
      <c r="F15" s="2">
        <f t="shared" si="7"/>
        <v>1832</v>
      </c>
      <c r="G15" s="2">
        <f t="shared" si="8"/>
        <v>1780.8</v>
      </c>
      <c r="H15" s="2">
        <f t="shared" si="9"/>
        <v>1876.1666666666667</v>
      </c>
      <c r="I15" s="84">
        <f t="shared" si="2"/>
        <v>1787.5944444444442</v>
      </c>
      <c r="J15" s="24">
        <f t="shared" si="10"/>
        <v>1622</v>
      </c>
      <c r="K15" s="2">
        <f t="shared" si="11"/>
        <v>1634.8</v>
      </c>
      <c r="L15" s="2">
        <f t="shared" si="12"/>
        <v>1661.4</v>
      </c>
      <c r="M15" s="2">
        <f t="shared" si="13"/>
        <v>1722.4</v>
      </c>
      <c r="N15" s="2">
        <f t="shared" si="14"/>
        <v>1660.4</v>
      </c>
      <c r="O15" s="92">
        <f t="shared" si="15"/>
        <v>1755.6666666666667</v>
      </c>
      <c r="P15" s="84">
        <f t="shared" si="3"/>
        <v>1676.1111111111111</v>
      </c>
      <c r="Q15" s="2">
        <f t="shared" si="16"/>
        <v>1629.6</v>
      </c>
      <c r="R15" s="2">
        <f t="shared" si="17"/>
        <v>1641.6</v>
      </c>
      <c r="S15" s="2">
        <f t="shared" si="18"/>
        <v>1679</v>
      </c>
      <c r="T15" s="2">
        <f t="shared" si="19"/>
        <v>1736.6</v>
      </c>
      <c r="U15" s="2">
        <f t="shared" si="20"/>
        <v>1678</v>
      </c>
      <c r="V15" s="2">
        <f t="shared" si="21"/>
        <v>1774.1666666666667</v>
      </c>
      <c r="W15" s="84">
        <f t="shared" si="22"/>
        <v>1689.8277777777776</v>
      </c>
    </row>
    <row r="16" spans="2:23" x14ac:dyDescent="0.3">
      <c r="B16" s="85">
        <v>15</v>
      </c>
      <c r="C16" s="2">
        <f t="shared" si="4"/>
        <v>1807</v>
      </c>
      <c r="D16" s="2">
        <f t="shared" si="5"/>
        <v>1824.4</v>
      </c>
      <c r="E16" s="2">
        <f t="shared" si="6"/>
        <v>1853.4</v>
      </c>
      <c r="F16" s="2">
        <f t="shared" si="7"/>
        <v>1912.4</v>
      </c>
      <c r="G16" s="2">
        <f t="shared" si="8"/>
        <v>1855.6</v>
      </c>
      <c r="H16" s="2">
        <f t="shared" si="9"/>
        <v>1956.1666666666667</v>
      </c>
      <c r="I16" s="84">
        <f t="shared" si="2"/>
        <v>1868.1611111111113</v>
      </c>
      <c r="J16" s="24">
        <f t="shared" si="10"/>
        <v>1710.6</v>
      </c>
      <c r="K16" s="2">
        <f t="shared" si="11"/>
        <v>1725</v>
      </c>
      <c r="L16" s="2">
        <f t="shared" si="12"/>
        <v>1750</v>
      </c>
      <c r="M16" s="2">
        <f t="shared" si="13"/>
        <v>1810.8</v>
      </c>
      <c r="N16" s="2">
        <f t="shared" si="14"/>
        <v>1743.2</v>
      </c>
      <c r="O16" s="92">
        <f t="shared" si="15"/>
        <v>1846.5</v>
      </c>
      <c r="P16" s="84">
        <f t="shared" si="3"/>
        <v>1764.3500000000001</v>
      </c>
      <c r="Q16" s="2">
        <f t="shared" si="16"/>
        <v>1716.6</v>
      </c>
      <c r="R16" s="2">
        <f t="shared" si="17"/>
        <v>1729</v>
      </c>
      <c r="S16" s="2">
        <f t="shared" si="18"/>
        <v>1768</v>
      </c>
      <c r="T16" s="2">
        <f t="shared" si="19"/>
        <v>1826</v>
      </c>
      <c r="U16" s="2">
        <f t="shared" si="20"/>
        <v>1757</v>
      </c>
      <c r="V16" s="2">
        <f t="shared" si="21"/>
        <v>1861.3333333333333</v>
      </c>
      <c r="W16" s="84">
        <f t="shared" si="22"/>
        <v>1776.3222222222223</v>
      </c>
    </row>
    <row r="17" spans="2:23" x14ac:dyDescent="0.3">
      <c r="B17" s="85">
        <v>20</v>
      </c>
      <c r="C17" s="2">
        <f t="shared" si="4"/>
        <v>1885.2</v>
      </c>
      <c r="D17" s="2">
        <f t="shared" si="5"/>
        <v>1898.8</v>
      </c>
      <c r="E17" s="2">
        <f t="shared" si="6"/>
        <v>1931.6</v>
      </c>
      <c r="F17" s="2">
        <f t="shared" si="7"/>
        <v>1984.4</v>
      </c>
      <c r="G17" s="2">
        <f t="shared" si="8"/>
        <v>1923</v>
      </c>
      <c r="H17" s="2">
        <f t="shared" si="9"/>
        <v>2026.3333333333333</v>
      </c>
      <c r="I17" s="84">
        <f t="shared" si="2"/>
        <v>1941.5555555555557</v>
      </c>
      <c r="J17" s="24">
        <f t="shared" si="10"/>
        <v>1792.8</v>
      </c>
      <c r="K17" s="2">
        <f t="shared" si="11"/>
        <v>1803.8</v>
      </c>
      <c r="L17" s="2">
        <f t="shared" si="12"/>
        <v>1834.4</v>
      </c>
      <c r="M17" s="2">
        <f t="shared" si="13"/>
        <v>1890</v>
      </c>
      <c r="N17" s="2">
        <f t="shared" si="14"/>
        <v>1818.4</v>
      </c>
      <c r="O17" s="92">
        <f t="shared" si="15"/>
        <v>1927</v>
      </c>
      <c r="P17" s="84">
        <f t="shared" si="3"/>
        <v>1844.3999999999999</v>
      </c>
      <c r="Q17" s="2">
        <f t="shared" si="16"/>
        <v>1796</v>
      </c>
      <c r="R17" s="2">
        <f t="shared" si="17"/>
        <v>1806.4</v>
      </c>
      <c r="S17" s="2">
        <f t="shared" si="18"/>
        <v>1848.4</v>
      </c>
      <c r="T17" s="2">
        <f t="shared" si="19"/>
        <v>1899.4</v>
      </c>
      <c r="U17" s="2">
        <f t="shared" si="20"/>
        <v>1831.4</v>
      </c>
      <c r="V17" s="2">
        <f t="shared" si="21"/>
        <v>1938.1666666666667</v>
      </c>
      <c r="W17" s="84">
        <f t="shared" si="22"/>
        <v>1853.2944444444445</v>
      </c>
    </row>
    <row r="18" spans="2:23" x14ac:dyDescent="0.3">
      <c r="B18" s="85">
        <v>25</v>
      </c>
      <c r="C18" s="2">
        <f t="shared" si="4"/>
        <v>1956.2</v>
      </c>
      <c r="D18" s="2">
        <f t="shared" si="5"/>
        <v>1970</v>
      </c>
      <c r="E18" s="2">
        <f t="shared" si="6"/>
        <v>2003.4</v>
      </c>
      <c r="F18" s="2">
        <f t="shared" si="7"/>
        <v>2059.6</v>
      </c>
      <c r="G18" s="2">
        <f t="shared" si="8"/>
        <v>1991.6</v>
      </c>
      <c r="H18" s="2">
        <f t="shared" si="9"/>
        <v>2092.5</v>
      </c>
      <c r="I18" s="84">
        <f t="shared" si="2"/>
        <v>2012.2166666666669</v>
      </c>
      <c r="J18" s="24">
        <f t="shared" si="10"/>
        <v>1867.2</v>
      </c>
      <c r="K18" s="2">
        <f t="shared" si="11"/>
        <v>1880</v>
      </c>
      <c r="L18" s="2">
        <f t="shared" si="12"/>
        <v>1912.6</v>
      </c>
      <c r="M18" s="2">
        <f t="shared" si="13"/>
        <v>1972</v>
      </c>
      <c r="N18" s="2">
        <f t="shared" si="14"/>
        <v>1894.4</v>
      </c>
      <c r="O18" s="92">
        <f t="shared" si="15"/>
        <v>2002.3333333333333</v>
      </c>
      <c r="P18" s="84">
        <f t="shared" si="3"/>
        <v>1921.4222222222222</v>
      </c>
      <c r="Q18" s="2">
        <f t="shared" si="16"/>
        <v>1869</v>
      </c>
      <c r="R18" s="2">
        <f t="shared" si="17"/>
        <v>1883.6</v>
      </c>
      <c r="S18" s="2">
        <f t="shared" si="18"/>
        <v>1926.8</v>
      </c>
      <c r="T18" s="2">
        <f t="shared" si="19"/>
        <v>1981.2</v>
      </c>
      <c r="U18" s="2">
        <f t="shared" si="20"/>
        <v>1904.2</v>
      </c>
      <c r="V18" s="2">
        <f t="shared" si="21"/>
        <v>2010</v>
      </c>
      <c r="W18" s="84">
        <f t="shared" si="22"/>
        <v>1929.1333333333332</v>
      </c>
    </row>
    <row r="19" spans="2:23" x14ac:dyDescent="0.3">
      <c r="B19" s="85">
        <v>30</v>
      </c>
      <c r="C19" s="2">
        <f t="shared" si="4"/>
        <v>2025.6</v>
      </c>
      <c r="D19" s="2">
        <f t="shared" si="5"/>
        <v>2036.6</v>
      </c>
      <c r="E19" s="2">
        <f t="shared" si="6"/>
        <v>2075.1999999999998</v>
      </c>
      <c r="F19" s="2">
        <f t="shared" si="7"/>
        <v>2132.4</v>
      </c>
      <c r="G19" s="2">
        <f t="shared" si="8"/>
        <v>2060.1999999999998</v>
      </c>
      <c r="H19" s="2">
        <f t="shared" si="9"/>
        <v>2156.3333333333335</v>
      </c>
      <c r="I19" s="84">
        <f t="shared" si="2"/>
        <v>2081.0555555555557</v>
      </c>
      <c r="J19" s="24">
        <f t="shared" si="10"/>
        <v>1941</v>
      </c>
      <c r="K19" s="2">
        <f t="shared" si="11"/>
        <v>1950.8</v>
      </c>
      <c r="L19" s="2">
        <f t="shared" si="12"/>
        <v>1990.8</v>
      </c>
      <c r="M19" s="2">
        <f t="shared" si="13"/>
        <v>2052</v>
      </c>
      <c r="N19" s="2">
        <f t="shared" si="14"/>
        <v>1970.8</v>
      </c>
      <c r="O19" s="92">
        <f t="shared" si="15"/>
        <v>2074.8333333333335</v>
      </c>
      <c r="P19" s="84">
        <f t="shared" si="3"/>
        <v>1996.7055555555555</v>
      </c>
      <c r="Q19" s="2">
        <f t="shared" si="16"/>
        <v>1942.2</v>
      </c>
      <c r="R19" s="2">
        <f t="shared" si="17"/>
        <v>1952.2</v>
      </c>
      <c r="S19" s="2">
        <f t="shared" si="18"/>
        <v>2000</v>
      </c>
      <c r="T19" s="2">
        <f t="shared" si="19"/>
        <v>2060.6</v>
      </c>
      <c r="U19" s="2">
        <f t="shared" si="20"/>
        <v>1975.8</v>
      </c>
      <c r="V19" s="2">
        <f t="shared" si="21"/>
        <v>2077.3333333333335</v>
      </c>
      <c r="W19" s="84">
        <f t="shared" si="22"/>
        <v>2001.3555555555556</v>
      </c>
    </row>
    <row r="20" spans="2:23" x14ac:dyDescent="0.3">
      <c r="B20" s="85">
        <v>35</v>
      </c>
      <c r="C20" s="2">
        <f t="shared" si="4"/>
        <v>2092.1999999999998</v>
      </c>
      <c r="D20" s="2">
        <f t="shared" si="5"/>
        <v>2107.4</v>
      </c>
      <c r="E20" s="2">
        <f t="shared" si="6"/>
        <v>2145.4</v>
      </c>
      <c r="F20" s="2">
        <f t="shared" si="7"/>
        <v>2206.4</v>
      </c>
      <c r="G20" s="2">
        <f t="shared" si="8"/>
        <v>2124.6</v>
      </c>
      <c r="H20" s="2">
        <f t="shared" si="9"/>
        <v>2224.8333333333335</v>
      </c>
      <c r="I20" s="84">
        <f t="shared" si="2"/>
        <v>2150.1388888888891</v>
      </c>
      <c r="J20" s="24">
        <f t="shared" si="10"/>
        <v>2011.2</v>
      </c>
      <c r="K20" s="2">
        <f t="shared" si="11"/>
        <v>2027</v>
      </c>
      <c r="L20" s="2">
        <f t="shared" si="12"/>
        <v>2066.8000000000002</v>
      </c>
      <c r="M20" s="2">
        <f t="shared" si="13"/>
        <v>2133</v>
      </c>
      <c r="N20" s="2">
        <f t="shared" si="14"/>
        <v>2042.8</v>
      </c>
      <c r="O20" s="92">
        <f t="shared" si="15"/>
        <v>2153.5</v>
      </c>
      <c r="P20" s="84">
        <f t="shared" si="3"/>
        <v>2072.3833333333332</v>
      </c>
      <c r="Q20" s="2">
        <f t="shared" si="16"/>
        <v>2009.6</v>
      </c>
      <c r="R20" s="2">
        <f t="shared" si="17"/>
        <v>2024</v>
      </c>
      <c r="S20" s="2">
        <f t="shared" si="18"/>
        <v>2075.1999999999998</v>
      </c>
      <c r="T20" s="2">
        <f t="shared" si="19"/>
        <v>2138.6</v>
      </c>
      <c r="U20" s="2">
        <f t="shared" si="20"/>
        <v>2045.4</v>
      </c>
      <c r="V20" s="2">
        <f t="shared" si="21"/>
        <v>2152.5</v>
      </c>
      <c r="W20" s="84">
        <f t="shared" si="22"/>
        <v>2074.2166666666667</v>
      </c>
    </row>
    <row r="21" spans="2:23" x14ac:dyDescent="0.3">
      <c r="B21" s="85">
        <v>40</v>
      </c>
      <c r="C21" s="2">
        <f t="shared" si="4"/>
        <v>2160.1999999999998</v>
      </c>
      <c r="D21" s="2">
        <f t="shared" si="5"/>
        <v>2178.1999999999998</v>
      </c>
      <c r="E21" s="2">
        <f t="shared" si="6"/>
        <v>2223.8000000000002</v>
      </c>
      <c r="F21" s="2">
        <f t="shared" si="7"/>
        <v>2278.6</v>
      </c>
      <c r="G21" s="2">
        <f t="shared" si="8"/>
        <v>2193.6</v>
      </c>
      <c r="H21" s="2">
        <f t="shared" si="9"/>
        <v>2293.6666666666665</v>
      </c>
      <c r="I21" s="84">
        <f t="shared" si="2"/>
        <v>2221.3444444444444</v>
      </c>
      <c r="J21" s="24">
        <f t="shared" si="10"/>
        <v>2083</v>
      </c>
      <c r="K21" s="2">
        <f t="shared" si="11"/>
        <v>2102.6</v>
      </c>
      <c r="L21" s="2">
        <f t="shared" si="12"/>
        <v>2151.6</v>
      </c>
      <c r="M21" s="2">
        <f t="shared" si="13"/>
        <v>2212.6</v>
      </c>
      <c r="N21" s="2">
        <f t="shared" si="14"/>
        <v>2118.8000000000002</v>
      </c>
      <c r="O21" s="92">
        <f t="shared" si="15"/>
        <v>2231.8333333333335</v>
      </c>
      <c r="P21" s="84">
        <f t="shared" si="3"/>
        <v>2150.0722222222225</v>
      </c>
      <c r="Q21" s="2">
        <f t="shared" si="16"/>
        <v>2082.4</v>
      </c>
      <c r="R21" s="2">
        <f t="shared" si="17"/>
        <v>2098.4</v>
      </c>
      <c r="S21" s="2">
        <f t="shared" si="18"/>
        <v>2155.1999999999998</v>
      </c>
      <c r="T21" s="2">
        <f t="shared" si="19"/>
        <v>2215</v>
      </c>
      <c r="U21" s="2">
        <f t="shared" si="20"/>
        <v>2118.4</v>
      </c>
      <c r="V21" s="2">
        <f t="shared" si="21"/>
        <v>2226.6666666666665</v>
      </c>
      <c r="W21" s="84">
        <f t="shared" si="22"/>
        <v>2149.3444444444444</v>
      </c>
    </row>
    <row r="22" spans="2:23" x14ac:dyDescent="0.3">
      <c r="B22" s="85">
        <v>45</v>
      </c>
      <c r="C22" s="2">
        <f t="shared" si="4"/>
        <v>2234.4</v>
      </c>
      <c r="D22" s="2">
        <f t="shared" si="5"/>
        <v>2255.4</v>
      </c>
      <c r="E22" s="2">
        <f t="shared" si="6"/>
        <v>2312.4</v>
      </c>
      <c r="F22" s="2">
        <f t="shared" si="7"/>
        <v>2351</v>
      </c>
      <c r="G22" s="2">
        <f t="shared" si="8"/>
        <v>2263.8000000000002</v>
      </c>
      <c r="H22" s="2">
        <f t="shared" si="9"/>
        <v>2366.8333333333335</v>
      </c>
      <c r="I22" s="84">
        <f t="shared" si="2"/>
        <v>2297.3055555555557</v>
      </c>
      <c r="J22" s="24">
        <f t="shared" si="10"/>
        <v>2161.8000000000002</v>
      </c>
      <c r="K22" s="2">
        <f t="shared" si="11"/>
        <v>2185.1999999999998</v>
      </c>
      <c r="L22" s="2">
        <f t="shared" si="12"/>
        <v>2248.1999999999998</v>
      </c>
      <c r="M22" s="2">
        <f t="shared" si="13"/>
        <v>2292</v>
      </c>
      <c r="N22" s="2">
        <f t="shared" si="14"/>
        <v>2197</v>
      </c>
      <c r="O22" s="92">
        <f t="shared" si="15"/>
        <v>2315.3333333333335</v>
      </c>
      <c r="P22" s="84">
        <f t="shared" si="3"/>
        <v>2233.2555555555559</v>
      </c>
      <c r="Q22" s="2">
        <f t="shared" si="16"/>
        <v>2158.8000000000002</v>
      </c>
      <c r="R22" s="2">
        <f t="shared" si="17"/>
        <v>2179.4</v>
      </c>
      <c r="S22" s="2">
        <f t="shared" si="18"/>
        <v>2247.6</v>
      </c>
      <c r="T22" s="2">
        <f t="shared" si="19"/>
        <v>2290.8000000000002</v>
      </c>
      <c r="U22" s="2">
        <f t="shared" si="20"/>
        <v>2192.4</v>
      </c>
      <c r="V22" s="2">
        <f t="shared" si="21"/>
        <v>2305.8333333333335</v>
      </c>
      <c r="W22" s="84">
        <f t="shared" si="22"/>
        <v>2229.1388888888891</v>
      </c>
    </row>
    <row r="23" spans="2:23" x14ac:dyDescent="0.3">
      <c r="B23" s="85">
        <v>50</v>
      </c>
      <c r="C23" s="2">
        <f t="shared" si="4"/>
        <v>2306.8000000000002</v>
      </c>
      <c r="D23" s="2">
        <f t="shared" si="5"/>
        <v>2332.6</v>
      </c>
      <c r="E23" s="2">
        <f t="shared" si="6"/>
        <v>2395</v>
      </c>
      <c r="F23" s="2">
        <f t="shared" si="7"/>
        <v>2426.1999999999998</v>
      </c>
      <c r="G23" s="2">
        <f t="shared" si="8"/>
        <v>2330.6</v>
      </c>
      <c r="H23" s="2">
        <f t="shared" si="9"/>
        <v>2445.3333333333335</v>
      </c>
      <c r="I23" s="84">
        <f t="shared" si="2"/>
        <v>2372.7555555555555</v>
      </c>
      <c r="J23" s="24">
        <f t="shared" si="10"/>
        <v>2238.6</v>
      </c>
      <c r="K23" s="2">
        <f t="shared" si="11"/>
        <v>2267.4</v>
      </c>
      <c r="L23" s="2">
        <f t="shared" si="12"/>
        <v>2337.8000000000002</v>
      </c>
      <c r="M23" s="2">
        <f t="shared" si="13"/>
        <v>2374.1999999999998</v>
      </c>
      <c r="N23" s="2">
        <f t="shared" si="14"/>
        <v>2271.4</v>
      </c>
      <c r="O23" s="92">
        <f t="shared" si="15"/>
        <v>2405.1666666666665</v>
      </c>
      <c r="P23" s="84">
        <f t="shared" si="3"/>
        <v>2315.7611111111109</v>
      </c>
      <c r="Q23" s="2">
        <f t="shared" si="16"/>
        <v>2233.4</v>
      </c>
      <c r="R23" s="2">
        <f t="shared" si="17"/>
        <v>2257.1999999999998</v>
      </c>
      <c r="S23" s="2">
        <f t="shared" si="18"/>
        <v>2332.6</v>
      </c>
      <c r="T23" s="2">
        <f t="shared" si="19"/>
        <v>2372.6</v>
      </c>
      <c r="U23" s="2">
        <f t="shared" si="20"/>
        <v>2262.4</v>
      </c>
      <c r="V23" s="2">
        <f t="shared" si="21"/>
        <v>2386</v>
      </c>
      <c r="W23" s="84">
        <f t="shared" si="22"/>
        <v>2307.3666666666668</v>
      </c>
    </row>
    <row r="24" spans="2:23" x14ac:dyDescent="0.3">
      <c r="B24" s="85">
        <v>55</v>
      </c>
      <c r="C24" s="2">
        <f t="shared" si="4"/>
        <v>2382.1999999999998</v>
      </c>
      <c r="D24" s="2">
        <f t="shared" si="5"/>
        <v>2407.4</v>
      </c>
      <c r="E24" s="2">
        <f t="shared" si="6"/>
        <v>2476.1999999999998</v>
      </c>
      <c r="F24" s="2">
        <f t="shared" si="7"/>
        <v>2503.4</v>
      </c>
      <c r="G24" s="2">
        <f t="shared" si="8"/>
        <v>2401</v>
      </c>
      <c r="H24" s="2">
        <f t="shared" si="9"/>
        <v>2520</v>
      </c>
      <c r="I24" s="84">
        <f t="shared" si="2"/>
        <v>2448.3666666666668</v>
      </c>
      <c r="J24" s="24">
        <f t="shared" si="10"/>
        <v>2318</v>
      </c>
      <c r="K24" s="2">
        <f t="shared" si="11"/>
        <v>2347.8000000000002</v>
      </c>
      <c r="L24" s="2">
        <f t="shared" si="12"/>
        <v>2425.4</v>
      </c>
      <c r="M24" s="2">
        <f t="shared" si="13"/>
        <v>2458.8000000000002</v>
      </c>
      <c r="N24" s="2">
        <f t="shared" si="14"/>
        <v>2349.1999999999998</v>
      </c>
      <c r="O24" s="92">
        <f t="shared" si="15"/>
        <v>2490.1666666666665</v>
      </c>
      <c r="P24" s="84">
        <f t="shared" si="3"/>
        <v>2398.2277777777776</v>
      </c>
      <c r="Q24" s="2">
        <f t="shared" si="16"/>
        <v>2311.4</v>
      </c>
      <c r="R24" s="2">
        <f t="shared" si="17"/>
        <v>2335.8000000000002</v>
      </c>
      <c r="S24" s="2">
        <f t="shared" si="18"/>
        <v>2417.8000000000002</v>
      </c>
      <c r="T24" s="2">
        <f t="shared" si="19"/>
        <v>2452.1999999999998</v>
      </c>
      <c r="U24" s="2">
        <f t="shared" si="20"/>
        <v>2337.6</v>
      </c>
      <c r="V24" s="2">
        <f t="shared" si="21"/>
        <v>2465.6666666666665</v>
      </c>
      <c r="W24" s="84">
        <f t="shared" si="22"/>
        <v>2386.7444444444445</v>
      </c>
    </row>
    <row r="25" spans="2:23" x14ac:dyDescent="0.3">
      <c r="B25" s="85">
        <v>60</v>
      </c>
      <c r="C25" s="2">
        <f t="shared" si="4"/>
        <v>2459.4</v>
      </c>
      <c r="D25" s="2">
        <f t="shared" si="5"/>
        <v>2488.4</v>
      </c>
      <c r="E25" s="2">
        <f t="shared" si="6"/>
        <v>2557.8000000000002</v>
      </c>
      <c r="F25" s="2">
        <f t="shared" si="7"/>
        <v>2581.1999999999998</v>
      </c>
      <c r="G25" s="2">
        <f t="shared" si="8"/>
        <v>2472.6</v>
      </c>
      <c r="H25" s="2">
        <f t="shared" si="9"/>
        <v>2591.5</v>
      </c>
      <c r="I25" s="84">
        <f t="shared" si="2"/>
        <v>2525.15</v>
      </c>
      <c r="J25" s="24">
        <f t="shared" si="10"/>
        <v>2399.6</v>
      </c>
      <c r="K25" s="2">
        <f t="shared" si="11"/>
        <v>2433.6</v>
      </c>
      <c r="L25" s="2">
        <f t="shared" si="12"/>
        <v>2514.1999999999998</v>
      </c>
      <c r="M25" s="2">
        <f t="shared" si="13"/>
        <v>2543.6</v>
      </c>
      <c r="N25" s="2">
        <f t="shared" si="14"/>
        <v>2429.4</v>
      </c>
      <c r="O25" s="92">
        <f t="shared" si="15"/>
        <v>2571.1666666666665</v>
      </c>
      <c r="P25" s="84">
        <f t="shared" si="3"/>
        <v>2481.9277777777775</v>
      </c>
      <c r="Q25" s="2">
        <f t="shared" si="16"/>
        <v>2391.4</v>
      </c>
      <c r="R25" s="2">
        <f t="shared" si="17"/>
        <v>2419.4</v>
      </c>
      <c r="S25" s="2">
        <f t="shared" si="18"/>
        <v>2503.4</v>
      </c>
      <c r="T25" s="2">
        <f t="shared" si="19"/>
        <v>2532</v>
      </c>
      <c r="U25" s="2">
        <f t="shared" si="20"/>
        <v>2410.4</v>
      </c>
      <c r="V25" s="2">
        <f t="shared" si="21"/>
        <v>2539</v>
      </c>
      <c r="W25" s="84">
        <f t="shared" si="22"/>
        <v>2465.9333333333334</v>
      </c>
    </row>
    <row r="26" spans="2:23" x14ac:dyDescent="0.3">
      <c r="B26" s="85">
        <v>65</v>
      </c>
      <c r="C26" s="2">
        <f t="shared" si="4"/>
        <v>2542.1999999999998</v>
      </c>
      <c r="D26" s="2">
        <f t="shared" si="5"/>
        <v>2574</v>
      </c>
      <c r="E26" s="2">
        <f t="shared" si="6"/>
        <v>2644</v>
      </c>
      <c r="F26" s="2">
        <f t="shared" si="7"/>
        <v>2664.8</v>
      </c>
      <c r="G26" s="2">
        <f t="shared" si="8"/>
        <v>2550.1999999999998</v>
      </c>
      <c r="H26" s="2">
        <f t="shared" si="9"/>
        <v>2672.3333333333335</v>
      </c>
      <c r="I26" s="84">
        <f t="shared" si="2"/>
        <v>2607.9222222222224</v>
      </c>
      <c r="J26" s="24">
        <f t="shared" si="10"/>
        <v>2487.1999999999998</v>
      </c>
      <c r="K26" s="2">
        <f t="shared" si="11"/>
        <v>2525.4</v>
      </c>
      <c r="L26" s="2">
        <f t="shared" si="12"/>
        <v>2607.8000000000002</v>
      </c>
      <c r="M26" s="2">
        <f t="shared" si="13"/>
        <v>2635.4</v>
      </c>
      <c r="N26" s="2">
        <f t="shared" si="14"/>
        <v>2515</v>
      </c>
      <c r="O26" s="92">
        <f t="shared" si="15"/>
        <v>2664</v>
      </c>
      <c r="P26" s="84">
        <f t="shared" si="3"/>
        <v>2572.4666666666667</v>
      </c>
      <c r="Q26" s="2">
        <f t="shared" si="16"/>
        <v>2475.6</v>
      </c>
      <c r="R26" s="2">
        <f t="shared" si="17"/>
        <v>2509</v>
      </c>
      <c r="S26" s="2">
        <f t="shared" si="18"/>
        <v>2592.8000000000002</v>
      </c>
      <c r="T26" s="2">
        <f t="shared" si="19"/>
        <v>2619.6</v>
      </c>
      <c r="U26" s="2">
        <f t="shared" si="20"/>
        <v>2493</v>
      </c>
      <c r="V26" s="2">
        <f t="shared" si="21"/>
        <v>2623.6666666666665</v>
      </c>
      <c r="W26" s="84">
        <f t="shared" si="22"/>
        <v>2552.2777777777778</v>
      </c>
    </row>
    <row r="27" spans="2:23" x14ac:dyDescent="0.3">
      <c r="B27" s="85">
        <v>70</v>
      </c>
      <c r="C27" s="2">
        <f t="shared" si="4"/>
        <v>2650.4</v>
      </c>
      <c r="D27" s="2">
        <f t="shared" si="5"/>
        <v>2694.8</v>
      </c>
      <c r="E27" s="2">
        <f t="shared" si="6"/>
        <v>2744.6</v>
      </c>
      <c r="F27" s="2">
        <f t="shared" si="7"/>
        <v>2757.2</v>
      </c>
      <c r="G27" s="2">
        <f t="shared" si="8"/>
        <v>2655.4</v>
      </c>
      <c r="H27" s="2">
        <f t="shared" si="9"/>
        <v>2763.8333333333335</v>
      </c>
      <c r="I27" s="84">
        <f t="shared" si="2"/>
        <v>2711.0388888888888</v>
      </c>
      <c r="J27" s="24">
        <f t="shared" si="10"/>
        <v>2601.8000000000002</v>
      </c>
      <c r="K27" s="2">
        <f t="shared" si="11"/>
        <v>2654</v>
      </c>
      <c r="L27" s="2">
        <f t="shared" si="12"/>
        <v>2717.2</v>
      </c>
      <c r="M27" s="2">
        <f t="shared" si="13"/>
        <v>2736.8</v>
      </c>
      <c r="N27" s="2">
        <f t="shared" si="14"/>
        <v>2632.2</v>
      </c>
      <c r="O27" s="92">
        <f t="shared" si="15"/>
        <v>2767.6666666666665</v>
      </c>
      <c r="P27" s="84">
        <f t="shared" si="3"/>
        <v>2684.9444444444443</v>
      </c>
      <c r="Q27" s="2">
        <f t="shared" si="16"/>
        <v>2589.8000000000002</v>
      </c>
      <c r="R27" s="2">
        <f t="shared" si="17"/>
        <v>2634.2</v>
      </c>
      <c r="S27" s="2">
        <f t="shared" si="18"/>
        <v>2698.4</v>
      </c>
      <c r="T27" s="2">
        <f t="shared" si="19"/>
        <v>2715.8</v>
      </c>
      <c r="U27" s="2">
        <f t="shared" si="20"/>
        <v>2600.6</v>
      </c>
      <c r="V27" s="2">
        <f t="shared" si="21"/>
        <v>2720.5</v>
      </c>
      <c r="W27" s="84">
        <f t="shared" si="22"/>
        <v>2659.8833333333337</v>
      </c>
    </row>
    <row r="28" spans="2:23" x14ac:dyDescent="0.3">
      <c r="B28" s="85">
        <v>75</v>
      </c>
      <c r="C28" s="2">
        <f t="shared" si="4"/>
        <v>2816.6</v>
      </c>
      <c r="D28" s="2">
        <f t="shared" si="5"/>
        <v>2875</v>
      </c>
      <c r="E28" s="2">
        <f t="shared" si="6"/>
        <v>2910.8</v>
      </c>
      <c r="F28" s="2">
        <f t="shared" si="7"/>
        <v>2892.4</v>
      </c>
      <c r="G28" s="2">
        <f t="shared" si="8"/>
        <v>2788.4</v>
      </c>
      <c r="H28" s="2">
        <f t="shared" si="9"/>
        <v>2882.6666666666665</v>
      </c>
      <c r="I28" s="84">
        <f t="shared" si="2"/>
        <v>2860.9777777777781</v>
      </c>
      <c r="J28" s="24">
        <f t="shared" si="10"/>
        <v>2777</v>
      </c>
      <c r="K28" s="2">
        <f t="shared" si="11"/>
        <v>2846.8</v>
      </c>
      <c r="L28" s="2">
        <f t="shared" si="12"/>
        <v>2895.6</v>
      </c>
      <c r="M28" s="2">
        <f t="shared" si="13"/>
        <v>2884.4</v>
      </c>
      <c r="N28" s="2">
        <f t="shared" si="14"/>
        <v>2779.6</v>
      </c>
      <c r="O28" s="92">
        <f t="shared" si="15"/>
        <v>2903.3333333333335</v>
      </c>
      <c r="P28" s="84">
        <f t="shared" si="3"/>
        <v>2847.7888888888888</v>
      </c>
      <c r="Q28" s="2">
        <f t="shared" si="16"/>
        <v>2759.8</v>
      </c>
      <c r="R28" s="2">
        <f t="shared" si="17"/>
        <v>2818.2</v>
      </c>
      <c r="S28" s="2">
        <f t="shared" si="18"/>
        <v>2869.8</v>
      </c>
      <c r="T28" s="2">
        <f t="shared" si="19"/>
        <v>2859.4</v>
      </c>
      <c r="U28" s="2">
        <f t="shared" si="20"/>
        <v>2745</v>
      </c>
      <c r="V28" s="2">
        <f t="shared" si="21"/>
        <v>2848.6666666666665</v>
      </c>
      <c r="W28" s="84">
        <f t="shared" si="22"/>
        <v>2816.8111111111107</v>
      </c>
    </row>
    <row r="29" spans="2:23" x14ac:dyDescent="0.3">
      <c r="B29" s="85">
        <v>80</v>
      </c>
      <c r="C29" s="2">
        <f t="shared" si="4"/>
        <v>3079.8</v>
      </c>
      <c r="D29" s="2">
        <f t="shared" si="5"/>
        <v>3147.2</v>
      </c>
      <c r="E29" s="2">
        <f t="shared" si="6"/>
        <v>3181.8</v>
      </c>
      <c r="F29" s="2">
        <f t="shared" si="7"/>
        <v>3112.8</v>
      </c>
      <c r="G29" s="2">
        <f t="shared" si="8"/>
        <v>3004.8</v>
      </c>
      <c r="H29" s="2">
        <f t="shared" si="9"/>
        <v>3102</v>
      </c>
      <c r="I29" s="84">
        <f t="shared" si="2"/>
        <v>3104.7333333333331</v>
      </c>
      <c r="J29" s="24">
        <f t="shared" si="10"/>
        <v>3054.6</v>
      </c>
      <c r="K29" s="2">
        <f t="shared" si="11"/>
        <v>3136.6</v>
      </c>
      <c r="L29" s="2">
        <f t="shared" si="12"/>
        <v>3191.2</v>
      </c>
      <c r="M29" s="2">
        <f t="shared" si="13"/>
        <v>3126.6</v>
      </c>
      <c r="N29" s="2">
        <f t="shared" si="14"/>
        <v>3019.8</v>
      </c>
      <c r="O29" s="92">
        <f t="shared" si="15"/>
        <v>3153.6666666666665</v>
      </c>
      <c r="P29" s="84">
        <f t="shared" si="3"/>
        <v>3113.7444444444445</v>
      </c>
      <c r="Q29" s="2">
        <f t="shared" si="16"/>
        <v>3032.4</v>
      </c>
      <c r="R29" s="2">
        <f t="shared" si="17"/>
        <v>3100.8</v>
      </c>
      <c r="S29" s="2">
        <f t="shared" si="18"/>
        <v>3153.8</v>
      </c>
      <c r="T29" s="2">
        <f t="shared" si="19"/>
        <v>3095.6</v>
      </c>
      <c r="U29" s="2">
        <f t="shared" si="20"/>
        <v>2972.6</v>
      </c>
      <c r="V29" s="2">
        <f t="shared" si="21"/>
        <v>3083</v>
      </c>
      <c r="W29" s="84">
        <f t="shared" si="22"/>
        <v>3073.0333333333333</v>
      </c>
    </row>
    <row r="30" spans="2:23" x14ac:dyDescent="0.3">
      <c r="B30" s="85">
        <v>85</v>
      </c>
      <c r="C30" s="2">
        <f t="shared" si="4"/>
        <v>3515</v>
      </c>
      <c r="D30" s="2">
        <f t="shared" si="5"/>
        <v>3592.8</v>
      </c>
      <c r="E30" s="2">
        <f t="shared" si="6"/>
        <v>3600.6</v>
      </c>
      <c r="F30" s="2">
        <f t="shared" si="7"/>
        <v>3549</v>
      </c>
      <c r="G30" s="2">
        <f t="shared" si="8"/>
        <v>3414</v>
      </c>
      <c r="H30" s="2">
        <f t="shared" si="9"/>
        <v>3517.5</v>
      </c>
      <c r="I30" s="84">
        <f t="shared" si="2"/>
        <v>3531.4833333333336</v>
      </c>
      <c r="J30" s="24">
        <f t="shared" si="10"/>
        <v>3513.8</v>
      </c>
      <c r="K30" s="2">
        <f t="shared" si="11"/>
        <v>3611</v>
      </c>
      <c r="L30" s="2">
        <f t="shared" si="12"/>
        <v>3643.4</v>
      </c>
      <c r="M30" s="2">
        <f t="shared" si="13"/>
        <v>3606.6</v>
      </c>
      <c r="N30" s="2">
        <f t="shared" si="14"/>
        <v>3473.4</v>
      </c>
      <c r="O30" s="92">
        <f t="shared" si="15"/>
        <v>3626.8333333333335</v>
      </c>
      <c r="P30" s="84">
        <f t="shared" si="3"/>
        <v>3579.172222222222</v>
      </c>
      <c r="Q30" s="2">
        <f t="shared" si="16"/>
        <v>3478.6</v>
      </c>
      <c r="R30" s="2">
        <f t="shared" si="17"/>
        <v>3557.6</v>
      </c>
      <c r="S30" s="2">
        <f t="shared" si="18"/>
        <v>3587</v>
      </c>
      <c r="T30" s="2">
        <f t="shared" si="19"/>
        <v>3550</v>
      </c>
      <c r="U30" s="2">
        <f t="shared" si="20"/>
        <v>3399.8</v>
      </c>
      <c r="V30" s="2">
        <f t="shared" si="21"/>
        <v>3523.6666666666665</v>
      </c>
      <c r="W30" s="84">
        <f t="shared" si="22"/>
        <v>3516.1111111111113</v>
      </c>
    </row>
    <row r="31" spans="2:23" x14ac:dyDescent="0.3">
      <c r="B31" s="85">
        <v>90</v>
      </c>
      <c r="C31" s="2">
        <f t="shared" si="4"/>
        <v>4109.3999999999996</v>
      </c>
      <c r="D31" s="2">
        <f t="shared" si="5"/>
        <v>4196.2</v>
      </c>
      <c r="E31" s="2">
        <f t="shared" si="6"/>
        <v>4184.8</v>
      </c>
      <c r="F31" s="2">
        <f t="shared" si="7"/>
        <v>4149.2</v>
      </c>
      <c r="G31" s="2">
        <f t="shared" si="8"/>
        <v>4002.4</v>
      </c>
      <c r="H31" s="2">
        <f t="shared" si="9"/>
        <v>4089.1666666666665</v>
      </c>
      <c r="I31" s="84">
        <f t="shared" si="2"/>
        <v>4121.8611111111113</v>
      </c>
      <c r="J31" s="24">
        <f t="shared" si="10"/>
        <v>4143.8</v>
      </c>
      <c r="K31" s="2">
        <f t="shared" si="11"/>
        <v>4258</v>
      </c>
      <c r="L31" s="2">
        <f t="shared" si="12"/>
        <v>4280.3999999999996</v>
      </c>
      <c r="M31" s="2">
        <f t="shared" si="13"/>
        <v>4261.6000000000004</v>
      </c>
      <c r="N31" s="2">
        <f t="shared" si="14"/>
        <v>4129.3999999999996</v>
      </c>
      <c r="O31" s="92">
        <f t="shared" si="15"/>
        <v>4280.166666666667</v>
      </c>
      <c r="P31" s="84">
        <f t="shared" si="3"/>
        <v>4225.5611111111111</v>
      </c>
      <c r="Q31" s="2">
        <f t="shared" si="16"/>
        <v>4083</v>
      </c>
      <c r="R31" s="2">
        <f t="shared" si="17"/>
        <v>4170.6000000000004</v>
      </c>
      <c r="S31" s="2">
        <f t="shared" si="18"/>
        <v>4186.8</v>
      </c>
      <c r="T31" s="2">
        <f t="shared" si="19"/>
        <v>4174.2</v>
      </c>
      <c r="U31" s="2">
        <f t="shared" si="20"/>
        <v>4011</v>
      </c>
      <c r="V31" s="2">
        <f t="shared" si="21"/>
        <v>4114.833333333333</v>
      </c>
      <c r="W31" s="84">
        <f t="shared" si="22"/>
        <v>4123.405555555556</v>
      </c>
    </row>
    <row r="32" spans="2:23" x14ac:dyDescent="0.3">
      <c r="B32" s="85">
        <v>95</v>
      </c>
      <c r="C32" s="2">
        <f t="shared" si="4"/>
        <v>4864.6000000000004</v>
      </c>
      <c r="D32" s="2">
        <f t="shared" si="5"/>
        <v>4920.3999999999996</v>
      </c>
      <c r="E32" s="2">
        <f t="shared" si="6"/>
        <v>4840</v>
      </c>
      <c r="F32" s="2">
        <f t="shared" si="7"/>
        <v>4938.2</v>
      </c>
      <c r="G32" s="2">
        <f t="shared" si="8"/>
        <v>4764.6000000000004</v>
      </c>
      <c r="H32" s="2">
        <f t="shared" si="9"/>
        <v>4766.333333333333</v>
      </c>
      <c r="I32" s="84">
        <f t="shared" si="2"/>
        <v>4849.0222222222228</v>
      </c>
      <c r="J32" s="24">
        <f>I83</f>
        <v>4940.6000000000004</v>
      </c>
      <c r="K32" s="2">
        <f>O83</f>
        <v>5031.3999999999996</v>
      </c>
      <c r="L32" s="2">
        <f>U83</f>
        <v>4994.8</v>
      </c>
      <c r="M32" s="2">
        <f>AA83</f>
        <v>5129</v>
      </c>
      <c r="N32" s="2">
        <f>AG83</f>
        <v>4972.3999999999996</v>
      </c>
      <c r="O32" s="92">
        <f>AN83</f>
        <v>5049.666666666667</v>
      </c>
      <c r="P32" s="84">
        <f t="shared" si="3"/>
        <v>5019.6444444444442</v>
      </c>
      <c r="Q32" s="2">
        <f t="shared" si="16"/>
        <v>4843.2</v>
      </c>
      <c r="R32" s="2">
        <f t="shared" si="17"/>
        <v>4900.8</v>
      </c>
      <c r="S32" s="2">
        <f t="shared" si="18"/>
        <v>4850.8</v>
      </c>
      <c r="T32" s="2">
        <f t="shared" si="19"/>
        <v>4975.3999999999996</v>
      </c>
      <c r="U32" s="2">
        <f t="shared" si="20"/>
        <v>4782</v>
      </c>
      <c r="V32" s="2">
        <f t="shared" si="21"/>
        <v>4803.5</v>
      </c>
      <c r="W32" s="84">
        <f t="shared" si="22"/>
        <v>4859.2833333333328</v>
      </c>
    </row>
    <row r="36" spans="3:40" ht="15" thickBot="1" x14ac:dyDescent="0.35">
      <c r="D36" s="46"/>
      <c r="E36" s="46"/>
      <c r="F36" s="46"/>
      <c r="G36" s="46"/>
      <c r="H36" s="46"/>
      <c r="J36" s="46"/>
      <c r="K36" s="46"/>
      <c r="L36" s="46"/>
      <c r="M36" s="46"/>
      <c r="N36" s="46"/>
      <c r="P36" s="46"/>
      <c r="Q36" s="46"/>
      <c r="R36" s="46"/>
      <c r="S36" s="46"/>
      <c r="T36" s="46"/>
      <c r="V36" s="46"/>
      <c r="W36" s="46"/>
      <c r="X36" s="46"/>
      <c r="Y36" s="46"/>
      <c r="Z36" s="46"/>
      <c r="AB36" s="46"/>
      <c r="AC36" s="46"/>
      <c r="AD36" s="46"/>
      <c r="AE36" s="46"/>
      <c r="AF36" s="46"/>
      <c r="AH36" s="46"/>
      <c r="AI36" s="46"/>
      <c r="AJ36" s="46"/>
      <c r="AK36" s="46"/>
      <c r="AL36" s="46"/>
      <c r="AM36" s="46"/>
    </row>
    <row r="37" spans="3:40" ht="15.6" x14ac:dyDescent="0.3">
      <c r="C37" s="118" t="s">
        <v>0</v>
      </c>
      <c r="D37" s="1">
        <f>'B5'!E5</f>
        <v>24.48</v>
      </c>
      <c r="E37" s="1">
        <f>'B5'!F5</f>
        <v>22.54</v>
      </c>
      <c r="F37" s="1">
        <f>'B5'!G5</f>
        <v>26.41</v>
      </c>
      <c r="G37" s="1">
        <f>'B5'!H5</f>
        <v>22.6</v>
      </c>
      <c r="H37" s="1">
        <f>'B5'!I5</f>
        <v>27.86</v>
      </c>
      <c r="I37" s="76" t="s">
        <v>71</v>
      </c>
      <c r="J37" s="1">
        <f>'B5'!J5</f>
        <v>22.01</v>
      </c>
      <c r="K37" s="1">
        <f>'B2'!K5</f>
        <v>24.11</v>
      </c>
      <c r="L37" s="1">
        <f>'B2'!L5</f>
        <v>23</v>
      </c>
      <c r="M37" s="1">
        <f>'B2'!M5</f>
        <v>23.22</v>
      </c>
      <c r="N37" s="1">
        <f>'B2'!N5</f>
        <v>27.37</v>
      </c>
      <c r="O37" s="76" t="s">
        <v>77</v>
      </c>
      <c r="P37" s="1">
        <f>'B5'!O5</f>
        <v>26.48</v>
      </c>
      <c r="Q37" s="1">
        <f>'B2'!P5</f>
        <v>22.59</v>
      </c>
      <c r="R37" s="1">
        <f>'B2'!Q5</f>
        <v>24.18</v>
      </c>
      <c r="S37" s="1">
        <f>'B2'!R5</f>
        <v>21.84</v>
      </c>
      <c r="T37" s="1">
        <f>'B2'!S5</f>
        <v>27.44</v>
      </c>
      <c r="U37" s="76" t="s">
        <v>76</v>
      </c>
      <c r="V37" s="1">
        <f>'B5'!T5</f>
        <v>25.75</v>
      </c>
      <c r="W37" s="1">
        <f>'B2'!U5</f>
        <v>23.4</v>
      </c>
      <c r="X37" s="1">
        <f>'B2'!V5</f>
        <v>23.64</v>
      </c>
      <c r="Y37" s="1">
        <f>'B2'!W5</f>
        <v>23.33</v>
      </c>
      <c r="Z37" s="1">
        <f>'B2'!X5</f>
        <v>21.78</v>
      </c>
      <c r="AA37" s="76" t="s">
        <v>75</v>
      </c>
      <c r="AB37" s="1">
        <f>'B5'!Y5</f>
        <v>26.9</v>
      </c>
      <c r="AC37" s="1">
        <f>'B2'!Z5</f>
        <v>28.03</v>
      </c>
      <c r="AD37" s="1">
        <f>'B2'!AA5</f>
        <v>25.31</v>
      </c>
      <c r="AE37" s="1">
        <f>'B2'!AB5</f>
        <v>21.94</v>
      </c>
      <c r="AF37" s="1">
        <f>'B2'!AC5</f>
        <v>26.17</v>
      </c>
      <c r="AG37" s="76" t="s">
        <v>74</v>
      </c>
      <c r="AH37" s="1">
        <f>'B5'!AD5</f>
        <v>24.23</v>
      </c>
      <c r="AI37" s="1">
        <f>'B2'!AE5</f>
        <v>22.27</v>
      </c>
      <c r="AJ37" s="1">
        <f>'B2'!AF5</f>
        <v>25.39</v>
      </c>
      <c r="AK37" s="1">
        <f>'B2'!AG5</f>
        <v>21.76</v>
      </c>
      <c r="AL37" s="1">
        <f>'B2'!AH5</f>
        <v>22.09</v>
      </c>
      <c r="AM37" s="1">
        <f>'B2'!AI5</f>
        <v>23.94</v>
      </c>
      <c r="AN37" s="76" t="s">
        <v>73</v>
      </c>
    </row>
    <row r="38" spans="3:40" ht="15.6" x14ac:dyDescent="0.3">
      <c r="C38" s="119" t="s">
        <v>1</v>
      </c>
      <c r="D38" s="1">
        <f>'B5'!E6</f>
        <v>898</v>
      </c>
      <c r="E38" s="1">
        <f>'B5'!F6</f>
        <v>903</v>
      </c>
      <c r="F38" s="1">
        <f>'B5'!G6</f>
        <v>907</v>
      </c>
      <c r="G38" s="1">
        <f>'B5'!H6</f>
        <v>911</v>
      </c>
      <c r="H38" s="1">
        <f>'B5'!I6</f>
        <v>917</v>
      </c>
      <c r="I38" s="77">
        <f>AVERAGE(D38:H38)</f>
        <v>907.2</v>
      </c>
      <c r="J38" s="1">
        <f>'B5'!J6</f>
        <v>923</v>
      </c>
      <c r="K38" s="1">
        <f>'B2'!K6</f>
        <v>924</v>
      </c>
      <c r="L38" s="1">
        <f>'B2'!L6</f>
        <v>924</v>
      </c>
      <c r="M38" s="1">
        <f>'B2'!M6</f>
        <v>924</v>
      </c>
      <c r="N38" s="1">
        <f>'B2'!N6</f>
        <v>925</v>
      </c>
      <c r="O38" s="77">
        <f>AVERAGE(J38:N38)</f>
        <v>924</v>
      </c>
      <c r="P38" s="1">
        <f>'B5'!O6</f>
        <v>944</v>
      </c>
      <c r="Q38" s="1">
        <f>'B2'!P6</f>
        <v>945</v>
      </c>
      <c r="R38" s="1">
        <f>'B2'!Q6</f>
        <v>946</v>
      </c>
      <c r="S38" s="1">
        <f>'B2'!R6</f>
        <v>947</v>
      </c>
      <c r="T38" s="1">
        <f>'B2'!S6</f>
        <v>952</v>
      </c>
      <c r="U38" s="77">
        <f>AVERAGE(P38:T38)</f>
        <v>946.8</v>
      </c>
      <c r="V38" s="1">
        <f>'B5'!T6</f>
        <v>953</v>
      </c>
      <c r="W38" s="1">
        <f>'B2'!U6</f>
        <v>953</v>
      </c>
      <c r="X38" s="1">
        <f>'B2'!V6</f>
        <v>966</v>
      </c>
      <c r="Y38" s="1">
        <f>'B2'!W6</f>
        <v>970</v>
      </c>
      <c r="Z38" s="1">
        <f>'B2'!X6</f>
        <v>972</v>
      </c>
      <c r="AA38" s="77">
        <f>AVERAGE(V38:Z38)</f>
        <v>962.8</v>
      </c>
      <c r="AB38" s="1">
        <f>'B5'!Y6</f>
        <v>974</v>
      </c>
      <c r="AC38" s="1">
        <f>'B2'!Z6</f>
        <v>977</v>
      </c>
      <c r="AD38" s="1">
        <f>'B2'!AA6</f>
        <v>983</v>
      </c>
      <c r="AE38" s="1">
        <f>'B2'!AB6</f>
        <v>983</v>
      </c>
      <c r="AF38" s="1">
        <f>'B2'!AC6</f>
        <v>992</v>
      </c>
      <c r="AG38" s="77">
        <f>AVERAGE(AB38:AF38)</f>
        <v>981.8</v>
      </c>
      <c r="AH38" s="1">
        <f>'B5'!AD6</f>
        <v>997</v>
      </c>
      <c r="AI38" s="1">
        <f>'B2'!AE6</f>
        <v>1013</v>
      </c>
      <c r="AJ38" s="1">
        <f>'B2'!AF6</f>
        <v>1013</v>
      </c>
      <c r="AK38" s="1">
        <f>'B2'!AG6</f>
        <v>1014</v>
      </c>
      <c r="AL38" s="1">
        <f>'B2'!AH6</f>
        <v>1039</v>
      </c>
      <c r="AM38" s="1">
        <f>'B2'!AI6</f>
        <v>1074</v>
      </c>
      <c r="AN38" s="77">
        <f>AVERAGE(AH38:AM38)</f>
        <v>1025</v>
      </c>
    </row>
    <row r="39" spans="3:40" ht="15.6" x14ac:dyDescent="0.3">
      <c r="C39" s="119" t="s">
        <v>2</v>
      </c>
      <c r="D39" s="1" t="str">
        <f>'B5'!E7</f>
        <v>L8</v>
      </c>
      <c r="E39" s="1" t="str">
        <f>'B5'!F7</f>
        <v>L8</v>
      </c>
      <c r="F39" s="1" t="str">
        <f>'B5'!G7</f>
        <v>L8</v>
      </c>
      <c r="G39" s="1" t="str">
        <f>'B5'!H7</f>
        <v>L9</v>
      </c>
      <c r="H39" s="1" t="str">
        <f>'B5'!I7</f>
        <v>L8</v>
      </c>
      <c r="I39" s="78" t="s">
        <v>72</v>
      </c>
      <c r="J39" s="1" t="str">
        <f>'B5'!J7</f>
        <v>L8</v>
      </c>
      <c r="K39" s="1" t="str">
        <f>'B2'!K7</f>
        <v>L8</v>
      </c>
      <c r="L39" s="1" t="str">
        <f>'B2'!L7</f>
        <v>L8</v>
      </c>
      <c r="M39" s="1" t="str">
        <f>'B2'!M7</f>
        <v>L8</v>
      </c>
      <c r="N39" s="1" t="str">
        <f>'B2'!N7</f>
        <v>L8</v>
      </c>
      <c r="O39" s="78" t="s">
        <v>72</v>
      </c>
      <c r="P39" s="1" t="str">
        <f>'B5'!O7</f>
        <v>L9</v>
      </c>
      <c r="Q39" s="1" t="str">
        <f>'B2'!P7</f>
        <v>L8</v>
      </c>
      <c r="R39" s="1" t="str">
        <f>'B2'!Q7</f>
        <v>L9</v>
      </c>
      <c r="S39" s="1" t="str">
        <f>'B2'!R7</f>
        <v>L9</v>
      </c>
      <c r="T39" s="1" t="str">
        <f>'B2'!S7</f>
        <v>L9</v>
      </c>
      <c r="U39" s="78" t="s">
        <v>72</v>
      </c>
      <c r="V39" s="1" t="str">
        <f>'B5'!T7</f>
        <v>L8</v>
      </c>
      <c r="W39" s="1" t="str">
        <f>'B2'!U7</f>
        <v>L9</v>
      </c>
      <c r="X39" s="1" t="str">
        <f>'B2'!V7</f>
        <v>L8</v>
      </c>
      <c r="Y39" s="1" t="str">
        <f>'B2'!W7</f>
        <v>L8</v>
      </c>
      <c r="Z39" s="1" t="str">
        <f>'B2'!X7</f>
        <v>L8</v>
      </c>
      <c r="AA39" s="78" t="s">
        <v>72</v>
      </c>
      <c r="AB39" s="1" t="str">
        <f>'B5'!Y7</f>
        <v>L8</v>
      </c>
      <c r="AC39" s="1" t="str">
        <f>'B2'!Z7</f>
        <v>L8</v>
      </c>
      <c r="AD39" s="1" t="str">
        <f>'B2'!AA7</f>
        <v>L8</v>
      </c>
      <c r="AE39" s="1" t="str">
        <f>'B2'!AB7</f>
        <v>L8</v>
      </c>
      <c r="AF39" s="1" t="str">
        <f>'B2'!AC7</f>
        <v>L8</v>
      </c>
      <c r="AG39" s="78" t="s">
        <v>72</v>
      </c>
      <c r="AH39" s="1" t="str">
        <f>'B5'!AD7</f>
        <v>L8</v>
      </c>
      <c r="AI39" s="1" t="str">
        <f>'B2'!AE7</f>
        <v>L8</v>
      </c>
      <c r="AJ39" s="1" t="str">
        <f>'B2'!AF7</f>
        <v>L9</v>
      </c>
      <c r="AK39" s="1" t="str">
        <f>'B2'!AG7</f>
        <v>L8</v>
      </c>
      <c r="AL39" s="1" t="str">
        <f>'B2'!AH7</f>
        <v>L8</v>
      </c>
      <c r="AM39" s="1" t="str">
        <f>'B2'!AI7</f>
        <v>L8</v>
      </c>
      <c r="AN39" s="78" t="s">
        <v>72</v>
      </c>
    </row>
    <row r="40" spans="3:40" ht="15.6" x14ac:dyDescent="0.3">
      <c r="C40" s="117" t="s">
        <v>5</v>
      </c>
      <c r="D40" s="116" t="str">
        <f>'B5'!E8</f>
        <v>07-19-20</v>
      </c>
      <c r="E40" s="116" t="str">
        <f>'B5'!F8</f>
        <v>07-01-19</v>
      </c>
      <c r="F40" s="116" t="str">
        <f>'B5'!G8</f>
        <v>08-02-19</v>
      </c>
      <c r="G40" s="116" t="str">
        <f>'B5'!H8</f>
        <v>07-01-22</v>
      </c>
      <c r="H40" s="116" t="str">
        <f>'B5'!I8</f>
        <v>08-10-22</v>
      </c>
      <c r="I40" s="117"/>
      <c r="J40" s="116" t="str">
        <f>'B5'!J8</f>
        <v>06-23-22</v>
      </c>
      <c r="K40" s="116" t="str">
        <f>'B2'!K8</f>
        <v>07-17-19</v>
      </c>
      <c r="L40" s="116" t="str">
        <f>'B2'!L8</f>
        <v>07-06-21</v>
      </c>
      <c r="M40" s="116" t="str">
        <f>'B2'!M8</f>
        <v>07-09-22</v>
      </c>
      <c r="N40" s="116" t="str">
        <f>'B2'!N8</f>
        <v>08-07-21</v>
      </c>
      <c r="O40" s="117"/>
      <c r="P40" s="116" t="str">
        <f>'B5'!O8</f>
        <v>08-02-22</v>
      </c>
      <c r="Q40" s="116" t="str">
        <f>'B2'!P8</f>
        <v>07-02-22</v>
      </c>
      <c r="R40" s="116" t="str">
        <f>'B2'!Q8</f>
        <v>07-17-22</v>
      </c>
      <c r="S40" s="116" t="str">
        <f>'B2'!R8</f>
        <v>06-15-22</v>
      </c>
      <c r="T40" s="116" t="str">
        <f>'B2'!S8</f>
        <v>08-11-22</v>
      </c>
      <c r="U40" s="117"/>
      <c r="V40" s="116" t="str">
        <f>'B5'!T8</f>
        <v>07-28-20</v>
      </c>
      <c r="W40" s="116" t="str">
        <f>'B2'!U8</f>
        <v>07-10-22</v>
      </c>
      <c r="X40" s="116" t="str">
        <f>'B2'!V8</f>
        <v>07-12-20</v>
      </c>
      <c r="Y40" s="116" t="str">
        <f>'B2'!W8</f>
        <v>07-10-19</v>
      </c>
      <c r="Z40" s="116" t="str">
        <f>'B2'!X8</f>
        <v>06-13-21</v>
      </c>
      <c r="AA40" s="117"/>
      <c r="AB40" s="116" t="str">
        <f>'B5'!Y8</f>
        <v>08-04-20</v>
      </c>
      <c r="AC40" s="116" t="str">
        <f>'B2'!Z8</f>
        <v>08-11-19</v>
      </c>
      <c r="AD40" s="116" t="str">
        <f>'B2'!AA8</f>
        <v>07-26-19</v>
      </c>
      <c r="AE40" s="116" t="str">
        <f>'B2'!AB8</f>
        <v>06-20-21</v>
      </c>
      <c r="AF40" s="116" t="str">
        <f>'B2'!AC8</f>
        <v>07-31-21</v>
      </c>
      <c r="AG40" s="117"/>
      <c r="AH40" s="116" t="str">
        <f>'B5'!AD8</f>
        <v>07-18-22</v>
      </c>
      <c r="AI40" s="116" t="str">
        <f>'B2'!AE8</f>
        <v>06-26-20</v>
      </c>
      <c r="AJ40" s="116" t="str">
        <f>'B2'!AF8</f>
        <v>07-26-22</v>
      </c>
      <c r="AK40" s="116" t="str">
        <f>'B2'!AG8</f>
        <v>06-16-22</v>
      </c>
      <c r="AL40" s="116" t="str">
        <f>'B2'!AH8</f>
        <v>06-24-19</v>
      </c>
      <c r="AM40" s="116" t="str">
        <f>'B2'!AI8</f>
        <v>07-15-21</v>
      </c>
      <c r="AN40" s="117"/>
    </row>
    <row r="41" spans="3:40" x14ac:dyDescent="0.3">
      <c r="C41" s="120">
        <v>1</v>
      </c>
      <c r="D41" s="1">
        <f>'B5'!E9</f>
        <v>1402</v>
      </c>
      <c r="E41" s="1">
        <f>'B5'!F9</f>
        <v>1422</v>
      </c>
      <c r="F41" s="1">
        <f>'B5'!G9</f>
        <v>1345</v>
      </c>
      <c r="G41" s="1">
        <f>'B5'!H9</f>
        <v>1458</v>
      </c>
      <c r="H41" s="1">
        <f>'B5'!I9</f>
        <v>1401</v>
      </c>
      <c r="I41" s="79">
        <f>AVERAGE(D41:H41)</f>
        <v>1405.6</v>
      </c>
      <c r="J41" s="1">
        <f>'B5'!J9</f>
        <v>1452</v>
      </c>
      <c r="K41" s="1">
        <f>'B5'!K9</f>
        <v>1425</v>
      </c>
      <c r="L41" s="1">
        <f>'B5'!L9</f>
        <v>1466</v>
      </c>
      <c r="M41" s="1">
        <f>'B5'!M9</f>
        <v>1419</v>
      </c>
      <c r="N41" s="1">
        <f>'B5'!N9</f>
        <v>1448</v>
      </c>
      <c r="O41" s="79">
        <f>AVERAGE(J41:N41)</f>
        <v>1442</v>
      </c>
      <c r="P41" s="1">
        <f>'B5'!O9</f>
        <v>1446</v>
      </c>
      <c r="Q41" s="1">
        <f>'B5'!P9</f>
        <v>1458</v>
      </c>
      <c r="R41" s="1">
        <f>'B5'!Q9</f>
        <v>1441</v>
      </c>
      <c r="S41" s="1">
        <f>'B5'!R9</f>
        <v>1529</v>
      </c>
      <c r="T41" s="1">
        <f>'B5'!S9</f>
        <v>1444</v>
      </c>
      <c r="U41" s="79">
        <f t="shared" ref="U41:U61" si="23">AVERAGE(P41:T41)</f>
        <v>1463.6</v>
      </c>
      <c r="V41" s="1">
        <f>'B5'!T9</f>
        <v>1466</v>
      </c>
      <c r="W41" s="1">
        <f>'B5'!U9</f>
        <v>1473</v>
      </c>
      <c r="X41" s="1">
        <f>'B5'!V9</f>
        <v>1508</v>
      </c>
      <c r="Y41" s="1">
        <f>'B5'!W9</f>
        <v>1448</v>
      </c>
      <c r="Z41" s="1">
        <f>'B5'!X9</f>
        <v>1532</v>
      </c>
      <c r="AA41" s="79">
        <f t="shared" ref="AA41:AA61" si="24">AVERAGE(V41:Z41)</f>
        <v>1485.4</v>
      </c>
      <c r="AB41" s="1">
        <f>'B5'!Y9</f>
        <v>1470</v>
      </c>
      <c r="AC41" s="1">
        <f>'B5'!Z9</f>
        <v>1415</v>
      </c>
      <c r="AD41" s="1">
        <f>'B5'!AA9</f>
        <v>1407</v>
      </c>
      <c r="AE41" s="1">
        <f>'B5'!AB9</f>
        <v>1472</v>
      </c>
      <c r="AF41" s="1">
        <f>'B5'!AC9</f>
        <v>1472</v>
      </c>
      <c r="AG41" s="79">
        <f t="shared" ref="AG41:AG61" si="25">AVERAGE(AB41:AF41)</f>
        <v>1447.2</v>
      </c>
      <c r="AH41" s="1">
        <f>'B5'!AD9</f>
        <v>1520</v>
      </c>
      <c r="AI41" s="1">
        <f>'B5'!AE9</f>
        <v>1558</v>
      </c>
      <c r="AJ41" s="1">
        <f>'B5'!AF9</f>
        <v>1527</v>
      </c>
      <c r="AK41" s="1">
        <f>'B5'!AG9</f>
        <v>1582</v>
      </c>
      <c r="AL41" s="1">
        <f>'B5'!AH9</f>
        <v>1586</v>
      </c>
      <c r="AM41" s="1">
        <f>'B5'!AI9</f>
        <v>1566</v>
      </c>
      <c r="AN41" s="79">
        <f>AVERAGE(AH41:AM41)</f>
        <v>1556.5</v>
      </c>
    </row>
    <row r="42" spans="3:40" x14ac:dyDescent="0.3">
      <c r="C42" s="120">
        <v>3</v>
      </c>
      <c r="D42" s="1">
        <f>'B5'!E10</f>
        <v>1556</v>
      </c>
      <c r="E42" s="1">
        <f>'B5'!F10</f>
        <v>1593</v>
      </c>
      <c r="F42" s="1">
        <f>'B5'!G10</f>
        <v>1506</v>
      </c>
      <c r="G42" s="1">
        <f>'B5'!H10</f>
        <v>1587</v>
      </c>
      <c r="H42" s="1">
        <f>'B5'!I10</f>
        <v>1515</v>
      </c>
      <c r="I42" s="79">
        <f t="shared" ref="I42:I61" si="26">AVERAGE(D42:H42)</f>
        <v>1551.4</v>
      </c>
      <c r="J42" s="1">
        <f>'B5'!J10</f>
        <v>1576</v>
      </c>
      <c r="K42" s="1">
        <f>'B5'!K10</f>
        <v>1556</v>
      </c>
      <c r="L42" s="1">
        <f>'B5'!L10</f>
        <v>1590</v>
      </c>
      <c r="M42" s="1">
        <f>'B5'!M10</f>
        <v>1543</v>
      </c>
      <c r="N42" s="1">
        <f>'B5'!N10</f>
        <v>1581</v>
      </c>
      <c r="O42" s="79">
        <f t="shared" ref="O42:O61" si="27">AVERAGE(J42:N42)</f>
        <v>1569.2</v>
      </c>
      <c r="P42" s="1">
        <f>'B5'!O10</f>
        <v>1574</v>
      </c>
      <c r="Q42" s="1">
        <f>'B5'!P10</f>
        <v>1600</v>
      </c>
      <c r="R42" s="1">
        <f>'B5'!Q10</f>
        <v>1566</v>
      </c>
      <c r="S42" s="1">
        <f>'B5'!R10</f>
        <v>1666</v>
      </c>
      <c r="T42" s="1">
        <f>'B5'!S10</f>
        <v>1592</v>
      </c>
      <c r="U42" s="79">
        <f t="shared" si="23"/>
        <v>1599.6</v>
      </c>
      <c r="V42" s="1">
        <f>'B5'!T10</f>
        <v>1627</v>
      </c>
      <c r="W42" s="1">
        <f>'B5'!U10</f>
        <v>1618</v>
      </c>
      <c r="X42" s="1">
        <f>'B5'!V10</f>
        <v>1669</v>
      </c>
      <c r="Y42" s="1">
        <f>'B5'!W10</f>
        <v>1644</v>
      </c>
      <c r="Z42" s="1">
        <f>'B5'!X10</f>
        <v>1663</v>
      </c>
      <c r="AA42" s="79">
        <f t="shared" si="24"/>
        <v>1644.2</v>
      </c>
      <c r="AB42" s="1">
        <f>'B5'!Y10</f>
        <v>1599</v>
      </c>
      <c r="AC42" s="1">
        <f>'B5'!Z10</f>
        <v>1564</v>
      </c>
      <c r="AD42" s="1">
        <f>'B5'!AA10</f>
        <v>1598</v>
      </c>
      <c r="AE42" s="1">
        <f>'B5'!AB10</f>
        <v>1601</v>
      </c>
      <c r="AF42" s="1">
        <f>'B5'!AC10</f>
        <v>1678</v>
      </c>
      <c r="AG42" s="79">
        <f t="shared" si="25"/>
        <v>1608</v>
      </c>
      <c r="AH42" s="1">
        <f>'B5'!AD10</f>
        <v>1660</v>
      </c>
      <c r="AI42" s="1">
        <f>'B5'!AE10</f>
        <v>1729</v>
      </c>
      <c r="AJ42" s="1">
        <f>'B5'!AF10</f>
        <v>1666</v>
      </c>
      <c r="AK42" s="1">
        <f>'B5'!AG10</f>
        <v>1716</v>
      </c>
      <c r="AL42" s="1">
        <f>'B5'!AH10</f>
        <v>1759</v>
      </c>
      <c r="AM42" s="1">
        <f>'B5'!AI10</f>
        <v>1701</v>
      </c>
      <c r="AN42" s="79">
        <f t="shared" ref="AN42:AN61" si="28">AVERAGE(AH42:AM42)</f>
        <v>1705.1666666666667</v>
      </c>
    </row>
    <row r="43" spans="3:40" x14ac:dyDescent="0.3">
      <c r="C43" s="120">
        <v>5</v>
      </c>
      <c r="D43" s="1">
        <f>'B5'!E11</f>
        <v>1616</v>
      </c>
      <c r="E43" s="1">
        <f>'B5'!F11</f>
        <v>1666</v>
      </c>
      <c r="F43" s="1">
        <f>'B5'!G11</f>
        <v>1579</v>
      </c>
      <c r="G43" s="1">
        <f>'B5'!H11</f>
        <v>1646</v>
      </c>
      <c r="H43" s="1">
        <f>'B5'!I11</f>
        <v>1583</v>
      </c>
      <c r="I43" s="79">
        <f t="shared" si="26"/>
        <v>1618</v>
      </c>
      <c r="J43" s="1">
        <f>'B5'!J11</f>
        <v>1637</v>
      </c>
      <c r="K43" s="1">
        <f>'B5'!K11</f>
        <v>1627</v>
      </c>
      <c r="L43" s="1">
        <f>'B5'!L11</f>
        <v>1652</v>
      </c>
      <c r="M43" s="1">
        <f>'B5'!M11</f>
        <v>1613</v>
      </c>
      <c r="N43" s="1">
        <f>'B5'!N11</f>
        <v>1640</v>
      </c>
      <c r="O43" s="79">
        <f t="shared" si="27"/>
        <v>1633.8</v>
      </c>
      <c r="P43" s="1">
        <f>'B5'!O11</f>
        <v>1634</v>
      </c>
      <c r="Q43" s="1">
        <f>'B5'!P11</f>
        <v>1676</v>
      </c>
      <c r="R43" s="1">
        <f>'B5'!Q11</f>
        <v>1630</v>
      </c>
      <c r="S43" s="1">
        <f>'B5'!R11</f>
        <v>1728</v>
      </c>
      <c r="T43" s="1">
        <f>'B5'!S11</f>
        <v>1646</v>
      </c>
      <c r="U43" s="79">
        <f t="shared" si="23"/>
        <v>1662.8</v>
      </c>
      <c r="V43" s="1">
        <f>'B5'!T11</f>
        <v>1703</v>
      </c>
      <c r="W43" s="1">
        <f>'B5'!U11</f>
        <v>1698</v>
      </c>
      <c r="X43" s="1">
        <f>'B5'!V11</f>
        <v>1738</v>
      </c>
      <c r="Y43" s="1">
        <f>'B5'!W11</f>
        <v>1716</v>
      </c>
      <c r="Z43" s="1">
        <f>'B5'!X11</f>
        <v>1749</v>
      </c>
      <c r="AA43" s="79">
        <f t="shared" si="24"/>
        <v>1720.8</v>
      </c>
      <c r="AB43" s="1">
        <f>'B5'!Y11</f>
        <v>1662</v>
      </c>
      <c r="AC43" s="1">
        <f>'B5'!Z11</f>
        <v>1646</v>
      </c>
      <c r="AD43" s="1">
        <f>'B5'!AA11</f>
        <v>1673</v>
      </c>
      <c r="AE43" s="1">
        <f>'B5'!AB11</f>
        <v>1662</v>
      </c>
      <c r="AF43" s="1">
        <f>'B5'!AC11</f>
        <v>1744</v>
      </c>
      <c r="AG43" s="79">
        <f t="shared" si="25"/>
        <v>1677.4</v>
      </c>
      <c r="AH43" s="1">
        <f>'B5'!AD11</f>
        <v>1715</v>
      </c>
      <c r="AI43" s="1">
        <f>'B5'!AE11</f>
        <v>1797</v>
      </c>
      <c r="AJ43" s="1">
        <f>'B5'!AF11</f>
        <v>1740</v>
      </c>
      <c r="AK43" s="1">
        <f>'B5'!AG11</f>
        <v>1786</v>
      </c>
      <c r="AL43" s="1">
        <f>'B5'!AH11</f>
        <v>1814</v>
      </c>
      <c r="AM43" s="1">
        <f>'B5'!AI11</f>
        <v>1769</v>
      </c>
      <c r="AN43" s="79">
        <f t="shared" si="28"/>
        <v>1770.1666666666667</v>
      </c>
    </row>
    <row r="44" spans="3:40" x14ac:dyDescent="0.3">
      <c r="C44" s="120">
        <v>10</v>
      </c>
      <c r="D44" s="1">
        <f>'B5'!E12</f>
        <v>1719</v>
      </c>
      <c r="E44" s="1">
        <f>'B5'!F12</f>
        <v>1779</v>
      </c>
      <c r="F44" s="1">
        <f>'B5'!G12</f>
        <v>1678</v>
      </c>
      <c r="G44" s="1">
        <f>'B5'!H12</f>
        <v>1757</v>
      </c>
      <c r="H44" s="1">
        <f>'B5'!I12</f>
        <v>1688</v>
      </c>
      <c r="I44" s="79">
        <f t="shared" si="26"/>
        <v>1724.2</v>
      </c>
      <c r="J44" s="1">
        <f>'B5'!J12</f>
        <v>1747</v>
      </c>
      <c r="K44" s="1">
        <f>'B5'!K12</f>
        <v>1739</v>
      </c>
      <c r="L44" s="1">
        <f>'B5'!L12</f>
        <v>1745</v>
      </c>
      <c r="M44" s="1">
        <f>'B5'!M12</f>
        <v>1722</v>
      </c>
      <c r="N44" s="1">
        <f>'B5'!N12</f>
        <v>1750</v>
      </c>
      <c r="O44" s="79">
        <f t="shared" si="27"/>
        <v>1740.6</v>
      </c>
      <c r="P44" s="1">
        <f>'B5'!O12</f>
        <v>1752</v>
      </c>
      <c r="Q44" s="1">
        <f>'B5'!P12</f>
        <v>1799</v>
      </c>
      <c r="R44" s="1">
        <f>'B5'!Q12</f>
        <v>1732</v>
      </c>
      <c r="S44" s="1">
        <f>'B5'!R12</f>
        <v>1826</v>
      </c>
      <c r="T44" s="1">
        <f>'B5'!S12</f>
        <v>1750</v>
      </c>
      <c r="U44" s="79">
        <f t="shared" si="23"/>
        <v>1771.8</v>
      </c>
      <c r="V44" s="1">
        <f>'B5'!T12</f>
        <v>1805</v>
      </c>
      <c r="W44" s="1">
        <f>'B5'!U12</f>
        <v>1806</v>
      </c>
      <c r="X44" s="1">
        <f>'B5'!V12</f>
        <v>1852</v>
      </c>
      <c r="Y44" s="1">
        <f>'B5'!W12</f>
        <v>1836</v>
      </c>
      <c r="Z44" s="1">
        <f>'B5'!X12</f>
        <v>1861</v>
      </c>
      <c r="AA44" s="79">
        <f t="shared" si="24"/>
        <v>1832</v>
      </c>
      <c r="AB44" s="1">
        <f>'B5'!Y12</f>
        <v>1761</v>
      </c>
      <c r="AC44" s="1">
        <f>'B5'!Z12</f>
        <v>1740</v>
      </c>
      <c r="AD44" s="1">
        <f>'B5'!AA12</f>
        <v>1777</v>
      </c>
      <c r="AE44" s="1">
        <f>'B5'!AB12</f>
        <v>1768</v>
      </c>
      <c r="AF44" s="1">
        <f>'B5'!AC12</f>
        <v>1858</v>
      </c>
      <c r="AG44" s="79">
        <f t="shared" si="25"/>
        <v>1780.8</v>
      </c>
      <c r="AH44" s="1">
        <f>'B5'!AD12</f>
        <v>1824</v>
      </c>
      <c r="AI44" s="1">
        <f>'B5'!AE12</f>
        <v>1904</v>
      </c>
      <c r="AJ44" s="1">
        <f>'B5'!AF12</f>
        <v>1846</v>
      </c>
      <c r="AK44" s="1">
        <f>'B5'!AG12</f>
        <v>1891</v>
      </c>
      <c r="AL44" s="1">
        <f>'B5'!AH12</f>
        <v>1924</v>
      </c>
      <c r="AM44" s="1">
        <f>'B5'!AI12</f>
        <v>1868</v>
      </c>
      <c r="AN44" s="79">
        <f t="shared" si="28"/>
        <v>1876.1666666666667</v>
      </c>
    </row>
    <row r="45" spans="3:40" x14ac:dyDescent="0.3">
      <c r="C45" s="120">
        <v>15</v>
      </c>
      <c r="D45" s="1">
        <f>'B5'!E13</f>
        <v>1816</v>
      </c>
      <c r="E45" s="1">
        <f>'B5'!F13</f>
        <v>1854</v>
      </c>
      <c r="F45" s="1">
        <f>'B5'!G13</f>
        <v>1755</v>
      </c>
      <c r="G45" s="1">
        <f>'B5'!H13</f>
        <v>1844</v>
      </c>
      <c r="H45" s="1">
        <f>'B5'!I13</f>
        <v>1766</v>
      </c>
      <c r="I45" s="79">
        <f t="shared" si="26"/>
        <v>1807</v>
      </c>
      <c r="J45" s="1">
        <f>'B5'!J13</f>
        <v>1840</v>
      </c>
      <c r="K45" s="1">
        <f>'B5'!K13</f>
        <v>1823</v>
      </c>
      <c r="L45" s="1">
        <f>'B5'!L13</f>
        <v>1831</v>
      </c>
      <c r="M45" s="1">
        <f>'B5'!M13</f>
        <v>1801</v>
      </c>
      <c r="N45" s="1">
        <f>'B5'!N13</f>
        <v>1827</v>
      </c>
      <c r="O45" s="79">
        <f t="shared" si="27"/>
        <v>1824.4</v>
      </c>
      <c r="P45" s="1">
        <f>'B5'!O13</f>
        <v>1837</v>
      </c>
      <c r="Q45" s="1">
        <f>'B5'!P13</f>
        <v>1881</v>
      </c>
      <c r="R45" s="1">
        <f>'B5'!Q13</f>
        <v>1816</v>
      </c>
      <c r="S45" s="1">
        <f>'B5'!R13</f>
        <v>1903</v>
      </c>
      <c r="T45" s="1">
        <f>'B5'!S13</f>
        <v>1830</v>
      </c>
      <c r="U45" s="79">
        <f t="shared" si="23"/>
        <v>1853.4</v>
      </c>
      <c r="V45" s="1">
        <f>'B5'!T13</f>
        <v>1882</v>
      </c>
      <c r="W45" s="1">
        <f>'B5'!U13</f>
        <v>1891</v>
      </c>
      <c r="X45" s="1">
        <f>'B5'!V13</f>
        <v>1932</v>
      </c>
      <c r="Y45" s="1">
        <f>'B5'!W13</f>
        <v>1916</v>
      </c>
      <c r="Z45" s="1">
        <f>'B5'!X13</f>
        <v>1941</v>
      </c>
      <c r="AA45" s="79">
        <f t="shared" si="24"/>
        <v>1912.4</v>
      </c>
      <c r="AB45" s="1">
        <f>'B5'!Y13</f>
        <v>1830</v>
      </c>
      <c r="AC45" s="1">
        <f>'B5'!Z13</f>
        <v>1818</v>
      </c>
      <c r="AD45" s="1">
        <f>'B5'!AA13</f>
        <v>1848</v>
      </c>
      <c r="AE45" s="1">
        <f>'B5'!AB13</f>
        <v>1850</v>
      </c>
      <c r="AF45" s="1">
        <f>'B5'!AC13</f>
        <v>1932</v>
      </c>
      <c r="AG45" s="79">
        <f t="shared" si="25"/>
        <v>1855.6</v>
      </c>
      <c r="AH45" s="1">
        <f>'B5'!AD13</f>
        <v>1908</v>
      </c>
      <c r="AI45" s="1">
        <f>'B5'!AE13</f>
        <v>1981</v>
      </c>
      <c r="AJ45" s="1">
        <f>'B5'!AF13</f>
        <v>1926</v>
      </c>
      <c r="AK45" s="1">
        <f>'B5'!AG13</f>
        <v>1981</v>
      </c>
      <c r="AL45" s="1">
        <f>'B5'!AH13</f>
        <v>2004</v>
      </c>
      <c r="AM45" s="1">
        <f>'B5'!AI13</f>
        <v>1937</v>
      </c>
      <c r="AN45" s="79">
        <f t="shared" si="28"/>
        <v>1956.1666666666667</v>
      </c>
    </row>
    <row r="46" spans="3:40" x14ac:dyDescent="0.3">
      <c r="C46" s="120">
        <v>20</v>
      </c>
      <c r="D46" s="1">
        <f>'B5'!E14</f>
        <v>1899</v>
      </c>
      <c r="E46" s="1">
        <f>'B5'!F14</f>
        <v>1936</v>
      </c>
      <c r="F46" s="1">
        <f>'B5'!G14</f>
        <v>1822</v>
      </c>
      <c r="G46" s="1">
        <f>'B5'!H14</f>
        <v>1925</v>
      </c>
      <c r="H46" s="1">
        <f>'B5'!I14</f>
        <v>1844</v>
      </c>
      <c r="I46" s="79">
        <f t="shared" si="26"/>
        <v>1885.2</v>
      </c>
      <c r="J46" s="1">
        <f>'B5'!J14</f>
        <v>1920</v>
      </c>
      <c r="K46" s="1">
        <f>'B5'!K14</f>
        <v>1891</v>
      </c>
      <c r="L46" s="1">
        <f>'B5'!L14</f>
        <v>1905</v>
      </c>
      <c r="M46" s="1">
        <f>'B5'!M14</f>
        <v>1881</v>
      </c>
      <c r="N46" s="1">
        <f>'B5'!N14</f>
        <v>1897</v>
      </c>
      <c r="O46" s="79">
        <f t="shared" si="27"/>
        <v>1898.8</v>
      </c>
      <c r="P46" s="1">
        <f>'B5'!O14</f>
        <v>1911</v>
      </c>
      <c r="Q46" s="1">
        <f>'B5'!P14</f>
        <v>1961</v>
      </c>
      <c r="R46" s="1">
        <f>'B5'!Q14</f>
        <v>1890</v>
      </c>
      <c r="S46" s="1">
        <f>'B5'!R14</f>
        <v>1980</v>
      </c>
      <c r="T46" s="1">
        <f>'B5'!S14</f>
        <v>1916</v>
      </c>
      <c r="U46" s="79">
        <f t="shared" si="23"/>
        <v>1931.6</v>
      </c>
      <c r="V46" s="1">
        <f>'B5'!T14</f>
        <v>1952</v>
      </c>
      <c r="W46" s="1">
        <f>'B5'!U14</f>
        <v>1971</v>
      </c>
      <c r="X46" s="1">
        <f>'B5'!V14</f>
        <v>2005</v>
      </c>
      <c r="Y46" s="1">
        <f>'B5'!W14</f>
        <v>1982</v>
      </c>
      <c r="Z46" s="1">
        <f>'B5'!X14</f>
        <v>2012</v>
      </c>
      <c r="AA46" s="79">
        <f t="shared" si="24"/>
        <v>1984.4</v>
      </c>
      <c r="AB46" s="1">
        <f>'B5'!Y14</f>
        <v>1894</v>
      </c>
      <c r="AC46" s="1">
        <f>'B5'!Z14</f>
        <v>1878</v>
      </c>
      <c r="AD46" s="1">
        <f>'B5'!AA14</f>
        <v>1916</v>
      </c>
      <c r="AE46" s="1">
        <f>'B5'!AB14</f>
        <v>1924</v>
      </c>
      <c r="AF46" s="1">
        <f>'B5'!AC14</f>
        <v>2003</v>
      </c>
      <c r="AG46" s="79">
        <f t="shared" si="25"/>
        <v>1923</v>
      </c>
      <c r="AH46" s="1">
        <f>'B5'!AD14</f>
        <v>1976</v>
      </c>
      <c r="AI46" s="1">
        <f>'B5'!AE14</f>
        <v>2053</v>
      </c>
      <c r="AJ46" s="1">
        <f>'B5'!AF14</f>
        <v>2004</v>
      </c>
      <c r="AK46" s="1">
        <f>'B5'!AG14</f>
        <v>2054</v>
      </c>
      <c r="AL46" s="1">
        <f>'B5'!AH14</f>
        <v>2071</v>
      </c>
      <c r="AM46" s="1">
        <f>'B5'!AI14</f>
        <v>2000</v>
      </c>
      <c r="AN46" s="79">
        <f t="shared" si="28"/>
        <v>2026.3333333333333</v>
      </c>
    </row>
    <row r="47" spans="3:40" x14ac:dyDescent="0.3">
      <c r="C47" s="120">
        <v>25</v>
      </c>
      <c r="D47" s="1">
        <f>'B5'!E15</f>
        <v>1967</v>
      </c>
      <c r="E47" s="1">
        <f>'B5'!F15</f>
        <v>2014</v>
      </c>
      <c r="F47" s="1">
        <f>'B5'!G15</f>
        <v>1886</v>
      </c>
      <c r="G47" s="1">
        <f>'B5'!H15</f>
        <v>2001</v>
      </c>
      <c r="H47" s="1">
        <f>'B5'!I15</f>
        <v>1913</v>
      </c>
      <c r="I47" s="79">
        <f t="shared" si="26"/>
        <v>1956.2</v>
      </c>
      <c r="J47" s="1">
        <f>'B5'!J15</f>
        <v>1992</v>
      </c>
      <c r="K47" s="1">
        <f>'B5'!K15</f>
        <v>1954</v>
      </c>
      <c r="L47" s="1">
        <f>'B5'!L15</f>
        <v>1980</v>
      </c>
      <c r="M47" s="1">
        <f>'B5'!M15</f>
        <v>1956</v>
      </c>
      <c r="N47" s="1">
        <f>'B5'!N15</f>
        <v>1968</v>
      </c>
      <c r="O47" s="79">
        <f t="shared" si="27"/>
        <v>1970</v>
      </c>
      <c r="P47" s="1">
        <f>'B5'!O15</f>
        <v>1976</v>
      </c>
      <c r="Q47" s="1">
        <f>'B5'!P15</f>
        <v>2042</v>
      </c>
      <c r="R47" s="1">
        <f>'B5'!Q15</f>
        <v>1961</v>
      </c>
      <c r="S47" s="1">
        <f>'B5'!R15</f>
        <v>2054</v>
      </c>
      <c r="T47" s="1">
        <f>'B5'!S15</f>
        <v>1984</v>
      </c>
      <c r="U47" s="79">
        <f t="shared" si="23"/>
        <v>2003.4</v>
      </c>
      <c r="V47" s="1">
        <f>'B5'!T15</f>
        <v>2023</v>
      </c>
      <c r="W47" s="1">
        <f>'B5'!U15</f>
        <v>2053</v>
      </c>
      <c r="X47" s="1">
        <f>'B5'!V15</f>
        <v>2078</v>
      </c>
      <c r="Y47" s="1">
        <f>'B5'!W15</f>
        <v>2058</v>
      </c>
      <c r="Z47" s="1">
        <f>'B5'!X15</f>
        <v>2086</v>
      </c>
      <c r="AA47" s="79">
        <f t="shared" si="24"/>
        <v>2059.6</v>
      </c>
      <c r="AB47" s="1">
        <f>'B5'!Y15</f>
        <v>1959</v>
      </c>
      <c r="AC47" s="1">
        <f>'B5'!Z15</f>
        <v>1947</v>
      </c>
      <c r="AD47" s="1">
        <f>'B5'!AA15</f>
        <v>1983</v>
      </c>
      <c r="AE47" s="1">
        <f>'B5'!AB15</f>
        <v>2003</v>
      </c>
      <c r="AF47" s="1">
        <f>'B5'!AC15</f>
        <v>2066</v>
      </c>
      <c r="AG47" s="79">
        <f t="shared" si="25"/>
        <v>1991.6</v>
      </c>
      <c r="AH47" s="1">
        <f>'B5'!AD15</f>
        <v>2048</v>
      </c>
      <c r="AI47" s="1">
        <f>'B5'!AE15</f>
        <v>2117</v>
      </c>
      <c r="AJ47" s="1">
        <f>'B5'!AF15</f>
        <v>2070</v>
      </c>
      <c r="AK47" s="1">
        <f>'B5'!AG15</f>
        <v>2123</v>
      </c>
      <c r="AL47" s="1">
        <f>'B5'!AH15</f>
        <v>2134</v>
      </c>
      <c r="AM47" s="1">
        <f>'B5'!AI15</f>
        <v>2063</v>
      </c>
      <c r="AN47" s="79">
        <f t="shared" si="28"/>
        <v>2092.5</v>
      </c>
    </row>
    <row r="48" spans="3:40" x14ac:dyDescent="0.3">
      <c r="C48" s="120">
        <v>30</v>
      </c>
      <c r="D48" s="1">
        <f>'B5'!E16</f>
        <v>2029</v>
      </c>
      <c r="E48" s="1">
        <f>'B5'!F16</f>
        <v>2080</v>
      </c>
      <c r="F48" s="1">
        <f>'B5'!G16</f>
        <v>1954</v>
      </c>
      <c r="G48" s="1">
        <f>'B5'!H16</f>
        <v>2076</v>
      </c>
      <c r="H48" s="1">
        <f>'B5'!I16</f>
        <v>1989</v>
      </c>
      <c r="I48" s="79">
        <f t="shared" si="26"/>
        <v>2025.6</v>
      </c>
      <c r="J48" s="1">
        <f>'B5'!J16</f>
        <v>2060</v>
      </c>
      <c r="K48" s="1">
        <f>'B5'!K16</f>
        <v>2019</v>
      </c>
      <c r="L48" s="1">
        <f>'B5'!L16</f>
        <v>2050</v>
      </c>
      <c r="M48" s="1">
        <f>'B5'!M16</f>
        <v>2023</v>
      </c>
      <c r="N48" s="1">
        <f>'B5'!N16</f>
        <v>2031</v>
      </c>
      <c r="O48" s="79">
        <f t="shared" si="27"/>
        <v>2036.6</v>
      </c>
      <c r="P48" s="1">
        <f>'B5'!O16</f>
        <v>2047</v>
      </c>
      <c r="Q48" s="1">
        <f>'B5'!P16</f>
        <v>2127</v>
      </c>
      <c r="R48" s="1">
        <f>'B5'!Q16</f>
        <v>2031</v>
      </c>
      <c r="S48" s="1">
        <f>'B5'!R16</f>
        <v>2116</v>
      </c>
      <c r="T48" s="1">
        <f>'B5'!S16</f>
        <v>2055</v>
      </c>
      <c r="U48" s="79">
        <f t="shared" si="23"/>
        <v>2075.1999999999998</v>
      </c>
      <c r="V48" s="1">
        <f>'B5'!T16</f>
        <v>2097</v>
      </c>
      <c r="W48" s="1">
        <f>'B5'!U16</f>
        <v>2133</v>
      </c>
      <c r="X48" s="1">
        <f>'B5'!V16</f>
        <v>2146</v>
      </c>
      <c r="Y48" s="1">
        <f>'B5'!W16</f>
        <v>2127</v>
      </c>
      <c r="Z48" s="1">
        <f>'B5'!X16</f>
        <v>2159</v>
      </c>
      <c r="AA48" s="79">
        <f t="shared" si="24"/>
        <v>2132.4</v>
      </c>
      <c r="AB48" s="1">
        <f>'B5'!Y16</f>
        <v>2019</v>
      </c>
      <c r="AC48" s="1">
        <f>'B5'!Z16</f>
        <v>2012</v>
      </c>
      <c r="AD48" s="1">
        <f>'B5'!AA16</f>
        <v>2058</v>
      </c>
      <c r="AE48" s="1">
        <f>'B5'!AB16</f>
        <v>2070</v>
      </c>
      <c r="AF48" s="1">
        <f>'B5'!AC16</f>
        <v>2142</v>
      </c>
      <c r="AG48" s="79">
        <f t="shared" si="25"/>
        <v>2060.1999999999998</v>
      </c>
      <c r="AH48" s="1">
        <f>'B5'!AD16</f>
        <v>2121</v>
      </c>
      <c r="AI48" s="1">
        <f>'B5'!AE16</f>
        <v>2183</v>
      </c>
      <c r="AJ48" s="1">
        <f>'B5'!AF16</f>
        <v>2134</v>
      </c>
      <c r="AK48" s="1">
        <f>'B5'!AG16</f>
        <v>2186</v>
      </c>
      <c r="AL48" s="1">
        <f>'B5'!AH16</f>
        <v>2192</v>
      </c>
      <c r="AM48" s="1">
        <f>'B5'!AI16</f>
        <v>2122</v>
      </c>
      <c r="AN48" s="79">
        <f t="shared" si="28"/>
        <v>2156.3333333333335</v>
      </c>
    </row>
    <row r="49" spans="3:40" x14ac:dyDescent="0.3">
      <c r="C49" s="120">
        <v>35</v>
      </c>
      <c r="D49" s="1">
        <f>'B5'!E17</f>
        <v>2100</v>
      </c>
      <c r="E49" s="1">
        <f>'B5'!F17</f>
        <v>2145</v>
      </c>
      <c r="F49" s="1">
        <f>'B5'!G17</f>
        <v>2017</v>
      </c>
      <c r="G49" s="1">
        <f>'B5'!H17</f>
        <v>2143</v>
      </c>
      <c r="H49" s="1">
        <f>'B5'!I17</f>
        <v>2056</v>
      </c>
      <c r="I49" s="79">
        <f t="shared" si="26"/>
        <v>2092.1999999999998</v>
      </c>
      <c r="J49" s="1">
        <f>'B5'!J17</f>
        <v>2136</v>
      </c>
      <c r="K49" s="1">
        <f>'B5'!K17</f>
        <v>2086</v>
      </c>
      <c r="L49" s="1">
        <f>'B5'!L17</f>
        <v>2119</v>
      </c>
      <c r="M49" s="1">
        <f>'B5'!M17</f>
        <v>2096</v>
      </c>
      <c r="N49" s="1">
        <f>'B5'!N17</f>
        <v>2100</v>
      </c>
      <c r="O49" s="79">
        <f t="shared" si="27"/>
        <v>2107.4</v>
      </c>
      <c r="P49" s="1">
        <f>'B5'!O17</f>
        <v>2109</v>
      </c>
      <c r="Q49" s="1">
        <f>'B5'!P17</f>
        <v>2205</v>
      </c>
      <c r="R49" s="1">
        <f>'B5'!Q17</f>
        <v>2106</v>
      </c>
      <c r="S49" s="1">
        <f>'B5'!R17</f>
        <v>2185</v>
      </c>
      <c r="T49" s="1">
        <f>'B5'!S17</f>
        <v>2122</v>
      </c>
      <c r="U49" s="79">
        <f t="shared" si="23"/>
        <v>2145.4</v>
      </c>
      <c r="V49" s="1">
        <f>'B5'!T17</f>
        <v>2167</v>
      </c>
      <c r="W49" s="1">
        <f>'B5'!U17</f>
        <v>2212</v>
      </c>
      <c r="X49" s="1">
        <f>'B5'!V17</f>
        <v>2221</v>
      </c>
      <c r="Y49" s="1">
        <f>'B5'!W17</f>
        <v>2192</v>
      </c>
      <c r="Z49" s="1">
        <f>'B5'!X17</f>
        <v>2240</v>
      </c>
      <c r="AA49" s="79">
        <f t="shared" si="24"/>
        <v>2206.4</v>
      </c>
      <c r="AB49" s="1">
        <f>'B5'!Y17</f>
        <v>2073</v>
      </c>
      <c r="AC49" s="1">
        <f>'B5'!Z17</f>
        <v>2079</v>
      </c>
      <c r="AD49" s="1">
        <f>'B5'!AA17</f>
        <v>2124</v>
      </c>
      <c r="AE49" s="1">
        <f>'B5'!AB17</f>
        <v>2132</v>
      </c>
      <c r="AF49" s="1">
        <f>'B5'!AC17</f>
        <v>2215</v>
      </c>
      <c r="AG49" s="79">
        <f t="shared" si="25"/>
        <v>2124.6</v>
      </c>
      <c r="AH49" s="1">
        <f>'B5'!AD17</f>
        <v>2198</v>
      </c>
      <c r="AI49" s="1">
        <f>'B5'!AE17</f>
        <v>2253</v>
      </c>
      <c r="AJ49" s="1">
        <f>'B5'!AF17</f>
        <v>2198</v>
      </c>
      <c r="AK49" s="1">
        <f>'B5'!AG17</f>
        <v>2258</v>
      </c>
      <c r="AL49" s="1">
        <f>'B5'!AH17</f>
        <v>2257</v>
      </c>
      <c r="AM49" s="1">
        <f>'B5'!AI17</f>
        <v>2185</v>
      </c>
      <c r="AN49" s="79">
        <f t="shared" si="28"/>
        <v>2224.8333333333335</v>
      </c>
    </row>
    <row r="50" spans="3:40" x14ac:dyDescent="0.3">
      <c r="C50" s="120">
        <v>40</v>
      </c>
      <c r="D50" s="1">
        <f>'B5'!E18</f>
        <v>2162</v>
      </c>
      <c r="E50" s="1">
        <f>'B5'!F18</f>
        <v>2212</v>
      </c>
      <c r="F50" s="1">
        <f>'B5'!G18</f>
        <v>2077</v>
      </c>
      <c r="G50" s="1">
        <f>'B5'!H18</f>
        <v>2224</v>
      </c>
      <c r="H50" s="1">
        <f>'B5'!I18</f>
        <v>2126</v>
      </c>
      <c r="I50" s="79">
        <f t="shared" si="26"/>
        <v>2160.1999999999998</v>
      </c>
      <c r="J50" s="1">
        <f>'B5'!J18</f>
        <v>2215</v>
      </c>
      <c r="K50" s="1">
        <f>'B5'!K18</f>
        <v>2150</v>
      </c>
      <c r="L50" s="1">
        <f>'B5'!L18</f>
        <v>2185</v>
      </c>
      <c r="M50" s="1">
        <f>'B5'!M18</f>
        <v>2172</v>
      </c>
      <c r="N50" s="1">
        <f>'B5'!N18</f>
        <v>2169</v>
      </c>
      <c r="O50" s="79">
        <f t="shared" si="27"/>
        <v>2178.1999999999998</v>
      </c>
      <c r="P50" s="1">
        <f>'B5'!O18</f>
        <v>2182</v>
      </c>
      <c r="Q50" s="1">
        <f>'B5'!P18</f>
        <v>2296</v>
      </c>
      <c r="R50" s="1">
        <f>'B5'!Q18</f>
        <v>2186</v>
      </c>
      <c r="S50" s="1">
        <f>'B5'!R18</f>
        <v>2258</v>
      </c>
      <c r="T50" s="1">
        <f>'B5'!S18</f>
        <v>2197</v>
      </c>
      <c r="U50" s="79">
        <f t="shared" si="23"/>
        <v>2223.8000000000002</v>
      </c>
      <c r="V50" s="1">
        <f>'B5'!T18</f>
        <v>2239</v>
      </c>
      <c r="W50" s="1">
        <f>'B5'!U18</f>
        <v>2291</v>
      </c>
      <c r="X50" s="1">
        <f>'B5'!V18</f>
        <v>2295</v>
      </c>
      <c r="Y50" s="1">
        <f>'B5'!W18</f>
        <v>2256</v>
      </c>
      <c r="Z50" s="1">
        <f>'B5'!X18</f>
        <v>2312</v>
      </c>
      <c r="AA50" s="79">
        <f t="shared" si="24"/>
        <v>2278.6</v>
      </c>
      <c r="AB50" s="1">
        <f>'B5'!Y18</f>
        <v>2137</v>
      </c>
      <c r="AC50" s="1">
        <f>'B5'!Z18</f>
        <v>2149</v>
      </c>
      <c r="AD50" s="1">
        <f>'B5'!AA18</f>
        <v>2186</v>
      </c>
      <c r="AE50" s="1">
        <f>'B5'!AB18</f>
        <v>2205</v>
      </c>
      <c r="AF50" s="1">
        <f>'B5'!AC18</f>
        <v>2291</v>
      </c>
      <c r="AG50" s="79">
        <f t="shared" si="25"/>
        <v>2193.6</v>
      </c>
      <c r="AH50" s="1">
        <f>'B5'!AD18</f>
        <v>2265</v>
      </c>
      <c r="AI50" s="1">
        <f>'B5'!AE18</f>
        <v>2329</v>
      </c>
      <c r="AJ50" s="1">
        <f>'B5'!AF18</f>
        <v>2271</v>
      </c>
      <c r="AK50" s="1">
        <f>'B5'!AG18</f>
        <v>2332</v>
      </c>
      <c r="AL50" s="1">
        <f>'B5'!AH18</f>
        <v>2319</v>
      </c>
      <c r="AM50" s="1">
        <f>'B5'!AI18</f>
        <v>2246</v>
      </c>
      <c r="AN50" s="79">
        <f t="shared" si="28"/>
        <v>2293.6666666666665</v>
      </c>
    </row>
    <row r="51" spans="3:40" x14ac:dyDescent="0.3">
      <c r="C51" s="120">
        <v>45</v>
      </c>
      <c r="D51" s="1">
        <f>'B5'!E19</f>
        <v>2232</v>
      </c>
      <c r="E51" s="1">
        <f>'B5'!F19</f>
        <v>2278</v>
      </c>
      <c r="F51" s="1">
        <f>'B5'!G19</f>
        <v>2141</v>
      </c>
      <c r="G51" s="1">
        <f>'B5'!H19</f>
        <v>2311</v>
      </c>
      <c r="H51" s="1">
        <f>'B5'!I19</f>
        <v>2210</v>
      </c>
      <c r="I51" s="79">
        <f t="shared" si="26"/>
        <v>2234.4</v>
      </c>
      <c r="J51" s="1">
        <f>'B5'!J19</f>
        <v>2302</v>
      </c>
      <c r="K51" s="1">
        <f>'B5'!K19</f>
        <v>2211</v>
      </c>
      <c r="L51" s="1">
        <f>'B5'!L19</f>
        <v>2264</v>
      </c>
      <c r="M51" s="1">
        <f>'B5'!M19</f>
        <v>2259</v>
      </c>
      <c r="N51" s="1">
        <f>'B5'!N19</f>
        <v>2241</v>
      </c>
      <c r="O51" s="79">
        <f t="shared" si="27"/>
        <v>2255.4</v>
      </c>
      <c r="P51" s="1">
        <f>'B5'!O19</f>
        <v>2268</v>
      </c>
      <c r="Q51" s="1">
        <f>'B5'!P19</f>
        <v>2389</v>
      </c>
      <c r="R51" s="1">
        <f>'B5'!Q19</f>
        <v>2273</v>
      </c>
      <c r="S51" s="1">
        <f>'B5'!R19</f>
        <v>2346</v>
      </c>
      <c r="T51" s="1">
        <f>'B5'!S19</f>
        <v>2286</v>
      </c>
      <c r="U51" s="79">
        <f t="shared" si="23"/>
        <v>2312.4</v>
      </c>
      <c r="V51" s="1">
        <f>'B5'!T19</f>
        <v>2306</v>
      </c>
      <c r="W51" s="1">
        <f>'B5'!U19</f>
        <v>2371</v>
      </c>
      <c r="X51" s="1">
        <f>'B5'!V19</f>
        <v>2362</v>
      </c>
      <c r="Y51" s="1">
        <f>'B5'!W19</f>
        <v>2328</v>
      </c>
      <c r="Z51" s="1">
        <f>'B5'!X19</f>
        <v>2388</v>
      </c>
      <c r="AA51" s="79">
        <f t="shared" si="24"/>
        <v>2351</v>
      </c>
      <c r="AB51" s="1">
        <f>'B5'!Y19</f>
        <v>2193</v>
      </c>
      <c r="AC51" s="1">
        <f>'B5'!Z19</f>
        <v>2212</v>
      </c>
      <c r="AD51" s="1">
        <f>'B5'!AA19</f>
        <v>2256</v>
      </c>
      <c r="AE51" s="1">
        <f>'B5'!AB19</f>
        <v>2277</v>
      </c>
      <c r="AF51" s="1">
        <f>'B5'!AC19</f>
        <v>2381</v>
      </c>
      <c r="AG51" s="79">
        <f t="shared" si="25"/>
        <v>2263.8000000000002</v>
      </c>
      <c r="AH51" s="1">
        <f>'B5'!AD19</f>
        <v>2344</v>
      </c>
      <c r="AI51" s="1">
        <f>'B5'!AE19</f>
        <v>2395</v>
      </c>
      <c r="AJ51" s="1">
        <f>'B5'!AF19</f>
        <v>2349</v>
      </c>
      <c r="AK51" s="1">
        <f>'B5'!AG19</f>
        <v>2409</v>
      </c>
      <c r="AL51" s="1">
        <f>'B5'!AH19</f>
        <v>2380</v>
      </c>
      <c r="AM51" s="1">
        <f>'B5'!AI19</f>
        <v>2324</v>
      </c>
      <c r="AN51" s="79">
        <f t="shared" si="28"/>
        <v>2366.8333333333335</v>
      </c>
    </row>
    <row r="52" spans="3:40" x14ac:dyDescent="0.3">
      <c r="C52" s="120">
        <v>50</v>
      </c>
      <c r="D52" s="1">
        <f>'B5'!E20</f>
        <v>2306</v>
      </c>
      <c r="E52" s="1">
        <f>'B5'!F20</f>
        <v>2344</v>
      </c>
      <c r="F52" s="1">
        <f>'B5'!G20</f>
        <v>2202</v>
      </c>
      <c r="G52" s="1">
        <f>'B5'!H20</f>
        <v>2398</v>
      </c>
      <c r="H52" s="1">
        <f>'B5'!I20</f>
        <v>2284</v>
      </c>
      <c r="I52" s="79">
        <f t="shared" si="26"/>
        <v>2306.8000000000002</v>
      </c>
      <c r="J52" s="1">
        <f>'B5'!J20</f>
        <v>2394</v>
      </c>
      <c r="K52" s="1">
        <f>'B5'!K20</f>
        <v>2269</v>
      </c>
      <c r="L52" s="1">
        <f>'B5'!L20</f>
        <v>2336</v>
      </c>
      <c r="M52" s="1">
        <f>'B5'!M20</f>
        <v>2348</v>
      </c>
      <c r="N52" s="1">
        <f>'B5'!N20</f>
        <v>2316</v>
      </c>
      <c r="O52" s="79">
        <f t="shared" si="27"/>
        <v>2332.6</v>
      </c>
      <c r="P52" s="1">
        <f>'B5'!O20</f>
        <v>2351</v>
      </c>
      <c r="Q52" s="1">
        <f>'B5'!P20</f>
        <v>2472</v>
      </c>
      <c r="R52" s="1">
        <f>'B5'!Q20</f>
        <v>2350</v>
      </c>
      <c r="S52" s="1">
        <f>'B5'!R20</f>
        <v>2426</v>
      </c>
      <c r="T52" s="1">
        <f>'B5'!S20</f>
        <v>2376</v>
      </c>
      <c r="U52" s="79">
        <f t="shared" si="23"/>
        <v>2395</v>
      </c>
      <c r="V52" s="1">
        <f>'B5'!T20</f>
        <v>2372</v>
      </c>
      <c r="W52" s="1">
        <f>'B5'!U20</f>
        <v>2458</v>
      </c>
      <c r="X52" s="1">
        <f>'B5'!V20</f>
        <v>2431</v>
      </c>
      <c r="Y52" s="1">
        <f>'B5'!W20</f>
        <v>2396</v>
      </c>
      <c r="Z52" s="1">
        <f>'B5'!X20</f>
        <v>2474</v>
      </c>
      <c r="AA52" s="79">
        <f t="shared" si="24"/>
        <v>2426.1999999999998</v>
      </c>
      <c r="AB52" s="1">
        <f>'B5'!Y20</f>
        <v>2248</v>
      </c>
      <c r="AC52" s="1">
        <f>'B5'!Z20</f>
        <v>2271</v>
      </c>
      <c r="AD52" s="1">
        <f>'B5'!AA20</f>
        <v>2319</v>
      </c>
      <c r="AE52" s="1">
        <f>'B5'!AB20</f>
        <v>2348</v>
      </c>
      <c r="AF52" s="1">
        <f>'B5'!AC20</f>
        <v>2467</v>
      </c>
      <c r="AG52" s="79">
        <f t="shared" si="25"/>
        <v>2330.6</v>
      </c>
      <c r="AH52" s="1">
        <f>'B5'!AD20</f>
        <v>2431</v>
      </c>
      <c r="AI52" s="1">
        <f>'B5'!AE20</f>
        <v>2473</v>
      </c>
      <c r="AJ52" s="1">
        <f>'B5'!AF20</f>
        <v>2421</v>
      </c>
      <c r="AK52" s="1">
        <f>'B5'!AG20</f>
        <v>2490</v>
      </c>
      <c r="AL52" s="1">
        <f>'B5'!AH20</f>
        <v>2453</v>
      </c>
      <c r="AM52" s="1">
        <f>'B5'!AI20</f>
        <v>2404</v>
      </c>
      <c r="AN52" s="79">
        <f t="shared" si="28"/>
        <v>2445.3333333333335</v>
      </c>
    </row>
    <row r="53" spans="3:40" x14ac:dyDescent="0.3">
      <c r="C53" s="120">
        <v>55</v>
      </c>
      <c r="D53" s="1">
        <f>'B5'!E21</f>
        <v>2379</v>
      </c>
      <c r="E53" s="1">
        <f>'B5'!F21</f>
        <v>2414</v>
      </c>
      <c r="F53" s="1">
        <f>'B5'!G21</f>
        <v>2265</v>
      </c>
      <c r="G53" s="1">
        <f>'B5'!H21</f>
        <v>2485</v>
      </c>
      <c r="H53" s="1">
        <f>'B5'!I21</f>
        <v>2368</v>
      </c>
      <c r="I53" s="79">
        <f t="shared" si="26"/>
        <v>2382.1999999999998</v>
      </c>
      <c r="J53" s="1">
        <f>'B5'!J21</f>
        <v>2472</v>
      </c>
      <c r="K53" s="1">
        <f>'B5'!K21</f>
        <v>2329</v>
      </c>
      <c r="L53" s="1">
        <f>'B5'!L21</f>
        <v>2403</v>
      </c>
      <c r="M53" s="1">
        <f>'B5'!M21</f>
        <v>2436</v>
      </c>
      <c r="N53" s="1">
        <f>'B5'!N21</f>
        <v>2397</v>
      </c>
      <c r="O53" s="79">
        <f t="shared" si="27"/>
        <v>2407.4</v>
      </c>
      <c r="P53" s="1">
        <f>'B5'!O21</f>
        <v>2430</v>
      </c>
      <c r="Q53" s="1">
        <f>'B5'!P21</f>
        <v>2562</v>
      </c>
      <c r="R53" s="1">
        <f>'B5'!Q21</f>
        <v>2424</v>
      </c>
      <c r="S53" s="1">
        <f>'B5'!R21</f>
        <v>2499</v>
      </c>
      <c r="T53" s="1">
        <f>'B5'!S21</f>
        <v>2466</v>
      </c>
      <c r="U53" s="79">
        <f t="shared" si="23"/>
        <v>2476.1999999999998</v>
      </c>
      <c r="V53" s="1">
        <f>'B5'!T21</f>
        <v>2445</v>
      </c>
      <c r="W53" s="1">
        <f>'B5'!U21</f>
        <v>2553</v>
      </c>
      <c r="X53" s="1">
        <f>'B5'!V21</f>
        <v>2507</v>
      </c>
      <c r="Y53" s="1">
        <f>'B5'!W21</f>
        <v>2461</v>
      </c>
      <c r="Z53" s="1">
        <f>'B5'!X21</f>
        <v>2551</v>
      </c>
      <c r="AA53" s="79">
        <f t="shared" si="24"/>
        <v>2503.4</v>
      </c>
      <c r="AB53" s="1">
        <f>'B5'!Y21</f>
        <v>2314</v>
      </c>
      <c r="AC53" s="1">
        <f>'B5'!Z21</f>
        <v>2334</v>
      </c>
      <c r="AD53" s="1">
        <f>'B5'!AA21</f>
        <v>2381</v>
      </c>
      <c r="AE53" s="1">
        <f>'B5'!AB21</f>
        <v>2424</v>
      </c>
      <c r="AF53" s="1">
        <f>'B5'!AC21</f>
        <v>2552</v>
      </c>
      <c r="AG53" s="79">
        <f t="shared" si="25"/>
        <v>2401</v>
      </c>
      <c r="AH53" s="1">
        <f>'B5'!AD21</f>
        <v>2508</v>
      </c>
      <c r="AI53" s="1">
        <f>'B5'!AE21</f>
        <v>2546</v>
      </c>
      <c r="AJ53" s="1">
        <f>'B5'!AF21</f>
        <v>2502</v>
      </c>
      <c r="AK53" s="1">
        <f>'B5'!AG21</f>
        <v>2570</v>
      </c>
      <c r="AL53" s="1">
        <f>'B5'!AH21</f>
        <v>2516</v>
      </c>
      <c r="AM53" s="1">
        <f>'B5'!AI21</f>
        <v>2478</v>
      </c>
      <c r="AN53" s="79">
        <f t="shared" si="28"/>
        <v>2520</v>
      </c>
    </row>
    <row r="54" spans="3:40" x14ac:dyDescent="0.3">
      <c r="C54" s="120">
        <v>60</v>
      </c>
      <c r="D54" s="1">
        <f>'B5'!E22</f>
        <v>2453</v>
      </c>
      <c r="E54" s="1">
        <f>'B5'!F22</f>
        <v>2492</v>
      </c>
      <c r="F54" s="1">
        <f>'B5'!G22</f>
        <v>2329</v>
      </c>
      <c r="G54" s="1">
        <f>'B5'!H22</f>
        <v>2570</v>
      </c>
      <c r="H54" s="1">
        <f>'B5'!I22</f>
        <v>2453</v>
      </c>
      <c r="I54" s="79">
        <f t="shared" si="26"/>
        <v>2459.4</v>
      </c>
      <c r="J54" s="1">
        <f>'B5'!J22</f>
        <v>2550</v>
      </c>
      <c r="K54" s="1">
        <f>'B5'!K22</f>
        <v>2400</v>
      </c>
      <c r="L54" s="1">
        <f>'B5'!L22</f>
        <v>2483</v>
      </c>
      <c r="M54" s="1">
        <f>'B5'!M22</f>
        <v>2515</v>
      </c>
      <c r="N54" s="1">
        <f>'B5'!N22</f>
        <v>2494</v>
      </c>
      <c r="O54" s="79">
        <f t="shared" si="27"/>
        <v>2488.4</v>
      </c>
      <c r="P54" s="1">
        <f>'B5'!O22</f>
        <v>2509</v>
      </c>
      <c r="Q54" s="1">
        <f>'B5'!P22</f>
        <v>2646</v>
      </c>
      <c r="R54" s="1">
        <f>'B5'!Q22</f>
        <v>2504</v>
      </c>
      <c r="S54" s="1">
        <f>'B5'!R22</f>
        <v>2577</v>
      </c>
      <c r="T54" s="1">
        <f>'B5'!S22</f>
        <v>2553</v>
      </c>
      <c r="U54" s="79">
        <f t="shared" si="23"/>
        <v>2557.8000000000002</v>
      </c>
      <c r="V54" s="1">
        <f>'B5'!T22</f>
        <v>2519</v>
      </c>
      <c r="W54" s="1">
        <f>'B5'!U22</f>
        <v>2628</v>
      </c>
      <c r="X54" s="1">
        <f>'B5'!V22</f>
        <v>2586</v>
      </c>
      <c r="Y54" s="1">
        <f>'B5'!W22</f>
        <v>2526</v>
      </c>
      <c r="Z54" s="1">
        <f>'B5'!X22</f>
        <v>2647</v>
      </c>
      <c r="AA54" s="79">
        <f t="shared" si="24"/>
        <v>2581.1999999999998</v>
      </c>
      <c r="AB54" s="1">
        <f>'B5'!Y22</f>
        <v>2376</v>
      </c>
      <c r="AC54" s="1">
        <f>'B5'!Z22</f>
        <v>2391</v>
      </c>
      <c r="AD54" s="1">
        <f>'B5'!AA22</f>
        <v>2448</v>
      </c>
      <c r="AE54" s="1">
        <f>'B5'!AB22</f>
        <v>2509</v>
      </c>
      <c r="AF54" s="1">
        <f>'B5'!AC22</f>
        <v>2639</v>
      </c>
      <c r="AG54" s="79">
        <f t="shared" si="25"/>
        <v>2472.6</v>
      </c>
      <c r="AH54" s="1">
        <f>'B5'!AD22</f>
        <v>2593</v>
      </c>
      <c r="AI54" s="1">
        <f>'B5'!AE22</f>
        <v>2614</v>
      </c>
      <c r="AJ54" s="1">
        <f>'B5'!AF22</f>
        <v>2582</v>
      </c>
      <c r="AK54" s="1">
        <f>'B5'!AG22</f>
        <v>2638</v>
      </c>
      <c r="AL54" s="1">
        <f>'B5'!AH22</f>
        <v>2575</v>
      </c>
      <c r="AM54" s="1">
        <f>'B5'!AI22</f>
        <v>2547</v>
      </c>
      <c r="AN54" s="79">
        <f t="shared" si="28"/>
        <v>2591.5</v>
      </c>
    </row>
    <row r="55" spans="3:40" x14ac:dyDescent="0.3">
      <c r="C55" s="120">
        <v>65</v>
      </c>
      <c r="D55" s="1">
        <f>'B5'!E23</f>
        <v>2543</v>
      </c>
      <c r="E55" s="1">
        <f>'B5'!F23</f>
        <v>2579</v>
      </c>
      <c r="F55" s="1">
        <f>'B5'!G23</f>
        <v>2401</v>
      </c>
      <c r="G55" s="1">
        <f>'B5'!H23</f>
        <v>2656</v>
      </c>
      <c r="H55" s="1">
        <f>'B5'!I23</f>
        <v>2532</v>
      </c>
      <c r="I55" s="79">
        <f t="shared" si="26"/>
        <v>2542.1999999999998</v>
      </c>
      <c r="J55" s="1">
        <f>'B5'!J23</f>
        <v>2635</v>
      </c>
      <c r="K55" s="1">
        <f>'B5'!K23</f>
        <v>2490</v>
      </c>
      <c r="L55" s="1">
        <f>'B5'!L23</f>
        <v>2567</v>
      </c>
      <c r="M55" s="1">
        <f>'B5'!M23</f>
        <v>2601</v>
      </c>
      <c r="N55" s="1">
        <f>'B5'!N23</f>
        <v>2577</v>
      </c>
      <c r="O55" s="79">
        <f t="shared" si="27"/>
        <v>2574</v>
      </c>
      <c r="P55" s="1">
        <f>'B5'!O23</f>
        <v>2594</v>
      </c>
      <c r="Q55" s="1">
        <f>'B5'!P23</f>
        <v>2742</v>
      </c>
      <c r="R55" s="1">
        <f>'B5'!Q23</f>
        <v>2593</v>
      </c>
      <c r="S55" s="1">
        <f>'B5'!R23</f>
        <v>2660</v>
      </c>
      <c r="T55" s="1">
        <f>'B5'!S23</f>
        <v>2631</v>
      </c>
      <c r="U55" s="79">
        <f t="shared" si="23"/>
        <v>2644</v>
      </c>
      <c r="V55" s="1">
        <f>'B5'!T23</f>
        <v>2611</v>
      </c>
      <c r="W55" s="1">
        <f>'B5'!U23</f>
        <v>2719</v>
      </c>
      <c r="X55" s="1">
        <f>'B5'!V23</f>
        <v>2663</v>
      </c>
      <c r="Y55" s="1">
        <f>'B5'!W23</f>
        <v>2603</v>
      </c>
      <c r="Z55" s="1">
        <f>'B5'!X23</f>
        <v>2728</v>
      </c>
      <c r="AA55" s="79">
        <f t="shared" si="24"/>
        <v>2664.8</v>
      </c>
      <c r="AB55" s="1">
        <f>'B5'!Y23</f>
        <v>2464</v>
      </c>
      <c r="AC55" s="1">
        <f>'B5'!Z23</f>
        <v>2452</v>
      </c>
      <c r="AD55" s="1">
        <f>'B5'!AA23</f>
        <v>2519</v>
      </c>
      <c r="AE55" s="1">
        <f>'B5'!AB23</f>
        <v>2593</v>
      </c>
      <c r="AF55" s="1">
        <f>'B5'!AC23</f>
        <v>2723</v>
      </c>
      <c r="AG55" s="79">
        <f t="shared" si="25"/>
        <v>2550.1999999999998</v>
      </c>
      <c r="AH55" s="1">
        <f>'B5'!AD23</f>
        <v>2680</v>
      </c>
      <c r="AI55" s="1">
        <f>'B5'!AE23</f>
        <v>2699</v>
      </c>
      <c r="AJ55" s="1">
        <f>'B5'!AF23</f>
        <v>2668</v>
      </c>
      <c r="AK55" s="1">
        <f>'B5'!AG23</f>
        <v>2715</v>
      </c>
      <c r="AL55" s="1">
        <f>'B5'!AH23</f>
        <v>2651</v>
      </c>
      <c r="AM55" s="1">
        <f>'B5'!AI23</f>
        <v>2621</v>
      </c>
      <c r="AN55" s="79">
        <f t="shared" si="28"/>
        <v>2672.3333333333335</v>
      </c>
    </row>
    <row r="56" spans="3:40" x14ac:dyDescent="0.3">
      <c r="C56" s="120">
        <v>70</v>
      </c>
      <c r="D56" s="1">
        <f>'B5'!E24</f>
        <v>2644</v>
      </c>
      <c r="E56" s="1">
        <f>'B5'!F24</f>
        <v>2681</v>
      </c>
      <c r="F56" s="1">
        <f>'B5'!G24</f>
        <v>2507</v>
      </c>
      <c r="G56" s="1">
        <f>'B5'!H24</f>
        <v>2775</v>
      </c>
      <c r="H56" s="1">
        <f>'B5'!I24</f>
        <v>2645</v>
      </c>
      <c r="I56" s="79">
        <f t="shared" si="26"/>
        <v>2650.4</v>
      </c>
      <c r="J56" s="1">
        <f>'B5'!J24</f>
        <v>2773</v>
      </c>
      <c r="K56" s="1">
        <f>'B5'!K24</f>
        <v>2588</v>
      </c>
      <c r="L56" s="1">
        <f>'B5'!L24</f>
        <v>2692</v>
      </c>
      <c r="M56" s="1">
        <f>'B5'!M24</f>
        <v>2726</v>
      </c>
      <c r="N56" s="1">
        <f>'B5'!N24</f>
        <v>2695</v>
      </c>
      <c r="O56" s="79">
        <f t="shared" si="27"/>
        <v>2694.8</v>
      </c>
      <c r="P56" s="1">
        <f>'B5'!O24</f>
        <v>2695</v>
      </c>
      <c r="Q56" s="1">
        <f>'B5'!P24</f>
        <v>2841</v>
      </c>
      <c r="R56" s="1">
        <f>'B5'!Q24</f>
        <v>2693</v>
      </c>
      <c r="S56" s="1">
        <f>'B5'!R24</f>
        <v>2771</v>
      </c>
      <c r="T56" s="1">
        <f>'B5'!S24</f>
        <v>2723</v>
      </c>
      <c r="U56" s="79">
        <f t="shared" si="23"/>
        <v>2744.6</v>
      </c>
      <c r="V56" s="1">
        <f>'B5'!T24</f>
        <v>2699</v>
      </c>
      <c r="W56" s="1">
        <f>'B5'!U24</f>
        <v>2810</v>
      </c>
      <c r="X56" s="1">
        <f>'B5'!V24</f>
        <v>2763</v>
      </c>
      <c r="Y56" s="1">
        <f>'B5'!W24</f>
        <v>2694</v>
      </c>
      <c r="Z56" s="1">
        <f>'B5'!X24</f>
        <v>2820</v>
      </c>
      <c r="AA56" s="79">
        <f t="shared" si="24"/>
        <v>2757.2</v>
      </c>
      <c r="AB56" s="1">
        <f>'B5'!Y24</f>
        <v>2564</v>
      </c>
      <c r="AC56" s="1">
        <f>'B5'!Z24</f>
        <v>2552</v>
      </c>
      <c r="AD56" s="1">
        <f>'B5'!AA24</f>
        <v>2610</v>
      </c>
      <c r="AE56" s="1">
        <f>'B5'!AB24</f>
        <v>2706</v>
      </c>
      <c r="AF56" s="1">
        <f>'B5'!AC24</f>
        <v>2845</v>
      </c>
      <c r="AG56" s="79">
        <f t="shared" si="25"/>
        <v>2655.4</v>
      </c>
      <c r="AH56" s="1">
        <f>'B5'!AD24</f>
        <v>2775</v>
      </c>
      <c r="AI56" s="1">
        <f>'B5'!AE24</f>
        <v>2788</v>
      </c>
      <c r="AJ56" s="1">
        <f>'B5'!AF24</f>
        <v>2758</v>
      </c>
      <c r="AK56" s="1">
        <f>'B5'!AG24</f>
        <v>2803</v>
      </c>
      <c r="AL56" s="1">
        <f>'B5'!AH24</f>
        <v>2744</v>
      </c>
      <c r="AM56" s="1">
        <f>'B5'!AI24</f>
        <v>2715</v>
      </c>
      <c r="AN56" s="79">
        <f t="shared" si="28"/>
        <v>2763.8333333333335</v>
      </c>
    </row>
    <row r="57" spans="3:40" x14ac:dyDescent="0.3">
      <c r="C57" s="120">
        <v>75</v>
      </c>
      <c r="D57" s="1">
        <f>'B5'!E25</f>
        <v>2827</v>
      </c>
      <c r="E57" s="1">
        <f>'B5'!F25</f>
        <v>2847</v>
      </c>
      <c r="F57" s="1">
        <f>'B5'!G25</f>
        <v>2620</v>
      </c>
      <c r="G57" s="1">
        <f>'B5'!H25</f>
        <v>2987</v>
      </c>
      <c r="H57" s="1">
        <f>'B5'!I25</f>
        <v>2802</v>
      </c>
      <c r="I57" s="79">
        <f t="shared" si="26"/>
        <v>2816.6</v>
      </c>
      <c r="J57" s="1">
        <f>'B5'!J25</f>
        <v>2983</v>
      </c>
      <c r="K57" s="1">
        <f>'B5'!K25</f>
        <v>2737</v>
      </c>
      <c r="L57" s="1">
        <f>'B5'!L25</f>
        <v>2869</v>
      </c>
      <c r="M57" s="1">
        <f>'B5'!M25</f>
        <v>2930</v>
      </c>
      <c r="N57" s="1">
        <f>'B5'!N25</f>
        <v>2856</v>
      </c>
      <c r="O57" s="79">
        <f t="shared" si="27"/>
        <v>2875</v>
      </c>
      <c r="P57" s="1">
        <f>'B5'!O25</f>
        <v>2856</v>
      </c>
      <c r="Q57" s="1">
        <f>'B5'!P25</f>
        <v>2992</v>
      </c>
      <c r="R57" s="1">
        <f>'B5'!Q25</f>
        <v>2881</v>
      </c>
      <c r="S57" s="1">
        <f>'B5'!R25</f>
        <v>2977</v>
      </c>
      <c r="T57" s="1">
        <f>'B5'!S25</f>
        <v>2848</v>
      </c>
      <c r="U57" s="79">
        <f t="shared" si="23"/>
        <v>2910.8</v>
      </c>
      <c r="V57" s="1">
        <f>'B5'!T25</f>
        <v>2844</v>
      </c>
      <c r="W57" s="1">
        <f>'B5'!U25</f>
        <v>2963</v>
      </c>
      <c r="X57" s="1">
        <f>'B5'!V25</f>
        <v>2891</v>
      </c>
      <c r="Y57" s="1">
        <f>'B5'!W25</f>
        <v>2797</v>
      </c>
      <c r="Z57" s="1">
        <f>'B5'!X25</f>
        <v>2967</v>
      </c>
      <c r="AA57" s="79">
        <f t="shared" si="24"/>
        <v>2892.4</v>
      </c>
      <c r="AB57" s="1">
        <f>'B5'!Y25</f>
        <v>2722</v>
      </c>
      <c r="AC57" s="1">
        <f>'B5'!Z25</f>
        <v>2667</v>
      </c>
      <c r="AD57" s="1">
        <f>'B5'!AA25</f>
        <v>2716</v>
      </c>
      <c r="AE57" s="1">
        <f>'B5'!AB25</f>
        <v>2877</v>
      </c>
      <c r="AF57" s="1">
        <f>'B5'!AC25</f>
        <v>2960</v>
      </c>
      <c r="AG57" s="79">
        <f t="shared" si="25"/>
        <v>2788.4</v>
      </c>
      <c r="AH57" s="1">
        <f>'B5'!AD25</f>
        <v>2896</v>
      </c>
      <c r="AI57" s="1">
        <f>'B5'!AE25</f>
        <v>2916</v>
      </c>
      <c r="AJ57" s="1">
        <f>'B5'!AF25</f>
        <v>2873</v>
      </c>
      <c r="AK57" s="1">
        <f>'B5'!AG25</f>
        <v>2944</v>
      </c>
      <c r="AL57" s="1">
        <f>'B5'!AH25</f>
        <v>2847</v>
      </c>
      <c r="AM57" s="1">
        <f>'B5'!AI25</f>
        <v>2820</v>
      </c>
      <c r="AN57" s="79">
        <f t="shared" si="28"/>
        <v>2882.6666666666665</v>
      </c>
    </row>
    <row r="58" spans="3:40" x14ac:dyDescent="0.3">
      <c r="C58" s="120">
        <v>80</v>
      </c>
      <c r="D58" s="1">
        <f>'B5'!E26</f>
        <v>3074</v>
      </c>
      <c r="E58" s="1">
        <f>'B5'!F26</f>
        <v>3116</v>
      </c>
      <c r="F58" s="1">
        <f>'B5'!G26</f>
        <v>2863</v>
      </c>
      <c r="G58" s="1">
        <f>'B5'!H26</f>
        <v>3287</v>
      </c>
      <c r="H58" s="1">
        <f>'B5'!I26</f>
        <v>3059</v>
      </c>
      <c r="I58" s="79">
        <f t="shared" si="26"/>
        <v>3079.8</v>
      </c>
      <c r="J58" s="1">
        <f>'B5'!J26</f>
        <v>3293</v>
      </c>
      <c r="K58" s="1">
        <f>'B5'!K26</f>
        <v>2973</v>
      </c>
      <c r="L58" s="1">
        <f>'B5'!L26</f>
        <v>3114</v>
      </c>
      <c r="M58" s="1">
        <f>'B5'!M26</f>
        <v>3224</v>
      </c>
      <c r="N58" s="1">
        <f>'B5'!N26</f>
        <v>3132</v>
      </c>
      <c r="O58" s="79">
        <f t="shared" si="27"/>
        <v>3147.2</v>
      </c>
      <c r="P58" s="1">
        <f>'B5'!O26</f>
        <v>3143</v>
      </c>
      <c r="Q58" s="1">
        <f>'B5'!P26</f>
        <v>3233</v>
      </c>
      <c r="R58" s="1">
        <f>'B5'!Q26</f>
        <v>3159</v>
      </c>
      <c r="S58" s="1">
        <f>'B5'!R26</f>
        <v>3282</v>
      </c>
      <c r="T58" s="1">
        <f>'B5'!S26</f>
        <v>3092</v>
      </c>
      <c r="U58" s="79">
        <f t="shared" si="23"/>
        <v>3181.8</v>
      </c>
      <c r="V58" s="1">
        <f>'B5'!T26</f>
        <v>3056</v>
      </c>
      <c r="W58" s="1">
        <f>'B5'!U26</f>
        <v>3225</v>
      </c>
      <c r="X58" s="1">
        <f>'B5'!V26</f>
        <v>3097</v>
      </c>
      <c r="Y58" s="1">
        <f>'B5'!W26</f>
        <v>2993</v>
      </c>
      <c r="Z58" s="1">
        <f>'B5'!X26</f>
        <v>3193</v>
      </c>
      <c r="AA58" s="79">
        <f t="shared" si="24"/>
        <v>3112.8</v>
      </c>
      <c r="AB58" s="1">
        <f>'B5'!Y26</f>
        <v>2918</v>
      </c>
      <c r="AC58" s="1">
        <f>'B5'!Z26</f>
        <v>2847</v>
      </c>
      <c r="AD58" s="1">
        <f>'B5'!AA26</f>
        <v>2911</v>
      </c>
      <c r="AE58" s="1">
        <f>'B5'!AB26</f>
        <v>3150</v>
      </c>
      <c r="AF58" s="1">
        <f>'B5'!AC26</f>
        <v>3198</v>
      </c>
      <c r="AG58" s="79">
        <f t="shared" si="25"/>
        <v>3004.8</v>
      </c>
      <c r="AH58" s="1">
        <f>'B5'!AD26</f>
        <v>3147</v>
      </c>
      <c r="AI58" s="1">
        <f>'B5'!AE26</f>
        <v>3112</v>
      </c>
      <c r="AJ58" s="1">
        <f>'B5'!AF26</f>
        <v>3131</v>
      </c>
      <c r="AK58" s="1">
        <f>'B5'!AG26</f>
        <v>3182</v>
      </c>
      <c r="AL58" s="1">
        <f>'B5'!AH26</f>
        <v>3027</v>
      </c>
      <c r="AM58" s="1">
        <f>'B5'!AI26</f>
        <v>3013</v>
      </c>
      <c r="AN58" s="79">
        <f t="shared" si="28"/>
        <v>3102</v>
      </c>
    </row>
    <row r="59" spans="3:40" x14ac:dyDescent="0.3">
      <c r="C59" s="120">
        <v>85</v>
      </c>
      <c r="D59" s="1">
        <f>'B5'!E27</f>
        <v>3515</v>
      </c>
      <c r="E59" s="1">
        <f>'B5'!F27</f>
        <v>3573</v>
      </c>
      <c r="F59" s="1">
        <f>'B5'!G27</f>
        <v>3256</v>
      </c>
      <c r="G59" s="1">
        <f>'B5'!H27</f>
        <v>3734</v>
      </c>
      <c r="H59" s="1">
        <f>'B5'!I27</f>
        <v>3497</v>
      </c>
      <c r="I59" s="79">
        <f t="shared" si="26"/>
        <v>3515</v>
      </c>
      <c r="J59" s="1">
        <f>'B5'!J27</f>
        <v>3763</v>
      </c>
      <c r="K59" s="1">
        <f>'B5'!K27</f>
        <v>3312</v>
      </c>
      <c r="L59" s="1">
        <f>'B5'!L27</f>
        <v>3582</v>
      </c>
      <c r="M59" s="1">
        <f>'B5'!M27</f>
        <v>3672</v>
      </c>
      <c r="N59" s="1">
        <f>'B5'!N27</f>
        <v>3635</v>
      </c>
      <c r="O59" s="79">
        <f t="shared" si="27"/>
        <v>3592.8</v>
      </c>
      <c r="P59" s="1">
        <f>'B5'!O27</f>
        <v>3536</v>
      </c>
      <c r="Q59" s="1">
        <f>'B5'!P27</f>
        <v>3733</v>
      </c>
      <c r="R59" s="1">
        <f>'B5'!Q27</f>
        <v>3529</v>
      </c>
      <c r="S59" s="1">
        <f>'B5'!R27</f>
        <v>3676</v>
      </c>
      <c r="T59" s="1">
        <f>'B5'!S27</f>
        <v>3529</v>
      </c>
      <c r="U59" s="79">
        <f t="shared" si="23"/>
        <v>3600.6</v>
      </c>
      <c r="V59" s="1">
        <f>'B5'!T27</f>
        <v>3483</v>
      </c>
      <c r="W59" s="1">
        <f>'B5'!U27</f>
        <v>3692</v>
      </c>
      <c r="X59" s="1">
        <f>'B5'!V27</f>
        <v>3548</v>
      </c>
      <c r="Y59" s="1">
        <f>'B5'!W27</f>
        <v>3367</v>
      </c>
      <c r="Z59" s="1">
        <f>'B5'!X27</f>
        <v>3655</v>
      </c>
      <c r="AA59" s="79">
        <f t="shared" si="24"/>
        <v>3549</v>
      </c>
      <c r="AB59" s="1">
        <f>'B5'!Y27</f>
        <v>3347</v>
      </c>
      <c r="AC59" s="1">
        <f>'B5'!Z27</f>
        <v>3147</v>
      </c>
      <c r="AD59" s="1">
        <f>'B5'!AA27</f>
        <v>3272</v>
      </c>
      <c r="AE59" s="1">
        <f>'B5'!AB27</f>
        <v>3618</v>
      </c>
      <c r="AF59" s="1">
        <f>'B5'!AC27</f>
        <v>3686</v>
      </c>
      <c r="AG59" s="79">
        <f t="shared" si="25"/>
        <v>3414</v>
      </c>
      <c r="AH59" s="1">
        <f>'B5'!AD27</f>
        <v>3561</v>
      </c>
      <c r="AI59" s="1">
        <f>'B5'!AE27</f>
        <v>3522</v>
      </c>
      <c r="AJ59" s="1">
        <f>'B5'!AF27</f>
        <v>3522</v>
      </c>
      <c r="AK59" s="1">
        <f>'B5'!AG27</f>
        <v>3658</v>
      </c>
      <c r="AL59" s="1">
        <f>'B5'!AH27</f>
        <v>3409</v>
      </c>
      <c r="AM59" s="1">
        <f>'B5'!AI27</f>
        <v>3433</v>
      </c>
      <c r="AN59" s="79">
        <f t="shared" si="28"/>
        <v>3517.5</v>
      </c>
    </row>
    <row r="60" spans="3:40" x14ac:dyDescent="0.3">
      <c r="C60" s="120">
        <v>90</v>
      </c>
      <c r="D60" s="1">
        <f>'B5'!E28</f>
        <v>4134</v>
      </c>
      <c r="E60" s="1">
        <f>'B5'!F28</f>
        <v>4170</v>
      </c>
      <c r="F60" s="1">
        <f>'B5'!G28</f>
        <v>3829</v>
      </c>
      <c r="G60" s="1">
        <f>'B5'!H28</f>
        <v>4296</v>
      </c>
      <c r="H60" s="1">
        <f>'B5'!I28</f>
        <v>4118</v>
      </c>
      <c r="I60" s="79">
        <f t="shared" si="26"/>
        <v>4109.3999999999996</v>
      </c>
      <c r="J60" s="1">
        <f>'B5'!J28</f>
        <v>4365</v>
      </c>
      <c r="K60" s="1">
        <f>'B5'!K28</f>
        <v>3949</v>
      </c>
      <c r="L60" s="1">
        <f>'B5'!L28</f>
        <v>4108</v>
      </c>
      <c r="M60" s="1">
        <f>'B5'!M28</f>
        <v>4247</v>
      </c>
      <c r="N60" s="1">
        <f>'B5'!N28</f>
        <v>4312</v>
      </c>
      <c r="O60" s="79">
        <f t="shared" si="27"/>
        <v>4196.2</v>
      </c>
      <c r="P60" s="1">
        <f>'B5'!O28</f>
        <v>4131</v>
      </c>
      <c r="Q60" s="1">
        <f>'B5'!P28</f>
        <v>4372</v>
      </c>
      <c r="R60" s="1">
        <f>'B5'!Q28</f>
        <v>4080</v>
      </c>
      <c r="S60" s="1">
        <f>'B5'!R28</f>
        <v>4228</v>
      </c>
      <c r="T60" s="1">
        <f>'B5'!S28</f>
        <v>4113</v>
      </c>
      <c r="U60" s="79">
        <f t="shared" si="23"/>
        <v>4184.8</v>
      </c>
      <c r="V60" s="1">
        <f>'B5'!T28</f>
        <v>4044</v>
      </c>
      <c r="W60" s="1">
        <f>'B5'!U28</f>
        <v>4291</v>
      </c>
      <c r="X60" s="1">
        <f>'B5'!V28</f>
        <v>4142</v>
      </c>
      <c r="Y60" s="1">
        <f>'B5'!W28</f>
        <v>3994</v>
      </c>
      <c r="Z60" s="1">
        <f>'B5'!X28</f>
        <v>4275</v>
      </c>
      <c r="AA60" s="79">
        <f t="shared" si="24"/>
        <v>4149.2</v>
      </c>
      <c r="AB60" s="1">
        <f>'B5'!Y28</f>
        <v>3905</v>
      </c>
      <c r="AC60" s="1">
        <f>'B5'!Z28</f>
        <v>3771</v>
      </c>
      <c r="AD60" s="1">
        <f>'B5'!AA28</f>
        <v>3832</v>
      </c>
      <c r="AE60" s="1">
        <f>'B5'!AB28</f>
        <v>4155</v>
      </c>
      <c r="AF60" s="1">
        <f>'B5'!AC28</f>
        <v>4349</v>
      </c>
      <c r="AG60" s="79">
        <f t="shared" si="25"/>
        <v>4002.4</v>
      </c>
      <c r="AH60" s="1">
        <f>'B5'!AD28</f>
        <v>4170</v>
      </c>
      <c r="AI60" s="1">
        <f>'B5'!AE28</f>
        <v>4124</v>
      </c>
      <c r="AJ60" s="1">
        <f>'B5'!AF28</f>
        <v>4053</v>
      </c>
      <c r="AK60" s="1">
        <f>'B5'!AG28</f>
        <v>4183</v>
      </c>
      <c r="AL60" s="1">
        <f>'B5'!AH28</f>
        <v>4045</v>
      </c>
      <c r="AM60" s="1">
        <f>'B5'!AI28</f>
        <v>3960</v>
      </c>
      <c r="AN60" s="79">
        <f t="shared" si="28"/>
        <v>4089.1666666666665</v>
      </c>
    </row>
    <row r="61" spans="3:40" x14ac:dyDescent="0.3">
      <c r="C61" s="120">
        <v>95</v>
      </c>
      <c r="D61" s="1">
        <f>'B5'!E29</f>
        <v>4893</v>
      </c>
      <c r="E61" s="1">
        <f>'B5'!F29</f>
        <v>5027</v>
      </c>
      <c r="F61" s="1">
        <f>'B5'!G29</f>
        <v>4627</v>
      </c>
      <c r="G61" s="1">
        <f>'B5'!H29</f>
        <v>4991</v>
      </c>
      <c r="H61" s="1">
        <f>'B5'!I29</f>
        <v>4785</v>
      </c>
      <c r="I61" s="79">
        <f t="shared" si="26"/>
        <v>4864.6000000000004</v>
      </c>
      <c r="J61" s="1">
        <f>'B5'!J29</f>
        <v>5006</v>
      </c>
      <c r="K61" s="1">
        <f>'B5'!K29</f>
        <v>4690</v>
      </c>
      <c r="L61" s="1">
        <f>'B5'!L29</f>
        <v>4815</v>
      </c>
      <c r="M61" s="1">
        <f>'B5'!M29</f>
        <v>4981</v>
      </c>
      <c r="N61" s="1">
        <f>'B5'!N29</f>
        <v>5110</v>
      </c>
      <c r="O61" s="79">
        <f t="shared" si="27"/>
        <v>4920.3999999999996</v>
      </c>
      <c r="P61" s="1">
        <f>'B5'!O29</f>
        <v>4801</v>
      </c>
      <c r="Q61" s="1">
        <f>'B5'!P29</f>
        <v>5048</v>
      </c>
      <c r="R61" s="1">
        <f>'B5'!Q29</f>
        <v>4707</v>
      </c>
      <c r="S61" s="1">
        <f>'B5'!R29</f>
        <v>4839</v>
      </c>
      <c r="T61" s="1">
        <f>'B5'!S29</f>
        <v>4805</v>
      </c>
      <c r="U61" s="79">
        <f t="shared" si="23"/>
        <v>4840</v>
      </c>
      <c r="V61" s="1">
        <f>'B5'!T29</f>
        <v>4871</v>
      </c>
      <c r="W61" s="1">
        <f>'B5'!U29</f>
        <v>4919</v>
      </c>
      <c r="X61" s="1">
        <f>'B5'!V29</f>
        <v>4945</v>
      </c>
      <c r="Y61" s="1">
        <f>'B5'!W29</f>
        <v>4853</v>
      </c>
      <c r="Z61" s="1">
        <f>'B5'!X29</f>
        <v>5103</v>
      </c>
      <c r="AA61" s="79">
        <f t="shared" si="24"/>
        <v>4938.2</v>
      </c>
      <c r="AB61" s="1">
        <f>'B5'!Y29</f>
        <v>4626</v>
      </c>
      <c r="AC61" s="1">
        <f>'B5'!Z29</f>
        <v>4562</v>
      </c>
      <c r="AD61" s="1">
        <f>'B5'!AA29</f>
        <v>4641</v>
      </c>
      <c r="AE61" s="1">
        <f>'B5'!AB29</f>
        <v>4814</v>
      </c>
      <c r="AF61" s="1">
        <f>'B5'!AC29</f>
        <v>5180</v>
      </c>
      <c r="AG61" s="79">
        <f t="shared" si="25"/>
        <v>4764.6000000000004</v>
      </c>
      <c r="AH61" s="1">
        <f>'B5'!AD29</f>
        <v>4714</v>
      </c>
      <c r="AI61" s="1">
        <f>'B5'!AE29</f>
        <v>4885</v>
      </c>
      <c r="AJ61" s="1">
        <f>'B5'!AF29</f>
        <v>4677</v>
      </c>
      <c r="AK61" s="1">
        <f>'B5'!AG29</f>
        <v>4796</v>
      </c>
      <c r="AL61" s="1">
        <f>'B5'!AH29</f>
        <v>4877</v>
      </c>
      <c r="AM61" s="1">
        <f>'B5'!AI29</f>
        <v>4649</v>
      </c>
      <c r="AN61" s="79">
        <f t="shared" si="28"/>
        <v>4766.333333333333</v>
      </c>
    </row>
    <row r="62" spans="3:40" ht="15.6" x14ac:dyDescent="0.3">
      <c r="C62" s="117" t="s">
        <v>37</v>
      </c>
      <c r="D62" s="116" t="str">
        <f>'B5'!E30</f>
        <v>07-19-20</v>
      </c>
      <c r="E62" s="116" t="str">
        <f>'B5'!F30</f>
        <v>07-01-19</v>
      </c>
      <c r="F62" s="116" t="str">
        <f>'B5'!G30</f>
        <v>08-02-19</v>
      </c>
      <c r="G62" s="116" t="str">
        <f>'B5'!H30</f>
        <v>07-01-22</v>
      </c>
      <c r="H62" s="116" t="str">
        <f>'B5'!I30</f>
        <v>08-10-22</v>
      </c>
      <c r="I62" s="117"/>
      <c r="J62" s="116" t="str">
        <f>'B5'!J30</f>
        <v>06-23-22</v>
      </c>
      <c r="K62" s="116" t="str">
        <f>'B2'!K30</f>
        <v>07-17-19</v>
      </c>
      <c r="L62" s="116" t="str">
        <f>'B2'!L30</f>
        <v>07-06-21</v>
      </c>
      <c r="M62" s="116" t="str">
        <f>'B2'!M30</f>
        <v>07-09-22</v>
      </c>
      <c r="N62" s="116" t="str">
        <f>'B2'!N30</f>
        <v>08-07-21</v>
      </c>
      <c r="O62" s="117"/>
      <c r="P62" s="116" t="str">
        <f>'B5'!O30</f>
        <v>08-02-22</v>
      </c>
      <c r="Q62" s="116" t="str">
        <f>'B2'!P30</f>
        <v>07-02-22</v>
      </c>
      <c r="R62" s="116" t="str">
        <f>'B2'!Q30</f>
        <v>07-17-22</v>
      </c>
      <c r="S62" s="116" t="str">
        <f>'B2'!R30</f>
        <v>06-15-22</v>
      </c>
      <c r="T62" s="116" t="str">
        <f>'B2'!S30</f>
        <v>08-11-22</v>
      </c>
      <c r="U62" s="117"/>
      <c r="V62" s="116" t="str">
        <f>'B5'!T30</f>
        <v>07-28-20</v>
      </c>
      <c r="W62" s="116" t="str">
        <f>'B2'!U30</f>
        <v>07-10-22</v>
      </c>
      <c r="X62" s="116" t="str">
        <f>'B2'!V30</f>
        <v>07-12-20</v>
      </c>
      <c r="Y62" s="116" t="str">
        <f>'B2'!W30</f>
        <v>07-10-19</v>
      </c>
      <c r="Z62" s="116" t="str">
        <f>'B2'!X30</f>
        <v>06-13-21</v>
      </c>
      <c r="AA62" s="117"/>
      <c r="AB62" s="116" t="str">
        <f>'B5'!Y30</f>
        <v>08-04-20</v>
      </c>
      <c r="AC62" s="116" t="str">
        <f>'B2'!Z30</f>
        <v>08-11-19</v>
      </c>
      <c r="AD62" s="116" t="str">
        <f>'B2'!AA30</f>
        <v>07-26-19</v>
      </c>
      <c r="AE62" s="116" t="str">
        <f>'B2'!AB30</f>
        <v>06-20-21</v>
      </c>
      <c r="AF62" s="116" t="str">
        <f>'B2'!AC30</f>
        <v>07-31-21</v>
      </c>
      <c r="AG62" s="117"/>
      <c r="AH62" s="116" t="str">
        <f>'B5'!AD30</f>
        <v>07-18-22</v>
      </c>
      <c r="AI62" s="116" t="str">
        <f>'B2'!AE30</f>
        <v>06-26-20</v>
      </c>
      <c r="AJ62" s="116" t="str">
        <f>'B2'!AF30</f>
        <v>07-26-22</v>
      </c>
      <c r="AK62" s="116" t="str">
        <f>'B2'!AG30</f>
        <v>06-16-22</v>
      </c>
      <c r="AL62" s="116" t="str">
        <f>'B2'!AH30</f>
        <v>06-24-19</v>
      </c>
      <c r="AM62" s="116" t="str">
        <f>'B2'!AI30</f>
        <v>07-15-21</v>
      </c>
      <c r="AN62" s="117"/>
    </row>
    <row r="63" spans="3:40" x14ac:dyDescent="0.3">
      <c r="C63" s="120">
        <v>1</v>
      </c>
      <c r="D63" s="1">
        <f>'B5'!E31</f>
        <v>1288</v>
      </c>
      <c r="E63" s="1">
        <f>'B5'!F31</f>
        <v>1305</v>
      </c>
      <c r="F63" s="1">
        <f>'B5'!G31</f>
        <v>1224</v>
      </c>
      <c r="G63" s="1">
        <f>'B5'!H31</f>
        <v>1341</v>
      </c>
      <c r="H63" s="1">
        <f>'B5'!I31</f>
        <v>1274</v>
      </c>
      <c r="I63" s="79">
        <f>AVERAGE(D63:H63)</f>
        <v>1286.4000000000001</v>
      </c>
      <c r="J63" s="1">
        <f>'B5'!J31</f>
        <v>1328</v>
      </c>
      <c r="K63" s="1">
        <f>'B5'!K31</f>
        <v>1298</v>
      </c>
      <c r="L63" s="1">
        <f>'B5'!L31</f>
        <v>1340</v>
      </c>
      <c r="M63" s="1">
        <f>'B5'!M31</f>
        <v>1290</v>
      </c>
      <c r="N63" s="1">
        <f>'B5'!N31</f>
        <v>1324</v>
      </c>
      <c r="O63" s="79">
        <f t="shared" ref="O63:O83" si="29">AVERAGE(J63:N63)</f>
        <v>1316</v>
      </c>
      <c r="P63" s="1">
        <f>'B5'!O31</f>
        <v>1309</v>
      </c>
      <c r="Q63" s="1">
        <f>'B5'!P31</f>
        <v>1320</v>
      </c>
      <c r="R63" s="1">
        <f>'B5'!Q31</f>
        <v>1303</v>
      </c>
      <c r="S63" s="1">
        <f>'B5'!R31</f>
        <v>1398</v>
      </c>
      <c r="T63" s="1">
        <f>'B5'!S31</f>
        <v>1303</v>
      </c>
      <c r="U63" s="79">
        <f>AVERAGE(P63:T63)</f>
        <v>1326.6</v>
      </c>
      <c r="V63" s="1">
        <f>'B5'!T31</f>
        <v>1327</v>
      </c>
      <c r="W63" s="1">
        <f>'B5'!U31</f>
        <v>1331</v>
      </c>
      <c r="X63" s="1">
        <f>'B5'!V31</f>
        <v>1364</v>
      </c>
      <c r="Y63" s="1">
        <f>'B5'!W31</f>
        <v>1299</v>
      </c>
      <c r="Z63" s="1">
        <f>'B5'!X31</f>
        <v>1388</v>
      </c>
      <c r="AA63" s="79">
        <f t="shared" ref="AA63:AA83" si="30">AVERAGE(V63:Z63)</f>
        <v>1341.8</v>
      </c>
      <c r="AB63" s="1">
        <f>'B5'!Y31</f>
        <v>1319</v>
      </c>
      <c r="AC63" s="1">
        <f>'B5'!Z31</f>
        <v>1259</v>
      </c>
      <c r="AD63" s="1">
        <f>'B5'!AA31</f>
        <v>1246</v>
      </c>
      <c r="AE63" s="1">
        <f>'B5'!AB31</f>
        <v>1316</v>
      </c>
      <c r="AF63" s="1">
        <f>'B5'!AC31</f>
        <v>1311</v>
      </c>
      <c r="AG63" s="79">
        <f>AVERAGE(AB63:AF63)</f>
        <v>1290.2</v>
      </c>
      <c r="AH63" s="1">
        <f>'B5'!AD31</f>
        <v>1363</v>
      </c>
      <c r="AI63" s="1">
        <f>'B5'!AE31</f>
        <v>1397</v>
      </c>
      <c r="AJ63" s="1">
        <f>'B5'!AF31</f>
        <v>1363</v>
      </c>
      <c r="AK63" s="1">
        <f>'B5'!AG31</f>
        <v>1423</v>
      </c>
      <c r="AL63" s="1">
        <f>'B5'!AH31</f>
        <v>1420</v>
      </c>
      <c r="AM63" s="1">
        <f>'B5'!AI31</f>
        <v>1380</v>
      </c>
      <c r="AN63" s="79">
        <f>AVERAGE(AH63:AM63)</f>
        <v>1391</v>
      </c>
    </row>
    <row r="64" spans="3:40" x14ac:dyDescent="0.3">
      <c r="C64" s="120">
        <v>3</v>
      </c>
      <c r="D64" s="1">
        <f>'B5'!E32</f>
        <v>1449</v>
      </c>
      <c r="E64" s="1">
        <f>'B5'!F32</f>
        <v>1482</v>
      </c>
      <c r="F64" s="1">
        <f>'B5'!G32</f>
        <v>1393</v>
      </c>
      <c r="G64" s="1">
        <f>'B5'!H32</f>
        <v>1477</v>
      </c>
      <c r="H64" s="1">
        <f>'B5'!I32</f>
        <v>1397</v>
      </c>
      <c r="I64" s="79">
        <f t="shared" ref="I64:I83" si="31">AVERAGE(D64:H64)</f>
        <v>1439.6</v>
      </c>
      <c r="J64" s="1">
        <f>'B5'!J32</f>
        <v>1460</v>
      </c>
      <c r="K64" s="1">
        <f>'B5'!K32</f>
        <v>1437</v>
      </c>
      <c r="L64" s="1">
        <f>'B5'!L32</f>
        <v>1475</v>
      </c>
      <c r="M64" s="1">
        <f>'B5'!M32</f>
        <v>1423</v>
      </c>
      <c r="N64" s="1">
        <f>'B5'!N32</f>
        <v>1464</v>
      </c>
      <c r="O64" s="79">
        <f t="shared" si="29"/>
        <v>1451.8</v>
      </c>
      <c r="P64" s="1">
        <f>'B5'!O32</f>
        <v>1446</v>
      </c>
      <c r="Q64" s="1">
        <f>'B5'!P32</f>
        <v>1476</v>
      </c>
      <c r="R64" s="1">
        <f>'B5'!Q32</f>
        <v>1438</v>
      </c>
      <c r="S64" s="1">
        <f>'B5'!R32</f>
        <v>1546</v>
      </c>
      <c r="T64" s="1">
        <f>'B5'!S32</f>
        <v>1463</v>
      </c>
      <c r="U64" s="79">
        <f t="shared" ref="U64:U83" si="32">AVERAGE(P64:T64)</f>
        <v>1473.8</v>
      </c>
      <c r="V64" s="1">
        <f>'B5'!T32</f>
        <v>1500</v>
      </c>
      <c r="W64" s="1">
        <f>'B5'!U32</f>
        <v>1493</v>
      </c>
      <c r="X64" s="1">
        <f>'B5'!V32</f>
        <v>1542</v>
      </c>
      <c r="Y64" s="1">
        <f>'B5'!W32</f>
        <v>1513</v>
      </c>
      <c r="Z64" s="1">
        <f>'B5'!X32</f>
        <v>1535</v>
      </c>
      <c r="AA64" s="79">
        <f t="shared" si="30"/>
        <v>1516.6</v>
      </c>
      <c r="AB64" s="1">
        <f>'B5'!Y32</f>
        <v>1461</v>
      </c>
      <c r="AC64" s="1">
        <f>'B5'!Z32</f>
        <v>1422</v>
      </c>
      <c r="AD64" s="1">
        <f>'B5'!AA32</f>
        <v>1455</v>
      </c>
      <c r="AE64" s="1">
        <f>'B5'!AB32</f>
        <v>1459</v>
      </c>
      <c r="AF64" s="1">
        <f>'B5'!AC32</f>
        <v>1542</v>
      </c>
      <c r="AG64" s="79">
        <f t="shared" ref="AG64:AG83" si="33">AVERAGE(AB64:AF64)</f>
        <v>1467.8</v>
      </c>
      <c r="AH64" s="1">
        <f>'B5'!AD32</f>
        <v>1520</v>
      </c>
      <c r="AI64" s="1">
        <f>'B5'!AE32</f>
        <v>1595</v>
      </c>
      <c r="AJ64" s="1">
        <f>'B5'!AF32</f>
        <v>1519</v>
      </c>
      <c r="AK64" s="1">
        <f>'B5'!AG32</f>
        <v>1576</v>
      </c>
      <c r="AL64" s="1">
        <f>'B5'!AH32</f>
        <v>1615</v>
      </c>
      <c r="AM64" s="1">
        <f>'B5'!AI32</f>
        <v>1535</v>
      </c>
      <c r="AN64" s="79">
        <f t="shared" ref="AN64:AN83" si="34">AVERAGE(AH64:AM64)</f>
        <v>1560</v>
      </c>
    </row>
    <row r="65" spans="3:40" x14ac:dyDescent="0.3">
      <c r="C65" s="120">
        <v>5</v>
      </c>
      <c r="D65" s="1">
        <f>'B5'!E33</f>
        <v>1513</v>
      </c>
      <c r="E65" s="1">
        <f>'B5'!F33</f>
        <v>1561</v>
      </c>
      <c r="F65" s="1">
        <f>'B5'!G33</f>
        <v>1469</v>
      </c>
      <c r="G65" s="1">
        <f>'B5'!H33</f>
        <v>1537</v>
      </c>
      <c r="H65" s="1">
        <f>'B5'!I33</f>
        <v>1469</v>
      </c>
      <c r="I65" s="79">
        <f t="shared" si="31"/>
        <v>1509.8</v>
      </c>
      <c r="J65" s="1">
        <f>'B5'!J33</f>
        <v>1524</v>
      </c>
      <c r="K65" s="1">
        <f>'B5'!K33</f>
        <v>1514</v>
      </c>
      <c r="L65" s="1">
        <f>'B5'!L33</f>
        <v>1539</v>
      </c>
      <c r="M65" s="1">
        <f>'B5'!M33</f>
        <v>1498</v>
      </c>
      <c r="N65" s="1">
        <f>'B5'!N33</f>
        <v>1528</v>
      </c>
      <c r="O65" s="79">
        <f t="shared" si="29"/>
        <v>1520.6</v>
      </c>
      <c r="P65" s="1">
        <f>'B5'!O33</f>
        <v>1513</v>
      </c>
      <c r="Q65" s="1">
        <f>'B5'!P33</f>
        <v>1558</v>
      </c>
      <c r="R65" s="1">
        <f>'B5'!Q33</f>
        <v>1507</v>
      </c>
      <c r="S65" s="1">
        <f>'B5'!R33</f>
        <v>1614</v>
      </c>
      <c r="T65" s="1">
        <f>'B5'!S33</f>
        <v>1523</v>
      </c>
      <c r="U65" s="79">
        <f t="shared" si="32"/>
        <v>1543</v>
      </c>
      <c r="V65" s="1">
        <f>'B5'!T33</f>
        <v>1584</v>
      </c>
      <c r="W65" s="1">
        <f>'B5'!U33</f>
        <v>1579</v>
      </c>
      <c r="X65" s="1">
        <f>'B5'!V33</f>
        <v>1619</v>
      </c>
      <c r="Y65" s="1">
        <f>'B5'!W33</f>
        <v>1593</v>
      </c>
      <c r="Z65" s="1">
        <f>'B5'!X33</f>
        <v>1628</v>
      </c>
      <c r="AA65" s="79">
        <f t="shared" si="30"/>
        <v>1600.6</v>
      </c>
      <c r="AB65" s="1">
        <f>'B5'!Y33</f>
        <v>1532</v>
      </c>
      <c r="AC65" s="1">
        <f>'B5'!Z33</f>
        <v>1513</v>
      </c>
      <c r="AD65" s="1">
        <f>'B5'!AA33</f>
        <v>1539</v>
      </c>
      <c r="AE65" s="1">
        <f>'B5'!AB33</f>
        <v>1529</v>
      </c>
      <c r="AF65" s="1">
        <f>'B5'!AC33</f>
        <v>1615</v>
      </c>
      <c r="AG65" s="79">
        <f t="shared" si="33"/>
        <v>1545.6</v>
      </c>
      <c r="AH65" s="1">
        <f>'B5'!AD33</f>
        <v>1582</v>
      </c>
      <c r="AI65" s="1">
        <f>'B5'!AE33</f>
        <v>1669</v>
      </c>
      <c r="AJ65" s="1">
        <f>'B5'!AF33</f>
        <v>1607</v>
      </c>
      <c r="AK65" s="1">
        <f>'B5'!AG33</f>
        <v>1655</v>
      </c>
      <c r="AL65" s="1">
        <f>'B5'!AH33</f>
        <v>1680</v>
      </c>
      <c r="AM65" s="1">
        <f>'B5'!AI33</f>
        <v>1614</v>
      </c>
      <c r="AN65" s="79">
        <f t="shared" si="34"/>
        <v>1634.5</v>
      </c>
    </row>
    <row r="66" spans="3:40" x14ac:dyDescent="0.3">
      <c r="C66" s="120">
        <v>10</v>
      </c>
      <c r="D66" s="1">
        <f>'B5'!E34</f>
        <v>1620</v>
      </c>
      <c r="E66" s="1">
        <f>'B5'!F34</f>
        <v>1680</v>
      </c>
      <c r="F66" s="1">
        <f>'B5'!G34</f>
        <v>1573</v>
      </c>
      <c r="G66" s="1">
        <f>'B5'!H34</f>
        <v>1657</v>
      </c>
      <c r="H66" s="1">
        <f>'B5'!I34</f>
        <v>1580</v>
      </c>
      <c r="I66" s="79">
        <f t="shared" si="31"/>
        <v>1622</v>
      </c>
      <c r="J66" s="1">
        <f>'B5'!J34</f>
        <v>1641</v>
      </c>
      <c r="K66" s="1">
        <f>'B5'!K34</f>
        <v>1632</v>
      </c>
      <c r="L66" s="1">
        <f>'B5'!L34</f>
        <v>1641</v>
      </c>
      <c r="M66" s="1">
        <f>'B5'!M34</f>
        <v>1615</v>
      </c>
      <c r="N66" s="1">
        <f>'B5'!N34</f>
        <v>1645</v>
      </c>
      <c r="O66" s="79">
        <f t="shared" si="29"/>
        <v>1634.8</v>
      </c>
      <c r="P66" s="1">
        <f>'B5'!O34</f>
        <v>1641</v>
      </c>
      <c r="Q66" s="1">
        <f>'B5'!P34</f>
        <v>1690</v>
      </c>
      <c r="R66" s="1">
        <f>'B5'!Q34</f>
        <v>1619</v>
      </c>
      <c r="S66" s="1">
        <f>'B5'!R34</f>
        <v>1722</v>
      </c>
      <c r="T66" s="1">
        <f>'B5'!S34</f>
        <v>1635</v>
      </c>
      <c r="U66" s="79">
        <f t="shared" si="32"/>
        <v>1661.4</v>
      </c>
      <c r="V66" s="1">
        <f>'B5'!T34</f>
        <v>1696</v>
      </c>
      <c r="W66" s="1">
        <f>'B5'!U34</f>
        <v>1696</v>
      </c>
      <c r="X66" s="1">
        <f>'B5'!V34</f>
        <v>1743</v>
      </c>
      <c r="Y66" s="1">
        <f>'B5'!W34</f>
        <v>1725</v>
      </c>
      <c r="Z66" s="1">
        <f>'B5'!X34</f>
        <v>1752</v>
      </c>
      <c r="AA66" s="79">
        <f t="shared" si="30"/>
        <v>1722.4</v>
      </c>
      <c r="AB66" s="1">
        <f>'B5'!Y34</f>
        <v>1641</v>
      </c>
      <c r="AC66" s="1">
        <f>'B5'!Z34</f>
        <v>1617</v>
      </c>
      <c r="AD66" s="1">
        <f>'B5'!AA34</f>
        <v>1655</v>
      </c>
      <c r="AE66" s="1">
        <f>'B5'!AB34</f>
        <v>1646</v>
      </c>
      <c r="AF66" s="1">
        <f>'B5'!AC34</f>
        <v>1743</v>
      </c>
      <c r="AG66" s="79">
        <f t="shared" si="33"/>
        <v>1660.4</v>
      </c>
      <c r="AH66" s="1">
        <f>'B5'!AD34</f>
        <v>1703</v>
      </c>
      <c r="AI66" s="1">
        <f>'B5'!AE34</f>
        <v>1790</v>
      </c>
      <c r="AJ66" s="1">
        <f>'B5'!AF34</f>
        <v>1724</v>
      </c>
      <c r="AK66" s="1">
        <f>'B5'!AG34</f>
        <v>1775</v>
      </c>
      <c r="AL66" s="1">
        <f>'B5'!AH34</f>
        <v>1808</v>
      </c>
      <c r="AM66" s="1">
        <f>'B5'!AI34</f>
        <v>1734</v>
      </c>
      <c r="AN66" s="79">
        <f t="shared" si="34"/>
        <v>1755.6666666666667</v>
      </c>
    </row>
    <row r="67" spans="3:40" x14ac:dyDescent="0.3">
      <c r="C67" s="120">
        <v>15</v>
      </c>
      <c r="D67" s="1">
        <f>'B5'!E35</f>
        <v>1722</v>
      </c>
      <c r="E67" s="1">
        <f>'B5'!F35</f>
        <v>1761</v>
      </c>
      <c r="F67" s="1">
        <f>'B5'!G35</f>
        <v>1656</v>
      </c>
      <c r="G67" s="1">
        <f>'B5'!H35</f>
        <v>1749</v>
      </c>
      <c r="H67" s="1">
        <f>'B5'!I35</f>
        <v>1665</v>
      </c>
      <c r="I67" s="79">
        <f t="shared" si="31"/>
        <v>1710.6</v>
      </c>
      <c r="J67" s="1">
        <f>'B5'!J35</f>
        <v>1742</v>
      </c>
      <c r="K67" s="1">
        <f>'B5'!K35</f>
        <v>1723</v>
      </c>
      <c r="L67" s="1">
        <f>'B5'!L35</f>
        <v>1732</v>
      </c>
      <c r="M67" s="1">
        <f>'B5'!M35</f>
        <v>1701</v>
      </c>
      <c r="N67" s="1">
        <f>'B5'!N35</f>
        <v>1727</v>
      </c>
      <c r="O67" s="79">
        <f t="shared" si="29"/>
        <v>1725</v>
      </c>
      <c r="P67" s="1">
        <f>'B5'!O35</f>
        <v>1733</v>
      </c>
      <c r="Q67" s="1">
        <f>'B5'!P35</f>
        <v>1780</v>
      </c>
      <c r="R67" s="1">
        <f>'B5'!Q35</f>
        <v>1709</v>
      </c>
      <c r="S67" s="1">
        <f>'B5'!R35</f>
        <v>1804</v>
      </c>
      <c r="T67" s="1">
        <f>'B5'!S35</f>
        <v>1724</v>
      </c>
      <c r="U67" s="79">
        <f t="shared" si="32"/>
        <v>1750</v>
      </c>
      <c r="V67" s="1">
        <f>'B5'!T35</f>
        <v>1780</v>
      </c>
      <c r="W67" s="1">
        <f>'B5'!U35</f>
        <v>1789</v>
      </c>
      <c r="X67" s="1">
        <f>'B5'!V35</f>
        <v>1831</v>
      </c>
      <c r="Y67" s="1">
        <f>'B5'!W35</f>
        <v>1814</v>
      </c>
      <c r="Z67" s="1">
        <f>'B5'!X35</f>
        <v>1840</v>
      </c>
      <c r="AA67" s="79">
        <f t="shared" si="30"/>
        <v>1810.8</v>
      </c>
      <c r="AB67" s="1">
        <f>'B5'!Y35</f>
        <v>1717</v>
      </c>
      <c r="AC67" s="1">
        <f>'B5'!Z35</f>
        <v>1703</v>
      </c>
      <c r="AD67" s="1">
        <f>'B5'!AA35</f>
        <v>1734</v>
      </c>
      <c r="AE67" s="1">
        <f>'B5'!AB35</f>
        <v>1736</v>
      </c>
      <c r="AF67" s="1">
        <f>'B5'!AC35</f>
        <v>1826</v>
      </c>
      <c r="AG67" s="79">
        <f t="shared" si="33"/>
        <v>1743.2</v>
      </c>
      <c r="AH67" s="1">
        <f>'B5'!AD35</f>
        <v>1799</v>
      </c>
      <c r="AI67" s="1">
        <f>'B5'!AE35</f>
        <v>1877</v>
      </c>
      <c r="AJ67" s="1">
        <f>'B5'!AF35</f>
        <v>1814</v>
      </c>
      <c r="AK67" s="1">
        <f>'B5'!AG35</f>
        <v>1876</v>
      </c>
      <c r="AL67" s="1">
        <f>'B5'!AH35</f>
        <v>1900</v>
      </c>
      <c r="AM67" s="1">
        <f>'B5'!AI35</f>
        <v>1813</v>
      </c>
      <c r="AN67" s="79">
        <f t="shared" si="34"/>
        <v>1846.5</v>
      </c>
    </row>
    <row r="68" spans="3:40" x14ac:dyDescent="0.3">
      <c r="C68" s="120">
        <v>20</v>
      </c>
      <c r="D68" s="1">
        <f>'B5'!E36</f>
        <v>1809</v>
      </c>
      <c r="E68" s="1">
        <f>'B5'!F36</f>
        <v>1847</v>
      </c>
      <c r="F68" s="1">
        <f>'B5'!G36</f>
        <v>1726</v>
      </c>
      <c r="G68" s="1">
        <f>'B5'!H36</f>
        <v>1835</v>
      </c>
      <c r="H68" s="1">
        <f>'B5'!I36</f>
        <v>1747</v>
      </c>
      <c r="I68" s="79">
        <f t="shared" si="31"/>
        <v>1792.8</v>
      </c>
      <c r="J68" s="1">
        <f>'B5'!J36</f>
        <v>1826</v>
      </c>
      <c r="K68" s="1">
        <f>'B5'!K36</f>
        <v>1796</v>
      </c>
      <c r="L68" s="1">
        <f>'B5'!L36</f>
        <v>1810</v>
      </c>
      <c r="M68" s="1">
        <f>'B5'!M36</f>
        <v>1785</v>
      </c>
      <c r="N68" s="1">
        <f>'B5'!N36</f>
        <v>1802</v>
      </c>
      <c r="O68" s="79">
        <f t="shared" si="29"/>
        <v>1803.8</v>
      </c>
      <c r="P68" s="1">
        <f>'B5'!O36</f>
        <v>1812</v>
      </c>
      <c r="Q68" s="1">
        <f>'B5'!P36</f>
        <v>1867</v>
      </c>
      <c r="R68" s="1">
        <f>'B5'!Q36</f>
        <v>1790</v>
      </c>
      <c r="S68" s="1">
        <f>'B5'!R36</f>
        <v>1886</v>
      </c>
      <c r="T68" s="1">
        <f>'B5'!S36</f>
        <v>1817</v>
      </c>
      <c r="U68" s="79">
        <f t="shared" si="32"/>
        <v>1834.4</v>
      </c>
      <c r="V68" s="1">
        <f>'B5'!T36</f>
        <v>1856</v>
      </c>
      <c r="W68" s="1">
        <f>'B5'!U36</f>
        <v>1877</v>
      </c>
      <c r="X68" s="1">
        <f>'B5'!V36</f>
        <v>1912</v>
      </c>
      <c r="Y68" s="1">
        <f>'B5'!W36</f>
        <v>1886</v>
      </c>
      <c r="Z68" s="1">
        <f>'B5'!X36</f>
        <v>1919</v>
      </c>
      <c r="AA68" s="79">
        <f t="shared" si="30"/>
        <v>1890</v>
      </c>
      <c r="AB68" s="1">
        <f>'B5'!Y36</f>
        <v>1788</v>
      </c>
      <c r="AC68" s="1">
        <f>'B5'!Z36</f>
        <v>1770</v>
      </c>
      <c r="AD68" s="1">
        <f>'B5'!AA36</f>
        <v>1810</v>
      </c>
      <c r="AE68" s="1">
        <f>'B5'!AB36</f>
        <v>1819</v>
      </c>
      <c r="AF68" s="1">
        <f>'B5'!AC36</f>
        <v>1905</v>
      </c>
      <c r="AG68" s="79">
        <f t="shared" si="33"/>
        <v>1818.4</v>
      </c>
      <c r="AH68" s="1">
        <f>'B5'!AD36</f>
        <v>1875</v>
      </c>
      <c r="AI68" s="1">
        <f>'B5'!AE36</f>
        <v>1959</v>
      </c>
      <c r="AJ68" s="1">
        <f>'B5'!AF36</f>
        <v>1903</v>
      </c>
      <c r="AK68" s="1">
        <f>'B5'!AG36</f>
        <v>1960</v>
      </c>
      <c r="AL68" s="1">
        <f>'B5'!AH36</f>
        <v>1977</v>
      </c>
      <c r="AM68" s="1">
        <f>'B5'!AI36</f>
        <v>1888</v>
      </c>
      <c r="AN68" s="79">
        <f t="shared" si="34"/>
        <v>1927</v>
      </c>
    </row>
    <row r="69" spans="3:40" x14ac:dyDescent="0.3">
      <c r="C69" s="120">
        <v>25</v>
      </c>
      <c r="D69" s="1">
        <f>'B5'!E37</f>
        <v>1880</v>
      </c>
      <c r="E69" s="1">
        <f>'B5'!F37</f>
        <v>1929</v>
      </c>
      <c r="F69" s="1">
        <f>'B5'!G37</f>
        <v>1793</v>
      </c>
      <c r="G69" s="1">
        <f>'B5'!H37</f>
        <v>1914</v>
      </c>
      <c r="H69" s="1">
        <f>'B5'!I37</f>
        <v>1820</v>
      </c>
      <c r="I69" s="79">
        <f>AVERAGE(D69:H69)</f>
        <v>1867.2</v>
      </c>
      <c r="J69" s="1">
        <f>'B5'!J37</f>
        <v>1904</v>
      </c>
      <c r="K69" s="1">
        <f>'B5'!K37</f>
        <v>1863</v>
      </c>
      <c r="L69" s="1">
        <f>'B5'!L37</f>
        <v>1890</v>
      </c>
      <c r="M69" s="1">
        <f>'B5'!M37</f>
        <v>1865</v>
      </c>
      <c r="N69" s="1">
        <f>'B5'!N37</f>
        <v>1878</v>
      </c>
      <c r="O69" s="79">
        <f t="shared" si="29"/>
        <v>1880</v>
      </c>
      <c r="P69" s="1">
        <f>'B5'!O37</f>
        <v>1884</v>
      </c>
      <c r="Q69" s="1">
        <f>'B5'!P37</f>
        <v>1955</v>
      </c>
      <c r="R69" s="1">
        <f>'B5'!Q37</f>
        <v>1867</v>
      </c>
      <c r="S69" s="1">
        <f>'B5'!R37</f>
        <v>1966</v>
      </c>
      <c r="T69" s="1">
        <f>'B5'!S37</f>
        <v>1891</v>
      </c>
      <c r="U69" s="79">
        <f>AVERAGE(P69:T69)</f>
        <v>1912.6</v>
      </c>
      <c r="V69" s="1">
        <f>'B5'!T37</f>
        <v>1934</v>
      </c>
      <c r="W69" s="1">
        <f>'B5'!U37</f>
        <v>1966</v>
      </c>
      <c r="X69" s="1">
        <f>'B5'!V37</f>
        <v>1991</v>
      </c>
      <c r="Y69" s="1">
        <f>'B5'!W37</f>
        <v>1969</v>
      </c>
      <c r="Z69" s="1">
        <f>'B5'!X37</f>
        <v>2000</v>
      </c>
      <c r="AA69" s="79">
        <f t="shared" si="30"/>
        <v>1972</v>
      </c>
      <c r="AB69" s="1">
        <f>'B5'!Y37</f>
        <v>1859</v>
      </c>
      <c r="AC69" s="1">
        <f>'B5'!Z37</f>
        <v>1847</v>
      </c>
      <c r="AD69" s="1">
        <f>'B5'!AA37</f>
        <v>1884</v>
      </c>
      <c r="AE69" s="1">
        <f>'B5'!AB37</f>
        <v>1906</v>
      </c>
      <c r="AF69" s="1">
        <f>'B5'!AC37</f>
        <v>1976</v>
      </c>
      <c r="AG69" s="79">
        <f t="shared" si="33"/>
        <v>1894.4</v>
      </c>
      <c r="AH69" s="1">
        <f>'B5'!AD37</f>
        <v>1956</v>
      </c>
      <c r="AI69" s="1">
        <f>'B5'!AE37</f>
        <v>2032</v>
      </c>
      <c r="AJ69" s="1">
        <f>'B5'!AF37</f>
        <v>1978</v>
      </c>
      <c r="AK69" s="1">
        <f>'B5'!AG37</f>
        <v>2038</v>
      </c>
      <c r="AL69" s="1">
        <f>'B5'!AH37</f>
        <v>2048</v>
      </c>
      <c r="AM69" s="1">
        <f>'B5'!AI37</f>
        <v>1962</v>
      </c>
      <c r="AN69" s="79">
        <f t="shared" si="34"/>
        <v>2002.3333333333333</v>
      </c>
    </row>
    <row r="70" spans="3:40" x14ac:dyDescent="0.3">
      <c r="C70" s="120">
        <v>30</v>
      </c>
      <c r="D70" s="1">
        <f>'B5'!E38</f>
        <v>1946</v>
      </c>
      <c r="E70" s="1">
        <f>'B5'!F38</f>
        <v>1999</v>
      </c>
      <c r="F70" s="1">
        <f>'B5'!G38</f>
        <v>1866</v>
      </c>
      <c r="G70" s="1">
        <f>'B5'!H38</f>
        <v>1994</v>
      </c>
      <c r="H70" s="1">
        <f>'B5'!I38</f>
        <v>1900</v>
      </c>
      <c r="I70" s="79">
        <f t="shared" si="31"/>
        <v>1941</v>
      </c>
      <c r="J70" s="1">
        <f>'B5'!J38</f>
        <v>1976</v>
      </c>
      <c r="K70" s="1">
        <f>'B5'!K38</f>
        <v>1932</v>
      </c>
      <c r="L70" s="1">
        <f>'B5'!L38</f>
        <v>1965</v>
      </c>
      <c r="M70" s="1">
        <f>'B5'!M38</f>
        <v>1936</v>
      </c>
      <c r="N70" s="1">
        <f>'B5'!N38</f>
        <v>1945</v>
      </c>
      <c r="O70" s="79">
        <f t="shared" si="29"/>
        <v>1950.8</v>
      </c>
      <c r="P70" s="1">
        <f>'B5'!O38</f>
        <v>1960</v>
      </c>
      <c r="Q70" s="1">
        <f>'B5'!P38</f>
        <v>2047</v>
      </c>
      <c r="R70" s="1">
        <f>'B5'!Q38</f>
        <v>1944</v>
      </c>
      <c r="S70" s="1">
        <f>'B5'!R38</f>
        <v>2035</v>
      </c>
      <c r="T70" s="1">
        <f>'B5'!S38</f>
        <v>1968</v>
      </c>
      <c r="U70" s="79">
        <f t="shared" si="32"/>
        <v>1990.8</v>
      </c>
      <c r="V70" s="1">
        <f>'B5'!T38</f>
        <v>2013</v>
      </c>
      <c r="W70" s="1">
        <f>'B5'!U38</f>
        <v>2053</v>
      </c>
      <c r="X70" s="1">
        <f>'B5'!V38</f>
        <v>2067</v>
      </c>
      <c r="Y70" s="1">
        <f>'B5'!W38</f>
        <v>2046</v>
      </c>
      <c r="Z70" s="1">
        <f>'B5'!X38</f>
        <v>2081</v>
      </c>
      <c r="AA70" s="79">
        <f t="shared" si="30"/>
        <v>2052</v>
      </c>
      <c r="AB70" s="1">
        <f>'B5'!Y38</f>
        <v>1926</v>
      </c>
      <c r="AC70" s="1">
        <f>'B5'!Z38</f>
        <v>1918</v>
      </c>
      <c r="AD70" s="1">
        <f>'B5'!AA38</f>
        <v>1968</v>
      </c>
      <c r="AE70" s="1">
        <f>'B5'!AB38</f>
        <v>1981</v>
      </c>
      <c r="AF70" s="1">
        <f>'B5'!AC38</f>
        <v>2061</v>
      </c>
      <c r="AG70" s="79">
        <f t="shared" si="33"/>
        <v>1970.8</v>
      </c>
      <c r="AH70" s="1">
        <f>'B5'!AD38</f>
        <v>2037</v>
      </c>
      <c r="AI70" s="1">
        <f>'B5'!AE38</f>
        <v>2106</v>
      </c>
      <c r="AJ70" s="1">
        <f>'B5'!AF38</f>
        <v>2050</v>
      </c>
      <c r="AK70" s="1">
        <f>'B5'!AG38</f>
        <v>2110</v>
      </c>
      <c r="AL70" s="1">
        <f>'B5'!AH38</f>
        <v>2115</v>
      </c>
      <c r="AM70" s="1">
        <f>'B5'!AI38</f>
        <v>2031</v>
      </c>
      <c r="AN70" s="79">
        <f t="shared" si="34"/>
        <v>2074.8333333333335</v>
      </c>
    </row>
    <row r="71" spans="3:40" x14ac:dyDescent="0.3">
      <c r="C71" s="120">
        <v>35</v>
      </c>
      <c r="D71" s="1">
        <f>'B5'!E39</f>
        <v>2020</v>
      </c>
      <c r="E71" s="1">
        <f>'B5'!F39</f>
        <v>2067</v>
      </c>
      <c r="F71" s="1">
        <f>'B5'!G39</f>
        <v>1932</v>
      </c>
      <c r="G71" s="1">
        <f>'B5'!H39</f>
        <v>2065</v>
      </c>
      <c r="H71" s="1">
        <f>'B5'!I39</f>
        <v>1972</v>
      </c>
      <c r="I71" s="79">
        <f t="shared" si="31"/>
        <v>2011.2</v>
      </c>
      <c r="J71" s="1">
        <f>'B5'!J39</f>
        <v>2057</v>
      </c>
      <c r="K71" s="1">
        <f>'B5'!K39</f>
        <v>2004</v>
      </c>
      <c r="L71" s="1">
        <f>'B5'!L39</f>
        <v>2039</v>
      </c>
      <c r="M71" s="1">
        <f>'B5'!M39</f>
        <v>2015</v>
      </c>
      <c r="N71" s="1">
        <f>'B5'!N39</f>
        <v>2020</v>
      </c>
      <c r="O71" s="79">
        <f t="shared" si="29"/>
        <v>2027</v>
      </c>
      <c r="P71" s="1">
        <f>'B5'!O39</f>
        <v>2028</v>
      </c>
      <c r="Q71" s="1">
        <f>'B5'!P39</f>
        <v>2131</v>
      </c>
      <c r="R71" s="1">
        <f>'B5'!Q39</f>
        <v>2024</v>
      </c>
      <c r="S71" s="1">
        <f>'B5'!R39</f>
        <v>2110</v>
      </c>
      <c r="T71" s="1">
        <f>'B5'!S39</f>
        <v>2041</v>
      </c>
      <c r="U71" s="79">
        <f>AVERAGE(P71:T71)</f>
        <v>2066.8000000000002</v>
      </c>
      <c r="V71" s="1">
        <f>'B5'!T39</f>
        <v>2090</v>
      </c>
      <c r="W71" s="1">
        <f>'B5'!U39</f>
        <v>2139</v>
      </c>
      <c r="X71" s="1">
        <f>'B5'!V39</f>
        <v>2149</v>
      </c>
      <c r="Y71" s="1">
        <f>'B5'!W39</f>
        <v>2117</v>
      </c>
      <c r="Z71" s="1">
        <f>'B5'!X39</f>
        <v>2170</v>
      </c>
      <c r="AA71" s="79">
        <f>AVERAGE(V71:Z71)</f>
        <v>2133</v>
      </c>
      <c r="AB71" s="1">
        <f>'B5'!Y39</f>
        <v>1986</v>
      </c>
      <c r="AC71" s="1">
        <f>'B5'!Z39</f>
        <v>1993</v>
      </c>
      <c r="AD71" s="1">
        <f>'B5'!AA39</f>
        <v>2041</v>
      </c>
      <c r="AE71" s="1">
        <f>'B5'!AB39</f>
        <v>2051</v>
      </c>
      <c r="AF71" s="1">
        <f>'B5'!AC39</f>
        <v>2143</v>
      </c>
      <c r="AG71" s="79">
        <f>AVERAGE(AB71:AF71)</f>
        <v>2042.8</v>
      </c>
      <c r="AH71" s="1">
        <f>'B5'!AD39</f>
        <v>2124</v>
      </c>
      <c r="AI71" s="1">
        <f>'B5'!AE39</f>
        <v>2186</v>
      </c>
      <c r="AJ71" s="1">
        <f>'B5'!AF39</f>
        <v>2123</v>
      </c>
      <c r="AK71" s="1">
        <f>'B5'!AG39</f>
        <v>2191</v>
      </c>
      <c r="AL71" s="1">
        <f>'B5'!AH39</f>
        <v>2191</v>
      </c>
      <c r="AM71" s="1">
        <f>'B5'!AI39</f>
        <v>2106</v>
      </c>
      <c r="AN71" s="79">
        <f t="shared" si="34"/>
        <v>2153.5</v>
      </c>
    </row>
    <row r="72" spans="3:40" x14ac:dyDescent="0.3">
      <c r="C72" s="120">
        <v>40</v>
      </c>
      <c r="D72" s="1">
        <f>'B5'!E40</f>
        <v>2085</v>
      </c>
      <c r="E72" s="1">
        <f>'B5'!F40</f>
        <v>2138</v>
      </c>
      <c r="F72" s="1">
        <f>'B5'!G40</f>
        <v>1995</v>
      </c>
      <c r="G72" s="1">
        <f>'B5'!H40</f>
        <v>2150</v>
      </c>
      <c r="H72" s="1">
        <f>'B5'!I40</f>
        <v>2047</v>
      </c>
      <c r="I72" s="79">
        <f t="shared" si="31"/>
        <v>2083</v>
      </c>
      <c r="J72" s="1">
        <f>'B5'!J40</f>
        <v>2142</v>
      </c>
      <c r="K72" s="1">
        <f>'B5'!K40</f>
        <v>2072</v>
      </c>
      <c r="L72" s="1">
        <f>'B5'!L40</f>
        <v>2110</v>
      </c>
      <c r="M72" s="1">
        <f>'B5'!M40</f>
        <v>2096</v>
      </c>
      <c r="N72" s="1">
        <f>'B5'!N40</f>
        <v>2093</v>
      </c>
      <c r="O72" s="79">
        <f t="shared" si="29"/>
        <v>2102.6</v>
      </c>
      <c r="P72" s="1">
        <f>'B5'!O40</f>
        <v>2106</v>
      </c>
      <c r="Q72" s="1">
        <f>'B5'!P40</f>
        <v>2229</v>
      </c>
      <c r="R72" s="1">
        <f>'B5'!Q40</f>
        <v>2111</v>
      </c>
      <c r="S72" s="1">
        <f>'B5'!R40</f>
        <v>2189</v>
      </c>
      <c r="T72" s="1">
        <f>'B5'!S40</f>
        <v>2123</v>
      </c>
      <c r="U72" s="79">
        <f t="shared" si="32"/>
        <v>2151.6</v>
      </c>
      <c r="V72" s="1">
        <f>'B5'!T40</f>
        <v>2169</v>
      </c>
      <c r="W72" s="1">
        <f>'B5'!U40</f>
        <v>2225</v>
      </c>
      <c r="X72" s="1">
        <f>'B5'!V40</f>
        <v>2231</v>
      </c>
      <c r="Y72" s="1">
        <f>'B5'!W40</f>
        <v>2188</v>
      </c>
      <c r="Z72" s="1">
        <f>'B5'!X40</f>
        <v>2250</v>
      </c>
      <c r="AA72" s="79">
        <f t="shared" si="30"/>
        <v>2212.6</v>
      </c>
      <c r="AB72" s="1">
        <f>'B5'!Y40</f>
        <v>2056</v>
      </c>
      <c r="AC72" s="1">
        <f>'B5'!Z40</f>
        <v>2069</v>
      </c>
      <c r="AD72" s="1">
        <f>'B5'!AA40</f>
        <v>2110</v>
      </c>
      <c r="AE72" s="1">
        <f>'B5'!AB40</f>
        <v>2131</v>
      </c>
      <c r="AF72" s="1">
        <f>'B5'!AC40</f>
        <v>2228</v>
      </c>
      <c r="AG72" s="79">
        <f t="shared" si="33"/>
        <v>2118.8000000000002</v>
      </c>
      <c r="AH72" s="1">
        <f>'B5'!AD40</f>
        <v>2198</v>
      </c>
      <c r="AI72" s="1">
        <f>'B5'!AE40</f>
        <v>2272</v>
      </c>
      <c r="AJ72" s="1">
        <f>'B5'!AF40</f>
        <v>2206</v>
      </c>
      <c r="AK72" s="1">
        <f>'B5'!AG40</f>
        <v>2276</v>
      </c>
      <c r="AL72" s="1">
        <f>'B5'!AH40</f>
        <v>2261</v>
      </c>
      <c r="AM72" s="1">
        <f>'B5'!AI40</f>
        <v>2178</v>
      </c>
      <c r="AN72" s="79">
        <f t="shared" si="34"/>
        <v>2231.8333333333335</v>
      </c>
    </row>
    <row r="73" spans="3:40" x14ac:dyDescent="0.3">
      <c r="C73" s="120">
        <v>45</v>
      </c>
      <c r="D73" s="1">
        <f>'B5'!E41</f>
        <v>2159</v>
      </c>
      <c r="E73" s="1">
        <f>'B5'!F41</f>
        <v>2208</v>
      </c>
      <c r="F73" s="1">
        <f>'B5'!G41</f>
        <v>2063</v>
      </c>
      <c r="G73" s="1">
        <f>'B5'!H41</f>
        <v>2243</v>
      </c>
      <c r="H73" s="1">
        <f>'B5'!I41</f>
        <v>2136</v>
      </c>
      <c r="I73" s="79">
        <f t="shared" si="31"/>
        <v>2161.8000000000002</v>
      </c>
      <c r="J73" s="1">
        <f>'B5'!J41</f>
        <v>2235</v>
      </c>
      <c r="K73" s="1">
        <f>'B5'!K41</f>
        <v>2138</v>
      </c>
      <c r="L73" s="1">
        <f>'B5'!L41</f>
        <v>2194</v>
      </c>
      <c r="M73" s="1">
        <f>'B5'!M41</f>
        <v>2189</v>
      </c>
      <c r="N73" s="1">
        <f>'B5'!N41</f>
        <v>2170</v>
      </c>
      <c r="O73" s="79">
        <f t="shared" si="29"/>
        <v>2185.1999999999998</v>
      </c>
      <c r="P73" s="1">
        <f>'B5'!O41</f>
        <v>2200</v>
      </c>
      <c r="Q73" s="1">
        <f>'B5'!P41</f>
        <v>2331</v>
      </c>
      <c r="R73" s="1">
        <f>'B5'!Q41</f>
        <v>2205</v>
      </c>
      <c r="S73" s="1">
        <f>'B5'!R41</f>
        <v>2285</v>
      </c>
      <c r="T73" s="1">
        <f>'B5'!S41</f>
        <v>2220</v>
      </c>
      <c r="U73" s="79">
        <f t="shared" si="32"/>
        <v>2248.1999999999998</v>
      </c>
      <c r="V73" s="1">
        <f>'B5'!T41</f>
        <v>2241</v>
      </c>
      <c r="W73" s="1">
        <f>'B5'!U41</f>
        <v>2314</v>
      </c>
      <c r="X73" s="1">
        <f>'B5'!V41</f>
        <v>2304</v>
      </c>
      <c r="Y73" s="1">
        <f>'B5'!W41</f>
        <v>2267</v>
      </c>
      <c r="Z73" s="1">
        <f>'B5'!X41</f>
        <v>2334</v>
      </c>
      <c r="AA73" s="79">
        <f t="shared" si="30"/>
        <v>2292</v>
      </c>
      <c r="AB73" s="1">
        <f>'B5'!Y41</f>
        <v>2118</v>
      </c>
      <c r="AC73" s="1">
        <f>'B5'!Z41</f>
        <v>2139</v>
      </c>
      <c r="AD73" s="1">
        <f>'B5'!AA41</f>
        <v>2188</v>
      </c>
      <c r="AE73" s="1">
        <f>'B5'!AB41</f>
        <v>2212</v>
      </c>
      <c r="AF73" s="1">
        <f>'B5'!AC41</f>
        <v>2328</v>
      </c>
      <c r="AG73" s="79">
        <f t="shared" si="33"/>
        <v>2197</v>
      </c>
      <c r="AH73" s="1">
        <f>'B5'!AD41</f>
        <v>2287</v>
      </c>
      <c r="AI73" s="1">
        <f>'B5'!AE41</f>
        <v>2347</v>
      </c>
      <c r="AJ73" s="1">
        <f>'B5'!AF41</f>
        <v>2294</v>
      </c>
      <c r="AK73" s="1">
        <f>'B5'!AG41</f>
        <v>2363</v>
      </c>
      <c r="AL73" s="1">
        <f>'B5'!AH41</f>
        <v>2332</v>
      </c>
      <c r="AM73" s="1">
        <f>'B5'!AI41</f>
        <v>2269</v>
      </c>
      <c r="AN73" s="79">
        <f t="shared" si="34"/>
        <v>2315.3333333333335</v>
      </c>
    </row>
    <row r="74" spans="3:40" x14ac:dyDescent="0.3">
      <c r="C74" s="120">
        <v>50</v>
      </c>
      <c r="D74" s="1">
        <f>'B5'!E42</f>
        <v>2237</v>
      </c>
      <c r="E74" s="1">
        <f>'B5'!F42</f>
        <v>2277</v>
      </c>
      <c r="F74" s="1">
        <f>'B5'!G42</f>
        <v>2128</v>
      </c>
      <c r="G74" s="1">
        <f>'B5'!H42</f>
        <v>2336</v>
      </c>
      <c r="H74" s="1">
        <f>'B5'!I42</f>
        <v>2215</v>
      </c>
      <c r="I74" s="79">
        <f t="shared" si="31"/>
        <v>2238.6</v>
      </c>
      <c r="J74" s="1">
        <f>'B5'!J42</f>
        <v>2332</v>
      </c>
      <c r="K74" s="1">
        <f>'B5'!K42</f>
        <v>2200</v>
      </c>
      <c r="L74" s="1">
        <f>'B5'!L42</f>
        <v>2271</v>
      </c>
      <c r="M74" s="1">
        <f>'B5'!M42</f>
        <v>2284</v>
      </c>
      <c r="N74" s="1">
        <f>'B5'!N42</f>
        <v>2250</v>
      </c>
      <c r="O74" s="79">
        <f t="shared" si="29"/>
        <v>2267.4</v>
      </c>
      <c r="P74" s="1">
        <f>'B5'!O42</f>
        <v>2290</v>
      </c>
      <c r="Q74" s="1">
        <f>'B5'!P42</f>
        <v>2421</v>
      </c>
      <c r="R74" s="1">
        <f>'B5'!Q42</f>
        <v>2289</v>
      </c>
      <c r="S74" s="1">
        <f>'B5'!R42</f>
        <v>2371</v>
      </c>
      <c r="T74" s="1">
        <f>'B5'!S42</f>
        <v>2318</v>
      </c>
      <c r="U74" s="79">
        <f t="shared" si="32"/>
        <v>2337.8000000000002</v>
      </c>
      <c r="V74" s="1">
        <f>'B5'!T42</f>
        <v>2313</v>
      </c>
      <c r="W74" s="1">
        <f>'B5'!U42</f>
        <v>2407</v>
      </c>
      <c r="X74" s="1">
        <f>'B5'!V42</f>
        <v>2380</v>
      </c>
      <c r="Y74" s="1">
        <f>'B5'!W42</f>
        <v>2342</v>
      </c>
      <c r="Z74" s="1">
        <f>'B5'!X42</f>
        <v>2429</v>
      </c>
      <c r="AA74" s="79">
        <f t="shared" si="30"/>
        <v>2374.1999999999998</v>
      </c>
      <c r="AB74" s="1">
        <f>'B5'!Y42</f>
        <v>2179</v>
      </c>
      <c r="AC74" s="1">
        <f>'B5'!Z42</f>
        <v>2205</v>
      </c>
      <c r="AD74" s="1">
        <f>'B5'!AA42</f>
        <v>2258</v>
      </c>
      <c r="AE74" s="1">
        <f>'B5'!AB42</f>
        <v>2291</v>
      </c>
      <c r="AF74" s="1">
        <f>'B5'!AC42</f>
        <v>2424</v>
      </c>
      <c r="AG74" s="79">
        <f t="shared" si="33"/>
        <v>2271.4</v>
      </c>
      <c r="AH74" s="1">
        <f>'B5'!AD42</f>
        <v>2385</v>
      </c>
      <c r="AI74" s="1">
        <f>'B5'!AE42</f>
        <v>2436</v>
      </c>
      <c r="AJ74" s="1">
        <f>'B5'!AF42</f>
        <v>2375</v>
      </c>
      <c r="AK74" s="1">
        <f>'B5'!AG42</f>
        <v>2454</v>
      </c>
      <c r="AL74" s="1">
        <f>'B5'!AH42</f>
        <v>2417</v>
      </c>
      <c r="AM74" s="1">
        <f>'B5'!AI42</f>
        <v>2364</v>
      </c>
      <c r="AN74" s="79">
        <f t="shared" si="34"/>
        <v>2405.1666666666665</v>
      </c>
    </row>
    <row r="75" spans="3:40" x14ac:dyDescent="0.3">
      <c r="C75" s="120">
        <v>55</v>
      </c>
      <c r="D75" s="1">
        <f>'B5'!E43</f>
        <v>2314</v>
      </c>
      <c r="E75" s="1">
        <f>'B5'!F43</f>
        <v>2350</v>
      </c>
      <c r="F75" s="1">
        <f>'B5'!G43</f>
        <v>2194</v>
      </c>
      <c r="G75" s="1">
        <f>'B5'!H43</f>
        <v>2428</v>
      </c>
      <c r="H75" s="1">
        <f>'B5'!I43</f>
        <v>2304</v>
      </c>
      <c r="I75" s="79">
        <f t="shared" si="31"/>
        <v>2318</v>
      </c>
      <c r="J75" s="1">
        <f>'B5'!J43</f>
        <v>2417</v>
      </c>
      <c r="K75" s="1">
        <f>'B5'!K43</f>
        <v>2264</v>
      </c>
      <c r="L75" s="1">
        <f>'B5'!L43</f>
        <v>2343</v>
      </c>
      <c r="M75" s="1">
        <f>'B5'!M43</f>
        <v>2378</v>
      </c>
      <c r="N75" s="1">
        <f>'B5'!N43</f>
        <v>2337</v>
      </c>
      <c r="O75" s="79">
        <f t="shared" si="29"/>
        <v>2347.8000000000002</v>
      </c>
      <c r="P75" s="1">
        <f>'B5'!O43</f>
        <v>2374</v>
      </c>
      <c r="Q75" s="1">
        <f>'B5'!P43</f>
        <v>2519</v>
      </c>
      <c r="R75" s="1">
        <f>'B5'!Q43</f>
        <v>2369</v>
      </c>
      <c r="S75" s="1">
        <f>'B5'!R43</f>
        <v>2450</v>
      </c>
      <c r="T75" s="1">
        <f>'B5'!S43</f>
        <v>2415</v>
      </c>
      <c r="U75" s="79">
        <f t="shared" si="32"/>
        <v>2425.4</v>
      </c>
      <c r="V75" s="1">
        <f>'B5'!T43</f>
        <v>2393</v>
      </c>
      <c r="W75" s="1">
        <f>'B5'!U43</f>
        <v>2510</v>
      </c>
      <c r="X75" s="1">
        <f>'B5'!V43</f>
        <v>2464</v>
      </c>
      <c r="Y75" s="1">
        <f>'B5'!W43</f>
        <v>2414</v>
      </c>
      <c r="Z75" s="1">
        <f>'B5'!X43</f>
        <v>2513</v>
      </c>
      <c r="AA75" s="79">
        <f t="shared" si="30"/>
        <v>2458.8000000000002</v>
      </c>
      <c r="AB75" s="1">
        <f>'B5'!Y43</f>
        <v>2252</v>
      </c>
      <c r="AC75" s="1">
        <f>'B5'!Z43</f>
        <v>2274</v>
      </c>
      <c r="AD75" s="1">
        <f>'B5'!AA43</f>
        <v>2327</v>
      </c>
      <c r="AE75" s="1">
        <f>'B5'!AB43</f>
        <v>2375</v>
      </c>
      <c r="AF75" s="1">
        <f>'B5'!AC43</f>
        <v>2518</v>
      </c>
      <c r="AG75" s="79">
        <f t="shared" si="33"/>
        <v>2349.1999999999998</v>
      </c>
      <c r="AH75" s="1">
        <f>'B5'!AD43</f>
        <v>2471</v>
      </c>
      <c r="AI75" s="1">
        <f>'B5'!AE43</f>
        <v>2518</v>
      </c>
      <c r="AJ75" s="1">
        <f>'B5'!AF43</f>
        <v>2467</v>
      </c>
      <c r="AK75" s="1">
        <f>'B5'!AG43</f>
        <v>2546</v>
      </c>
      <c r="AL75" s="1">
        <f>'B5'!AH43</f>
        <v>2489</v>
      </c>
      <c r="AM75" s="1">
        <f>'B5'!AI43</f>
        <v>2450</v>
      </c>
      <c r="AN75" s="79">
        <f t="shared" si="34"/>
        <v>2490.1666666666665</v>
      </c>
    </row>
    <row r="76" spans="3:40" x14ac:dyDescent="0.3">
      <c r="C76" s="120">
        <v>60</v>
      </c>
      <c r="D76" s="1">
        <f>'B5'!E44</f>
        <v>2391</v>
      </c>
      <c r="E76" s="1">
        <f>'B5'!F44</f>
        <v>2434</v>
      </c>
      <c r="F76" s="1">
        <f>'B5'!G44</f>
        <v>2261</v>
      </c>
      <c r="G76" s="1">
        <f>'B5'!H44</f>
        <v>2517</v>
      </c>
      <c r="H76" s="1">
        <f>'B5'!I44</f>
        <v>2395</v>
      </c>
      <c r="I76" s="79">
        <f t="shared" si="31"/>
        <v>2399.6</v>
      </c>
      <c r="J76" s="1">
        <f>'B5'!J44</f>
        <v>2499</v>
      </c>
      <c r="K76" s="1">
        <f>'B5'!K44</f>
        <v>2340</v>
      </c>
      <c r="L76" s="1">
        <f>'B5'!L44</f>
        <v>2428</v>
      </c>
      <c r="M76" s="1">
        <f>'B5'!M44</f>
        <v>2462</v>
      </c>
      <c r="N76" s="1">
        <f>'B5'!N44</f>
        <v>2439</v>
      </c>
      <c r="O76" s="79">
        <f t="shared" si="29"/>
        <v>2433.6</v>
      </c>
      <c r="P76" s="1">
        <f>'B5'!O44</f>
        <v>2461</v>
      </c>
      <c r="Q76" s="1">
        <f>'B5'!P44</f>
        <v>2609</v>
      </c>
      <c r="R76" s="1">
        <f>'B5'!Q44</f>
        <v>2456</v>
      </c>
      <c r="S76" s="1">
        <f>'B5'!R44</f>
        <v>2535</v>
      </c>
      <c r="T76" s="1">
        <f>'B5'!S44</f>
        <v>2510</v>
      </c>
      <c r="U76" s="79">
        <f t="shared" si="32"/>
        <v>2514.1999999999998</v>
      </c>
      <c r="V76" s="1">
        <f>'B5'!T44</f>
        <v>2473</v>
      </c>
      <c r="W76" s="1">
        <f>'B5'!U44</f>
        <v>2592</v>
      </c>
      <c r="X76" s="1">
        <f>'B5'!V44</f>
        <v>2550</v>
      </c>
      <c r="Y76" s="1">
        <f>'B5'!W44</f>
        <v>2485</v>
      </c>
      <c r="Z76" s="1">
        <f>'B5'!X44</f>
        <v>2618</v>
      </c>
      <c r="AA76" s="79">
        <f t="shared" si="30"/>
        <v>2543.6</v>
      </c>
      <c r="AB76" s="1">
        <f>'B5'!Y44</f>
        <v>2320</v>
      </c>
      <c r="AC76" s="1">
        <f>'B5'!Z44</f>
        <v>2337</v>
      </c>
      <c r="AD76" s="1">
        <f>'B5'!AA44</f>
        <v>2402</v>
      </c>
      <c r="AE76" s="1">
        <f>'B5'!AB44</f>
        <v>2470</v>
      </c>
      <c r="AF76" s="1">
        <f>'B5'!AC44</f>
        <v>2618</v>
      </c>
      <c r="AG76" s="79">
        <f t="shared" si="33"/>
        <v>2429.4</v>
      </c>
      <c r="AH76" s="1">
        <f>'B5'!AD44</f>
        <v>2565</v>
      </c>
      <c r="AI76" s="1">
        <f>'B5'!AE44</f>
        <v>2594</v>
      </c>
      <c r="AJ76" s="1">
        <f>'B5'!AF44</f>
        <v>2557</v>
      </c>
      <c r="AK76" s="1">
        <f>'B5'!AG44</f>
        <v>2622</v>
      </c>
      <c r="AL76" s="1">
        <f>'B5'!AH44</f>
        <v>2557</v>
      </c>
      <c r="AM76" s="1">
        <f>'B5'!AI44</f>
        <v>2532</v>
      </c>
      <c r="AN76" s="79">
        <f t="shared" si="34"/>
        <v>2571.1666666666665</v>
      </c>
    </row>
    <row r="77" spans="3:40" x14ac:dyDescent="0.3">
      <c r="C77" s="120">
        <v>65</v>
      </c>
      <c r="D77" s="1">
        <f>'B5'!E45</f>
        <v>2485</v>
      </c>
      <c r="E77" s="1">
        <f>'B5'!F45</f>
        <v>2526</v>
      </c>
      <c r="F77" s="1">
        <f>'B5'!G45</f>
        <v>2338</v>
      </c>
      <c r="G77" s="1">
        <f>'B5'!H45</f>
        <v>2608</v>
      </c>
      <c r="H77" s="1">
        <f>'B5'!I45</f>
        <v>2479</v>
      </c>
      <c r="I77" s="79">
        <f t="shared" si="31"/>
        <v>2487.1999999999998</v>
      </c>
      <c r="J77" s="1">
        <f>'B5'!J45</f>
        <v>2590</v>
      </c>
      <c r="K77" s="1">
        <f>'B5'!K45</f>
        <v>2436</v>
      </c>
      <c r="L77" s="1">
        <f>'B5'!L45</f>
        <v>2519</v>
      </c>
      <c r="M77" s="1">
        <f>'B5'!M45</f>
        <v>2554</v>
      </c>
      <c r="N77" s="1">
        <f>'B5'!N45</f>
        <v>2528</v>
      </c>
      <c r="O77" s="79">
        <f t="shared" si="29"/>
        <v>2525.4</v>
      </c>
      <c r="P77" s="1">
        <f>'B5'!O45</f>
        <v>2552</v>
      </c>
      <c r="Q77" s="1">
        <f>'B5'!P45</f>
        <v>2714</v>
      </c>
      <c r="R77" s="1">
        <f>'B5'!Q45</f>
        <v>2552</v>
      </c>
      <c r="S77" s="1">
        <f>'B5'!R45</f>
        <v>2625</v>
      </c>
      <c r="T77" s="1">
        <f>'B5'!S45</f>
        <v>2596</v>
      </c>
      <c r="U77" s="79">
        <f t="shared" si="32"/>
        <v>2607.8000000000002</v>
      </c>
      <c r="V77" s="1">
        <f>'B5'!T45</f>
        <v>2573</v>
      </c>
      <c r="W77" s="1">
        <f>'B5'!U45</f>
        <v>2692</v>
      </c>
      <c r="X77" s="1">
        <f>'B5'!V45</f>
        <v>2635</v>
      </c>
      <c r="Y77" s="1">
        <f>'B5'!W45</f>
        <v>2569</v>
      </c>
      <c r="Z77" s="1">
        <f>'B5'!X45</f>
        <v>2708</v>
      </c>
      <c r="AA77" s="79">
        <f t="shared" si="30"/>
        <v>2635.4</v>
      </c>
      <c r="AB77" s="1">
        <f>'B5'!Y45</f>
        <v>2418</v>
      </c>
      <c r="AC77" s="1">
        <f>'B5'!Z45</f>
        <v>2405</v>
      </c>
      <c r="AD77" s="1">
        <f>'B5'!AA45</f>
        <v>2480</v>
      </c>
      <c r="AE77" s="1">
        <f>'B5'!AB45</f>
        <v>2563</v>
      </c>
      <c r="AF77" s="1">
        <f>'B5'!AC45</f>
        <v>2709</v>
      </c>
      <c r="AG77" s="79">
        <f t="shared" si="33"/>
        <v>2515</v>
      </c>
      <c r="AH77" s="1">
        <f>'B5'!AD45</f>
        <v>2663</v>
      </c>
      <c r="AI77" s="1">
        <f>'B5'!AE45</f>
        <v>2690</v>
      </c>
      <c r="AJ77" s="1">
        <f>'B5'!AF45</f>
        <v>2656</v>
      </c>
      <c r="AK77" s="1">
        <f>'B5'!AG45</f>
        <v>2710</v>
      </c>
      <c r="AL77" s="1">
        <f>'B5'!AH45</f>
        <v>2646</v>
      </c>
      <c r="AM77" s="1">
        <f>'B5'!AI45</f>
        <v>2619</v>
      </c>
      <c r="AN77" s="79">
        <f t="shared" si="34"/>
        <v>2664</v>
      </c>
    </row>
    <row r="78" spans="3:40" x14ac:dyDescent="0.3">
      <c r="C78" s="120">
        <v>70</v>
      </c>
      <c r="D78" s="1">
        <f>'B5'!E46</f>
        <v>2592</v>
      </c>
      <c r="E78" s="1">
        <f>'B5'!F46</f>
        <v>2632</v>
      </c>
      <c r="F78" s="1">
        <f>'B5'!G46</f>
        <v>2450</v>
      </c>
      <c r="G78" s="1">
        <f>'B5'!H46</f>
        <v>2736</v>
      </c>
      <c r="H78" s="1">
        <f>'B5'!I46</f>
        <v>2599</v>
      </c>
      <c r="I78" s="79">
        <f t="shared" si="31"/>
        <v>2601.8000000000002</v>
      </c>
      <c r="J78" s="1">
        <f>'B5'!J46</f>
        <v>2738</v>
      </c>
      <c r="K78" s="1">
        <f>'B5'!K46</f>
        <v>2540</v>
      </c>
      <c r="L78" s="1">
        <f>'B5'!L46</f>
        <v>2651</v>
      </c>
      <c r="M78" s="1">
        <f>'B5'!M46</f>
        <v>2687</v>
      </c>
      <c r="N78" s="1">
        <f>'B5'!N46</f>
        <v>2654</v>
      </c>
      <c r="O78" s="79">
        <f t="shared" si="29"/>
        <v>2654</v>
      </c>
      <c r="P78" s="1">
        <f>'B5'!O46</f>
        <v>2661</v>
      </c>
      <c r="Q78" s="1">
        <f>'B5'!P46</f>
        <v>2820</v>
      </c>
      <c r="R78" s="1">
        <f>'B5'!Q46</f>
        <v>2662</v>
      </c>
      <c r="S78" s="1">
        <f>'B5'!R46</f>
        <v>2747</v>
      </c>
      <c r="T78" s="1">
        <f>'B5'!S46</f>
        <v>2696</v>
      </c>
      <c r="U78" s="79">
        <f t="shared" si="32"/>
        <v>2717.2</v>
      </c>
      <c r="V78" s="1">
        <f>'B5'!T46</f>
        <v>2669</v>
      </c>
      <c r="W78" s="1">
        <f>'B5'!U46</f>
        <v>2790</v>
      </c>
      <c r="X78" s="1">
        <f>'B5'!V46</f>
        <v>2745</v>
      </c>
      <c r="Y78" s="1">
        <f>'B5'!W46</f>
        <v>2671</v>
      </c>
      <c r="Z78" s="1">
        <f>'B5'!X46</f>
        <v>2809</v>
      </c>
      <c r="AA78" s="79">
        <f t="shared" si="30"/>
        <v>2736.8</v>
      </c>
      <c r="AB78" s="1">
        <f>'B5'!Y46</f>
        <v>2528</v>
      </c>
      <c r="AC78" s="1">
        <f>'B5'!Z46</f>
        <v>2515</v>
      </c>
      <c r="AD78" s="1">
        <f>'B5'!AA46</f>
        <v>2582</v>
      </c>
      <c r="AE78" s="1">
        <f>'B5'!AB46</f>
        <v>2689</v>
      </c>
      <c r="AF78" s="1">
        <f>'B5'!AC46</f>
        <v>2847</v>
      </c>
      <c r="AG78" s="79">
        <f t="shared" si="33"/>
        <v>2632.2</v>
      </c>
      <c r="AH78" s="1">
        <f>'B5'!AD46</f>
        <v>2769</v>
      </c>
      <c r="AI78" s="1">
        <f>'B5'!AE46</f>
        <v>2792</v>
      </c>
      <c r="AJ78" s="1">
        <f>'B5'!AF46</f>
        <v>2757</v>
      </c>
      <c r="AK78" s="1">
        <f>'B5'!AG46</f>
        <v>2810</v>
      </c>
      <c r="AL78" s="1">
        <f>'B5'!AH46</f>
        <v>2749</v>
      </c>
      <c r="AM78" s="1">
        <f>'B5'!AI46</f>
        <v>2729</v>
      </c>
      <c r="AN78" s="79">
        <f t="shared" si="34"/>
        <v>2767.6666666666665</v>
      </c>
    </row>
    <row r="79" spans="3:40" x14ac:dyDescent="0.3">
      <c r="C79" s="120">
        <v>75</v>
      </c>
      <c r="D79" s="1">
        <f>'B5'!E47</f>
        <v>2783</v>
      </c>
      <c r="E79" s="1">
        <f>'B5'!F47</f>
        <v>2809</v>
      </c>
      <c r="F79" s="1">
        <f>'B5'!G47</f>
        <v>2569</v>
      </c>
      <c r="G79" s="1">
        <f>'B5'!H47</f>
        <v>2958</v>
      </c>
      <c r="H79" s="1">
        <f>'B5'!I47</f>
        <v>2766</v>
      </c>
      <c r="I79" s="79">
        <f t="shared" si="31"/>
        <v>2777</v>
      </c>
      <c r="J79" s="1">
        <f>'B5'!J47</f>
        <v>2962</v>
      </c>
      <c r="K79" s="1">
        <f>'B5'!K47</f>
        <v>2702</v>
      </c>
      <c r="L79" s="1">
        <f>'B5'!L47</f>
        <v>2838</v>
      </c>
      <c r="M79" s="1">
        <f>'B5'!M47</f>
        <v>2906</v>
      </c>
      <c r="N79" s="1">
        <f>'B5'!N47</f>
        <v>2826</v>
      </c>
      <c r="O79" s="79">
        <f t="shared" si="29"/>
        <v>2846.8</v>
      </c>
      <c r="P79" s="1">
        <f>'B5'!O47</f>
        <v>2835</v>
      </c>
      <c r="Q79" s="1">
        <f>'B5'!P47</f>
        <v>2983</v>
      </c>
      <c r="R79" s="1">
        <f>'B5'!Q47</f>
        <v>2862</v>
      </c>
      <c r="S79" s="1">
        <f>'B5'!R47</f>
        <v>2966</v>
      </c>
      <c r="T79" s="1">
        <f>'B5'!S47</f>
        <v>2832</v>
      </c>
      <c r="U79" s="79">
        <f t="shared" si="32"/>
        <v>2895.6</v>
      </c>
      <c r="V79" s="1">
        <f>'B5'!T47</f>
        <v>2825</v>
      </c>
      <c r="W79" s="1">
        <f>'B5'!U47</f>
        <v>2955</v>
      </c>
      <c r="X79" s="1">
        <f>'B5'!V47</f>
        <v>2885</v>
      </c>
      <c r="Y79" s="1">
        <f>'B5'!W47</f>
        <v>2784</v>
      </c>
      <c r="Z79" s="1">
        <f>'B5'!X47</f>
        <v>2973</v>
      </c>
      <c r="AA79" s="79">
        <f t="shared" si="30"/>
        <v>2884.4</v>
      </c>
      <c r="AB79" s="1">
        <f>'B5'!Y47</f>
        <v>2703</v>
      </c>
      <c r="AC79" s="1">
        <f>'B5'!Z47</f>
        <v>2643</v>
      </c>
      <c r="AD79" s="1">
        <f>'B5'!AA47</f>
        <v>2699</v>
      </c>
      <c r="AE79" s="1">
        <f>'B5'!AB47</f>
        <v>2877</v>
      </c>
      <c r="AF79" s="1">
        <f>'B5'!AC47</f>
        <v>2976</v>
      </c>
      <c r="AG79" s="79">
        <f t="shared" si="33"/>
        <v>2779.6</v>
      </c>
      <c r="AH79" s="1">
        <f>'B5'!AD47</f>
        <v>2906</v>
      </c>
      <c r="AI79" s="1">
        <f>'B5'!AE47</f>
        <v>2934</v>
      </c>
      <c r="AJ79" s="1">
        <f>'B5'!AF47</f>
        <v>2889</v>
      </c>
      <c r="AK79" s="1">
        <f>'B5'!AG47</f>
        <v>2969</v>
      </c>
      <c r="AL79" s="1">
        <f>'B5'!AH47</f>
        <v>2868</v>
      </c>
      <c r="AM79" s="1">
        <f>'B5'!AI47</f>
        <v>2854</v>
      </c>
      <c r="AN79" s="79">
        <f t="shared" si="34"/>
        <v>2903.3333333333335</v>
      </c>
    </row>
    <row r="80" spans="3:40" x14ac:dyDescent="0.3">
      <c r="C80" s="120">
        <v>80</v>
      </c>
      <c r="D80" s="1">
        <f>'B5'!E48</f>
        <v>3043</v>
      </c>
      <c r="E80" s="1">
        <f>'B5'!F48</f>
        <v>3091</v>
      </c>
      <c r="F80" s="1">
        <f>'B5'!G48</f>
        <v>2826</v>
      </c>
      <c r="G80" s="1">
        <f>'B5'!H48</f>
        <v>3274</v>
      </c>
      <c r="H80" s="1">
        <f>'B5'!I48</f>
        <v>3039</v>
      </c>
      <c r="I80" s="79">
        <f t="shared" si="31"/>
        <v>3054.6</v>
      </c>
      <c r="J80" s="1">
        <f>'B5'!J48</f>
        <v>3290</v>
      </c>
      <c r="K80" s="1">
        <f>'B5'!K48</f>
        <v>2952</v>
      </c>
      <c r="L80" s="1">
        <f>'B5'!L48</f>
        <v>3101</v>
      </c>
      <c r="M80" s="1">
        <f>'B5'!M48</f>
        <v>3220</v>
      </c>
      <c r="N80" s="1">
        <f>'B5'!N48</f>
        <v>3120</v>
      </c>
      <c r="O80" s="79">
        <f t="shared" si="29"/>
        <v>3136.6</v>
      </c>
      <c r="P80" s="1">
        <f>'B5'!O48</f>
        <v>3151</v>
      </c>
      <c r="Q80" s="1">
        <f>'B5'!P48</f>
        <v>3244</v>
      </c>
      <c r="R80" s="1">
        <f>'B5'!Q48</f>
        <v>3167</v>
      </c>
      <c r="S80" s="1">
        <f>'B5'!R48</f>
        <v>3298</v>
      </c>
      <c r="T80" s="1">
        <f>'B5'!S48</f>
        <v>3096</v>
      </c>
      <c r="U80" s="79">
        <f t="shared" si="32"/>
        <v>3191.2</v>
      </c>
      <c r="V80" s="1">
        <f>'B5'!T48</f>
        <v>3059</v>
      </c>
      <c r="W80" s="1">
        <f>'B5'!U48</f>
        <v>3249</v>
      </c>
      <c r="X80" s="1">
        <f>'B5'!V48</f>
        <v>3107</v>
      </c>
      <c r="Y80" s="1">
        <f>'B5'!W48</f>
        <v>2999</v>
      </c>
      <c r="Z80" s="1">
        <f>'B5'!X48</f>
        <v>3219</v>
      </c>
      <c r="AA80" s="79">
        <f t="shared" si="30"/>
        <v>3126.6</v>
      </c>
      <c r="AB80" s="1">
        <f>'B5'!Y48</f>
        <v>2921</v>
      </c>
      <c r="AC80" s="1">
        <f>'B5'!Z48</f>
        <v>2842</v>
      </c>
      <c r="AD80" s="1">
        <f>'B5'!AA48</f>
        <v>2916</v>
      </c>
      <c r="AE80" s="1">
        <f>'B5'!AB48</f>
        <v>3180</v>
      </c>
      <c r="AF80" s="1">
        <f>'B5'!AC48</f>
        <v>3240</v>
      </c>
      <c r="AG80" s="79">
        <f t="shared" si="33"/>
        <v>3019.8</v>
      </c>
      <c r="AH80" s="1">
        <f>'B5'!AD48</f>
        <v>3189</v>
      </c>
      <c r="AI80" s="1">
        <f>'B5'!AE48</f>
        <v>3157</v>
      </c>
      <c r="AJ80" s="1">
        <f>'B5'!AF48</f>
        <v>3180</v>
      </c>
      <c r="AK80" s="1">
        <f>'B5'!AG48</f>
        <v>3239</v>
      </c>
      <c r="AL80" s="1">
        <f>'B5'!AH48</f>
        <v>3076</v>
      </c>
      <c r="AM80" s="1">
        <f>'B5'!AI48</f>
        <v>3081</v>
      </c>
      <c r="AN80" s="79">
        <f t="shared" si="34"/>
        <v>3153.6666666666665</v>
      </c>
    </row>
    <row r="81" spans="3:40" x14ac:dyDescent="0.3">
      <c r="C81" s="120">
        <v>85</v>
      </c>
      <c r="D81" s="1">
        <f>'B5'!E49</f>
        <v>3505</v>
      </c>
      <c r="E81" s="1">
        <f>'B5'!F49</f>
        <v>3574</v>
      </c>
      <c r="F81" s="1">
        <f>'B5'!G49</f>
        <v>3242</v>
      </c>
      <c r="G81" s="1">
        <f>'B5'!H49</f>
        <v>3748</v>
      </c>
      <c r="H81" s="1">
        <f>'B5'!I49</f>
        <v>3500</v>
      </c>
      <c r="I81" s="79">
        <f t="shared" si="31"/>
        <v>3513.8</v>
      </c>
      <c r="J81" s="1">
        <f>'B5'!J49</f>
        <v>3791</v>
      </c>
      <c r="K81" s="1">
        <f>'B5'!K49</f>
        <v>3317</v>
      </c>
      <c r="L81" s="1">
        <f>'B5'!L49</f>
        <v>3600</v>
      </c>
      <c r="M81" s="1">
        <f>'B5'!M49</f>
        <v>3690</v>
      </c>
      <c r="N81" s="1">
        <f>'B5'!N49</f>
        <v>3657</v>
      </c>
      <c r="O81" s="79">
        <f t="shared" si="29"/>
        <v>3611</v>
      </c>
      <c r="P81" s="1">
        <f>'B5'!O49</f>
        <v>3573</v>
      </c>
      <c r="Q81" s="1">
        <f>'B5'!P49</f>
        <v>3782</v>
      </c>
      <c r="R81" s="1">
        <f>'B5'!Q49</f>
        <v>3567</v>
      </c>
      <c r="S81" s="1">
        <f>'B5'!R49</f>
        <v>3726</v>
      </c>
      <c r="T81" s="1">
        <f>'B5'!S49</f>
        <v>3569</v>
      </c>
      <c r="U81" s="79">
        <f t="shared" si="32"/>
        <v>3643.4</v>
      </c>
      <c r="V81" s="1">
        <f>'B5'!T49</f>
        <v>3523</v>
      </c>
      <c r="W81" s="1">
        <f>'B5'!U49</f>
        <v>3757</v>
      </c>
      <c r="X81" s="1">
        <f>'B5'!V49</f>
        <v>3608</v>
      </c>
      <c r="Y81" s="1">
        <f>'B5'!W49</f>
        <v>3413</v>
      </c>
      <c r="Z81" s="1">
        <f>'B5'!X49</f>
        <v>3732</v>
      </c>
      <c r="AA81" s="79">
        <f t="shared" si="30"/>
        <v>3606.6</v>
      </c>
      <c r="AB81" s="1">
        <f>'B5'!Y49</f>
        <v>3392</v>
      </c>
      <c r="AC81" s="1">
        <f>'B5'!Z49</f>
        <v>3174</v>
      </c>
      <c r="AD81" s="1">
        <f>'B5'!AA49</f>
        <v>3314</v>
      </c>
      <c r="AE81" s="1">
        <f>'B5'!AB49</f>
        <v>3702</v>
      </c>
      <c r="AF81" s="1">
        <f>'B5'!AC49</f>
        <v>3785</v>
      </c>
      <c r="AG81" s="79">
        <f t="shared" si="33"/>
        <v>3473.4</v>
      </c>
      <c r="AH81" s="1">
        <f>'B5'!AD49</f>
        <v>3649</v>
      </c>
      <c r="AI81" s="1">
        <f>'B5'!AE49</f>
        <v>3621</v>
      </c>
      <c r="AJ81" s="1">
        <f>'B5'!AF49</f>
        <v>3616</v>
      </c>
      <c r="AK81" s="1">
        <f>'B5'!AG49</f>
        <v>3784</v>
      </c>
      <c r="AL81" s="1">
        <f>'B5'!AH49</f>
        <v>3515</v>
      </c>
      <c r="AM81" s="1">
        <f>'B5'!AI49</f>
        <v>3576</v>
      </c>
      <c r="AN81" s="79">
        <f>AVERAGE(AH81:AM81)</f>
        <v>3626.8333333333335</v>
      </c>
    </row>
    <row r="82" spans="3:40" x14ac:dyDescent="0.3">
      <c r="C82" s="120">
        <v>90</v>
      </c>
      <c r="D82" s="1">
        <f>'B5'!E50</f>
        <v>4155</v>
      </c>
      <c r="E82" s="1">
        <f>'B5'!F50</f>
        <v>4209</v>
      </c>
      <c r="F82" s="1">
        <f>'B5'!G50</f>
        <v>3847</v>
      </c>
      <c r="G82" s="1">
        <f>'B5'!H50</f>
        <v>4344</v>
      </c>
      <c r="H82" s="1">
        <f>'B5'!I50</f>
        <v>4164</v>
      </c>
      <c r="I82" s="79">
        <f t="shared" si="31"/>
        <v>4143.8</v>
      </c>
      <c r="J82" s="1">
        <f>'B5'!J50</f>
        <v>4433</v>
      </c>
      <c r="K82" s="1">
        <f>'B5'!K50</f>
        <v>3995</v>
      </c>
      <c r="L82" s="1">
        <f>'B5'!L50</f>
        <v>4163</v>
      </c>
      <c r="M82" s="1">
        <f>'B5'!M50</f>
        <v>4314</v>
      </c>
      <c r="N82" s="1">
        <f>'B5'!N50</f>
        <v>4385</v>
      </c>
      <c r="O82" s="79">
        <f t="shared" si="29"/>
        <v>4258</v>
      </c>
      <c r="P82" s="1">
        <f>'B5'!O50</f>
        <v>4217</v>
      </c>
      <c r="Q82" s="1">
        <f>'B5'!P50</f>
        <v>4481</v>
      </c>
      <c r="R82" s="1">
        <f>'B5'!Q50</f>
        <v>4171</v>
      </c>
      <c r="S82" s="1">
        <f>'B5'!R50</f>
        <v>4327</v>
      </c>
      <c r="T82" s="1">
        <f>'B5'!S50</f>
        <v>4206</v>
      </c>
      <c r="U82" s="79">
        <f t="shared" si="32"/>
        <v>4280.3999999999996</v>
      </c>
      <c r="V82" s="1">
        <f>'B5'!T50</f>
        <v>4134</v>
      </c>
      <c r="W82" s="1">
        <f>'B5'!U50</f>
        <v>4407</v>
      </c>
      <c r="X82" s="1">
        <f>'B5'!V50</f>
        <v>4257</v>
      </c>
      <c r="Y82" s="1">
        <f>'B5'!W50</f>
        <v>4093</v>
      </c>
      <c r="Z82" s="1">
        <f>'B5'!X50</f>
        <v>4417</v>
      </c>
      <c r="AA82" s="79">
        <f t="shared" si="30"/>
        <v>4261.6000000000004</v>
      </c>
      <c r="AB82" s="1">
        <f>'B5'!Y50</f>
        <v>4014</v>
      </c>
      <c r="AC82" s="1">
        <f>'B5'!Z50</f>
        <v>3865</v>
      </c>
      <c r="AD82" s="1">
        <f>'B5'!AA50</f>
        <v>3940</v>
      </c>
      <c r="AE82" s="1">
        <f>'B5'!AB50</f>
        <v>4300</v>
      </c>
      <c r="AF82" s="1">
        <f>'B5'!AC50</f>
        <v>4528</v>
      </c>
      <c r="AG82" s="79">
        <f t="shared" si="33"/>
        <v>4129.3999999999996</v>
      </c>
      <c r="AH82" s="1">
        <f>'B5'!AD50</f>
        <v>4326</v>
      </c>
      <c r="AI82" s="1">
        <f>'B5'!AE50</f>
        <v>4312</v>
      </c>
      <c r="AJ82" s="1">
        <f>'B5'!AF50</f>
        <v>4216</v>
      </c>
      <c r="AK82" s="1">
        <f>'B5'!AG50</f>
        <v>4377</v>
      </c>
      <c r="AL82" s="1">
        <f>'B5'!AH50</f>
        <v>4251</v>
      </c>
      <c r="AM82" s="1">
        <f>'B5'!AI50</f>
        <v>4199</v>
      </c>
      <c r="AN82" s="79">
        <f t="shared" si="34"/>
        <v>4280.166666666667</v>
      </c>
    </row>
    <row r="83" spans="3:40" x14ac:dyDescent="0.3">
      <c r="C83" s="120">
        <v>95</v>
      </c>
      <c r="D83" s="1">
        <f>'B5'!E51</f>
        <v>4950</v>
      </c>
      <c r="E83" s="1">
        <f>'B5'!F51</f>
        <v>5110</v>
      </c>
      <c r="F83" s="1">
        <f>'B5'!G51</f>
        <v>4689</v>
      </c>
      <c r="G83" s="1">
        <f>'B5'!H51</f>
        <v>5070</v>
      </c>
      <c r="H83" s="1">
        <f>'B5'!I51</f>
        <v>4884</v>
      </c>
      <c r="I83" s="79">
        <f t="shared" si="31"/>
        <v>4940.6000000000004</v>
      </c>
      <c r="J83" s="1">
        <f>'B5'!J51</f>
        <v>5123</v>
      </c>
      <c r="K83" s="1">
        <f>'B5'!K51</f>
        <v>4786</v>
      </c>
      <c r="L83" s="1">
        <f>'B5'!L51</f>
        <v>4918</v>
      </c>
      <c r="M83" s="1">
        <f>'B5'!M51</f>
        <v>5092</v>
      </c>
      <c r="N83" s="1">
        <f>'B5'!N51</f>
        <v>5238</v>
      </c>
      <c r="O83" s="79">
        <f t="shared" si="29"/>
        <v>5031.3999999999996</v>
      </c>
      <c r="P83" s="1">
        <f>'B5'!O51</f>
        <v>4943</v>
      </c>
      <c r="Q83" s="1">
        <f>'B5'!P51</f>
        <v>5218</v>
      </c>
      <c r="R83" s="1">
        <f>'B5'!Q51</f>
        <v>4848</v>
      </c>
      <c r="S83" s="1">
        <f>'B5'!R51</f>
        <v>4998</v>
      </c>
      <c r="T83" s="1">
        <f>'B5'!S51</f>
        <v>4967</v>
      </c>
      <c r="U83" s="79">
        <f t="shared" si="32"/>
        <v>4994.8</v>
      </c>
      <c r="V83" s="1">
        <f>'B5'!T51</f>
        <v>5035</v>
      </c>
      <c r="W83" s="1">
        <f>'B5'!U51</f>
        <v>5097</v>
      </c>
      <c r="X83" s="1">
        <f>'B5'!V51</f>
        <v>5140</v>
      </c>
      <c r="Y83" s="1">
        <f>'B5'!W51</f>
        <v>5045</v>
      </c>
      <c r="Z83" s="1">
        <f>'B5'!X51</f>
        <v>5328</v>
      </c>
      <c r="AA83" s="79">
        <f t="shared" si="30"/>
        <v>5129</v>
      </c>
      <c r="AB83" s="1">
        <f>'B5'!Y51</f>
        <v>4806</v>
      </c>
      <c r="AC83" s="1">
        <f>'B5'!Z51</f>
        <v>4733</v>
      </c>
      <c r="AD83" s="1">
        <f>'B5'!AA51</f>
        <v>4837</v>
      </c>
      <c r="AE83" s="1">
        <f>'B5'!AB51</f>
        <v>5031</v>
      </c>
      <c r="AF83" s="1">
        <f>'B5'!AC51</f>
        <v>5455</v>
      </c>
      <c r="AG83" s="79">
        <f t="shared" si="33"/>
        <v>4972.3999999999996</v>
      </c>
      <c r="AH83" s="1">
        <f>'B5'!AD51</f>
        <v>4937</v>
      </c>
      <c r="AI83" s="1">
        <f>'B5'!AE51</f>
        <v>5159</v>
      </c>
      <c r="AJ83" s="1">
        <f>'B5'!AF51</f>
        <v>4924</v>
      </c>
      <c r="AK83" s="1">
        <f>'B5'!AG51</f>
        <v>5062</v>
      </c>
      <c r="AL83" s="1">
        <f>'B5'!AH51</f>
        <v>5207</v>
      </c>
      <c r="AM83" s="1">
        <f>'B5'!AI51</f>
        <v>5009</v>
      </c>
      <c r="AN83" s="79">
        <f t="shared" si="34"/>
        <v>5049.666666666667</v>
      </c>
    </row>
    <row r="84" spans="3:40" ht="15.6" x14ac:dyDescent="0.3">
      <c r="C84" s="117" t="s">
        <v>38</v>
      </c>
      <c r="D84" s="116" t="str">
        <f>'B5'!E52</f>
        <v>07-19-20</v>
      </c>
      <c r="E84" s="116" t="str">
        <f>'B5'!F52</f>
        <v>07-01-19</v>
      </c>
      <c r="F84" s="116" t="str">
        <f>'B5'!G52</f>
        <v>08-02-19</v>
      </c>
      <c r="G84" s="116" t="str">
        <f>'B5'!H52</f>
        <v>07-01-22</v>
      </c>
      <c r="H84" s="116" t="str">
        <f>'B5'!I52</f>
        <v>08-10-22</v>
      </c>
      <c r="I84" s="117"/>
      <c r="J84" s="116" t="str">
        <f>'B5'!J52</f>
        <v>06-23-22</v>
      </c>
      <c r="K84" s="116" t="str">
        <f>'B2'!K52</f>
        <v>07-17-19</v>
      </c>
      <c r="L84" s="116" t="str">
        <f>'B2'!L52</f>
        <v>07-06-21</v>
      </c>
      <c r="M84" s="116" t="str">
        <f>'B2'!M52</f>
        <v>07-09-22</v>
      </c>
      <c r="N84" s="116" t="str">
        <f>'B2'!N52</f>
        <v>08-07-21</v>
      </c>
      <c r="O84" s="117"/>
      <c r="P84" s="116" t="str">
        <f>'B5'!O52</f>
        <v>08-02-22</v>
      </c>
      <c r="Q84" s="116" t="str">
        <f>'B2'!P52</f>
        <v>07-02-22</v>
      </c>
      <c r="R84" s="116" t="str">
        <f>'B2'!Q52</f>
        <v>07-17-22</v>
      </c>
      <c r="S84" s="116" t="str">
        <f>'B2'!R52</f>
        <v>06-15-22</v>
      </c>
      <c r="T84" s="116" t="str">
        <f>'B2'!S52</f>
        <v>08-11-22</v>
      </c>
      <c r="U84" s="117"/>
      <c r="V84" s="116" t="str">
        <f>'B5'!T52</f>
        <v>07-28-20</v>
      </c>
      <c r="W84" s="116" t="str">
        <f>'B2'!U52</f>
        <v>07-10-22</v>
      </c>
      <c r="X84" s="116" t="str">
        <f>'B2'!V52</f>
        <v>07-12-20</v>
      </c>
      <c r="Y84" s="116" t="str">
        <f>'B2'!W52</f>
        <v>07-10-19</v>
      </c>
      <c r="Z84" s="116" t="str">
        <f>'B2'!X52</f>
        <v>06-13-21</v>
      </c>
      <c r="AA84" s="117"/>
      <c r="AB84" s="116" t="str">
        <f>'B5'!Y52</f>
        <v>08-04-20</v>
      </c>
      <c r="AC84" s="116" t="str">
        <f>'B2'!Z52</f>
        <v>08-11-19</v>
      </c>
      <c r="AD84" s="116" t="str">
        <f>'B2'!AA52</f>
        <v>07-26-19</v>
      </c>
      <c r="AE84" s="116" t="str">
        <f>'B2'!AB52</f>
        <v>06-20-21</v>
      </c>
      <c r="AF84" s="116" t="str">
        <f>'B2'!AC52</f>
        <v>07-31-21</v>
      </c>
      <c r="AG84" s="117"/>
      <c r="AH84" s="116" t="str">
        <f>'B5'!AD52</f>
        <v>07-18-22</v>
      </c>
      <c r="AI84" s="116" t="str">
        <f>'B2'!AE52</f>
        <v>06-26-20</v>
      </c>
      <c r="AJ84" s="116" t="str">
        <f>'B2'!AF52</f>
        <v>07-26-22</v>
      </c>
      <c r="AK84" s="116" t="str">
        <f>'B2'!AG52</f>
        <v>06-16-22</v>
      </c>
      <c r="AL84" s="116" t="str">
        <f>'B2'!AH52</f>
        <v>06-24-19</v>
      </c>
      <c r="AM84" s="116" t="str">
        <f>'B2'!AI52</f>
        <v>07-15-21</v>
      </c>
      <c r="AN84" s="117"/>
    </row>
    <row r="85" spans="3:40" x14ac:dyDescent="0.3">
      <c r="C85" s="120">
        <v>1</v>
      </c>
      <c r="D85" s="1">
        <f>'B5'!E53</f>
        <v>1292</v>
      </c>
      <c r="E85" s="1">
        <f>'B5'!F53</f>
        <v>1314</v>
      </c>
      <c r="F85" s="1">
        <f>'B5'!G53</f>
        <v>1226</v>
      </c>
      <c r="G85" s="1">
        <f>'B5'!H53</f>
        <v>1355</v>
      </c>
      <c r="H85" s="1">
        <f>'B5'!I53</f>
        <v>1285</v>
      </c>
      <c r="I85" s="79">
        <f t="shared" ref="I85:I105" si="35">AVERAGE(D85:H85)</f>
        <v>1294.4000000000001</v>
      </c>
      <c r="J85" s="1">
        <f>'B5'!J53</f>
        <v>1344</v>
      </c>
      <c r="K85" s="1">
        <f>'B5'!K53</f>
        <v>1294</v>
      </c>
      <c r="L85" s="1">
        <f>'B5'!L53</f>
        <v>1357</v>
      </c>
      <c r="M85" s="1">
        <f>'B5'!M53</f>
        <v>1276</v>
      </c>
      <c r="N85" s="1">
        <f>'B5'!N53</f>
        <v>1299</v>
      </c>
      <c r="O85" s="79">
        <f t="shared" ref="O85:O105" si="36">AVERAGE(J85:N85)</f>
        <v>1314</v>
      </c>
      <c r="P85" s="1">
        <f>'B5'!O53</f>
        <v>1331</v>
      </c>
      <c r="Q85" s="1">
        <f>'B5'!P53</f>
        <v>1335</v>
      </c>
      <c r="R85" s="1">
        <f>'B5'!Q53</f>
        <v>1319</v>
      </c>
      <c r="S85" s="1">
        <f>'B5'!R53</f>
        <v>1402</v>
      </c>
      <c r="T85" s="1">
        <f>'B5'!S53</f>
        <v>1357</v>
      </c>
      <c r="U85" s="79">
        <f t="shared" ref="U85:U105" si="37">AVERAGE(P85:T85)</f>
        <v>1348.8</v>
      </c>
      <c r="V85" s="1">
        <f>'B5'!T53</f>
        <v>1354</v>
      </c>
      <c r="W85" s="1">
        <f>'B5'!U53</f>
        <v>1337</v>
      </c>
      <c r="X85" s="1">
        <f>'B5'!V53</f>
        <v>1358</v>
      </c>
      <c r="Y85" s="1">
        <f>'B5'!W53</f>
        <v>1305</v>
      </c>
      <c r="Z85" s="1">
        <f>'B5'!X53</f>
        <v>1381</v>
      </c>
      <c r="AA85" s="79">
        <f t="shared" ref="AA85:AA105" si="38">AVERAGE(V85:Z85)</f>
        <v>1347</v>
      </c>
      <c r="AB85" s="1">
        <f>'B5'!Y53</f>
        <v>1361</v>
      </c>
      <c r="AC85" s="1">
        <f>'B5'!Z53</f>
        <v>1281</v>
      </c>
      <c r="AD85" s="1">
        <f>'B5'!AA53</f>
        <v>1271</v>
      </c>
      <c r="AE85" s="1">
        <f>'B5'!AB53</f>
        <v>1350</v>
      </c>
      <c r="AF85" s="1">
        <f>'B5'!AC53</f>
        <v>1312</v>
      </c>
      <c r="AG85" s="79">
        <f t="shared" ref="AG85:AG105" si="39">AVERAGE(AB85:AF85)</f>
        <v>1315</v>
      </c>
      <c r="AH85" s="1">
        <f>'B5'!AD53</f>
        <v>1382</v>
      </c>
      <c r="AI85" s="1">
        <f>'B5'!AE53</f>
        <v>1426</v>
      </c>
      <c r="AJ85" s="1">
        <f>'B5'!AF53</f>
        <v>1379</v>
      </c>
      <c r="AK85" s="1">
        <f>'B5'!AG53</f>
        <v>1438</v>
      </c>
      <c r="AL85" s="1">
        <f>'B5'!AH53</f>
        <v>1412</v>
      </c>
      <c r="AM85" s="1">
        <f>'B5'!AI53</f>
        <v>1428</v>
      </c>
      <c r="AN85" s="79">
        <f>AVERAGE(AH85:AM85)</f>
        <v>1410.8333333333333</v>
      </c>
    </row>
    <row r="86" spans="3:40" x14ac:dyDescent="0.3">
      <c r="C86" s="120">
        <v>3</v>
      </c>
      <c r="D86" s="1">
        <f>'B5'!E54</f>
        <v>1447</v>
      </c>
      <c r="E86" s="1">
        <f>'B5'!F54</f>
        <v>1481</v>
      </c>
      <c r="F86" s="1">
        <f>'B5'!G54</f>
        <v>1402</v>
      </c>
      <c r="G86" s="1">
        <f>'B5'!H54</f>
        <v>1486</v>
      </c>
      <c r="H86" s="1">
        <f>'B5'!I54</f>
        <v>1398</v>
      </c>
      <c r="I86" s="79">
        <f t="shared" si="35"/>
        <v>1442.8</v>
      </c>
      <c r="J86" s="1">
        <f>'B5'!J54</f>
        <v>1472</v>
      </c>
      <c r="K86" s="1">
        <f>'B5'!K54</f>
        <v>1441</v>
      </c>
      <c r="L86" s="1">
        <f>'B5'!L54</f>
        <v>1472</v>
      </c>
      <c r="M86" s="1">
        <f>'B5'!M54</f>
        <v>1426</v>
      </c>
      <c r="N86" s="1">
        <f>'B5'!N54</f>
        <v>1458</v>
      </c>
      <c r="O86" s="79">
        <f t="shared" si="36"/>
        <v>1453.8</v>
      </c>
      <c r="P86" s="1">
        <f>'B5'!O54</f>
        <v>1461</v>
      </c>
      <c r="Q86" s="1">
        <f>'B5'!P54</f>
        <v>1500</v>
      </c>
      <c r="R86" s="1">
        <f>'B5'!Q54</f>
        <v>1452</v>
      </c>
      <c r="S86" s="1">
        <f>'B5'!R54</f>
        <v>1555</v>
      </c>
      <c r="T86" s="1">
        <f>'B5'!S54</f>
        <v>1509</v>
      </c>
      <c r="U86" s="79">
        <f>AVERAGE(P86:T86)</f>
        <v>1495.4</v>
      </c>
      <c r="V86" s="1">
        <f>'B5'!T54</f>
        <v>1530</v>
      </c>
      <c r="W86" s="1">
        <f>'B5'!U54</f>
        <v>1495</v>
      </c>
      <c r="X86" s="1">
        <f>'B5'!V54</f>
        <v>1551</v>
      </c>
      <c r="Y86" s="1">
        <f>'B5'!W54</f>
        <v>1524</v>
      </c>
      <c r="Z86" s="1">
        <f>'B5'!X54</f>
        <v>1546</v>
      </c>
      <c r="AA86" s="79">
        <f t="shared" si="38"/>
        <v>1529.2</v>
      </c>
      <c r="AB86" s="1">
        <f>'B5'!Y54</f>
        <v>1483</v>
      </c>
      <c r="AC86" s="1">
        <f>'B5'!Z54</f>
        <v>1445</v>
      </c>
      <c r="AD86" s="1">
        <f>'B5'!AA54</f>
        <v>1484</v>
      </c>
      <c r="AE86" s="1">
        <f>'B5'!AB54</f>
        <v>1471</v>
      </c>
      <c r="AF86" s="1">
        <f>'B5'!AC54</f>
        <v>1545</v>
      </c>
      <c r="AG86" s="79">
        <f t="shared" si="39"/>
        <v>1485.6</v>
      </c>
      <c r="AH86" s="1">
        <f>'B5'!AD54</f>
        <v>1530</v>
      </c>
      <c r="AI86" s="1">
        <f>'B5'!AE54</f>
        <v>1602</v>
      </c>
      <c r="AJ86" s="1">
        <f>'B5'!AF54</f>
        <v>1550</v>
      </c>
      <c r="AK86" s="1">
        <f>'B5'!AG54</f>
        <v>1591</v>
      </c>
      <c r="AL86" s="1">
        <f>'B5'!AH54</f>
        <v>1615</v>
      </c>
      <c r="AM86" s="1">
        <f>'B5'!AI54</f>
        <v>1598</v>
      </c>
      <c r="AN86" s="79">
        <f t="shared" ref="AN86:AN105" si="40">AVERAGE(AH86:AM86)</f>
        <v>1581</v>
      </c>
    </row>
    <row r="87" spans="3:40" x14ac:dyDescent="0.3">
      <c r="C87" s="120">
        <v>5</v>
      </c>
      <c r="D87" s="1">
        <f>'B5'!E55</f>
        <v>1519</v>
      </c>
      <c r="E87" s="1">
        <f>'B5'!F55</f>
        <v>1560</v>
      </c>
      <c r="F87" s="1">
        <f>'B5'!G55</f>
        <v>1473</v>
      </c>
      <c r="G87" s="1">
        <f>'B5'!H55</f>
        <v>1551</v>
      </c>
      <c r="H87" s="1">
        <f>'B5'!I55</f>
        <v>1473</v>
      </c>
      <c r="I87" s="79">
        <f t="shared" si="35"/>
        <v>1515.2</v>
      </c>
      <c r="J87" s="1">
        <f>'B5'!J55</f>
        <v>1536</v>
      </c>
      <c r="K87" s="1">
        <f>'B5'!K55</f>
        <v>1517</v>
      </c>
      <c r="L87" s="1">
        <f>'B5'!L55</f>
        <v>1544</v>
      </c>
      <c r="M87" s="1">
        <f>'B5'!M55</f>
        <v>1506</v>
      </c>
      <c r="N87" s="1">
        <f>'B5'!N55</f>
        <v>1530</v>
      </c>
      <c r="O87" s="79">
        <f t="shared" si="36"/>
        <v>1526.6</v>
      </c>
      <c r="P87" s="1">
        <f>'B5'!O55</f>
        <v>1533</v>
      </c>
      <c r="Q87" s="1">
        <f>'B5'!P55</f>
        <v>1564</v>
      </c>
      <c r="R87" s="1">
        <f>'B5'!Q55</f>
        <v>1518</v>
      </c>
      <c r="S87" s="1">
        <f>'B5'!R55</f>
        <v>1618</v>
      </c>
      <c r="T87" s="1">
        <f>'B5'!S55</f>
        <v>1572</v>
      </c>
      <c r="U87" s="79">
        <f t="shared" si="37"/>
        <v>1561</v>
      </c>
      <c r="V87" s="1">
        <f>'B5'!T55</f>
        <v>1602</v>
      </c>
      <c r="W87" s="1">
        <f>'B5'!U55</f>
        <v>1584</v>
      </c>
      <c r="X87" s="1">
        <f>'B5'!V55</f>
        <v>1627</v>
      </c>
      <c r="Y87" s="1">
        <f>'B5'!W55</f>
        <v>1607</v>
      </c>
      <c r="Z87" s="1">
        <f>'B5'!X55</f>
        <v>1636</v>
      </c>
      <c r="AA87" s="79">
        <f t="shared" si="38"/>
        <v>1611.2</v>
      </c>
      <c r="AB87" s="1">
        <f>'B5'!Y55</f>
        <v>1558</v>
      </c>
      <c r="AC87" s="1">
        <f>'B5'!Z55</f>
        <v>1525</v>
      </c>
      <c r="AD87" s="1">
        <f>'B5'!AA55</f>
        <v>1564</v>
      </c>
      <c r="AE87" s="1">
        <f>'B5'!AB55</f>
        <v>1541</v>
      </c>
      <c r="AF87" s="1">
        <f>'B5'!AC55</f>
        <v>1627</v>
      </c>
      <c r="AG87" s="79">
        <f t="shared" si="39"/>
        <v>1563</v>
      </c>
      <c r="AH87" s="1">
        <f>'B5'!AD55</f>
        <v>1599</v>
      </c>
      <c r="AI87" s="1">
        <f>'B5'!AE55</f>
        <v>1684</v>
      </c>
      <c r="AJ87" s="1">
        <f>'B5'!AF55</f>
        <v>1627</v>
      </c>
      <c r="AK87" s="1">
        <f>'B5'!AG55</f>
        <v>1672</v>
      </c>
      <c r="AL87" s="1">
        <f>'B5'!AH55</f>
        <v>1684</v>
      </c>
      <c r="AM87" s="1">
        <f>'B5'!AI55</f>
        <v>1667</v>
      </c>
      <c r="AN87" s="79">
        <f t="shared" si="40"/>
        <v>1655.5</v>
      </c>
    </row>
    <row r="88" spans="3:40" x14ac:dyDescent="0.3">
      <c r="C88" s="120">
        <v>10</v>
      </c>
      <c r="D88" s="1">
        <f>'B5'!E56</f>
        <v>1626</v>
      </c>
      <c r="E88" s="1">
        <f>'B5'!F56</f>
        <v>1680</v>
      </c>
      <c r="F88" s="1">
        <f>'B5'!G56</f>
        <v>1581</v>
      </c>
      <c r="G88" s="1">
        <f>'B5'!H56</f>
        <v>1673</v>
      </c>
      <c r="H88" s="1">
        <f>'B5'!I56</f>
        <v>1588</v>
      </c>
      <c r="I88" s="79">
        <f t="shared" si="35"/>
        <v>1629.6</v>
      </c>
      <c r="J88" s="1">
        <f>'B5'!J56</f>
        <v>1651</v>
      </c>
      <c r="K88" s="1">
        <f>'B5'!K56</f>
        <v>1639</v>
      </c>
      <c r="L88" s="1">
        <f>'B5'!L56</f>
        <v>1650</v>
      </c>
      <c r="M88" s="1">
        <f>'B5'!M56</f>
        <v>1620</v>
      </c>
      <c r="N88" s="1">
        <f>'B5'!N56</f>
        <v>1648</v>
      </c>
      <c r="O88" s="79">
        <f t="shared" si="36"/>
        <v>1641.6</v>
      </c>
      <c r="P88" s="1">
        <f>'B5'!O56</f>
        <v>1656</v>
      </c>
      <c r="Q88" s="1">
        <f>'B5'!P56</f>
        <v>1703</v>
      </c>
      <c r="R88" s="1">
        <f>'B5'!Q56</f>
        <v>1628</v>
      </c>
      <c r="S88" s="1">
        <f>'B5'!R56</f>
        <v>1730</v>
      </c>
      <c r="T88" s="1">
        <f>'B5'!S56</f>
        <v>1678</v>
      </c>
      <c r="U88" s="79">
        <f t="shared" si="37"/>
        <v>1679</v>
      </c>
      <c r="V88" s="1">
        <f>'B5'!T56</f>
        <v>1715</v>
      </c>
      <c r="W88" s="1">
        <f>'B5'!U56</f>
        <v>1712</v>
      </c>
      <c r="X88" s="1">
        <f>'B5'!V56</f>
        <v>1757</v>
      </c>
      <c r="Y88" s="1">
        <f>'B5'!W56</f>
        <v>1740</v>
      </c>
      <c r="Z88" s="1">
        <f>'B5'!X56</f>
        <v>1759</v>
      </c>
      <c r="AA88" s="79">
        <f t="shared" si="38"/>
        <v>1736.6</v>
      </c>
      <c r="AB88" s="1">
        <f>'B5'!Y56</f>
        <v>1662</v>
      </c>
      <c r="AC88" s="1">
        <f>'B5'!Z56</f>
        <v>1641</v>
      </c>
      <c r="AD88" s="1">
        <f>'B5'!AA56</f>
        <v>1680</v>
      </c>
      <c r="AE88" s="1">
        <f>'B5'!AB56</f>
        <v>1657</v>
      </c>
      <c r="AF88" s="1">
        <f>'B5'!AC56</f>
        <v>1750</v>
      </c>
      <c r="AG88" s="79">
        <f t="shared" si="39"/>
        <v>1678</v>
      </c>
      <c r="AH88" s="1">
        <f>'B5'!AD56</f>
        <v>1724</v>
      </c>
      <c r="AI88" s="1">
        <f>'B5'!AE56</f>
        <v>1802</v>
      </c>
      <c r="AJ88" s="1">
        <f>'B5'!AF56</f>
        <v>1747</v>
      </c>
      <c r="AK88" s="1">
        <f>'B5'!AG56</f>
        <v>1793</v>
      </c>
      <c r="AL88" s="1">
        <f>'B5'!AH56</f>
        <v>1803</v>
      </c>
      <c r="AM88" s="1">
        <f>'B5'!AI56</f>
        <v>1776</v>
      </c>
      <c r="AN88" s="79">
        <f t="shared" si="40"/>
        <v>1774.1666666666667</v>
      </c>
    </row>
    <row r="89" spans="3:40" x14ac:dyDescent="0.3">
      <c r="C89" s="120">
        <v>15</v>
      </c>
      <c r="D89" s="1">
        <f>'B5'!E57</f>
        <v>1724</v>
      </c>
      <c r="E89" s="1">
        <f>'B5'!F57</f>
        <v>1763</v>
      </c>
      <c r="F89" s="1">
        <f>'B5'!G57</f>
        <v>1663</v>
      </c>
      <c r="G89" s="1">
        <f>'B5'!H57</f>
        <v>1759</v>
      </c>
      <c r="H89" s="1">
        <f>'B5'!I57</f>
        <v>1674</v>
      </c>
      <c r="I89" s="79">
        <f t="shared" si="35"/>
        <v>1716.6</v>
      </c>
      <c r="J89" s="1">
        <f>'B5'!J57</f>
        <v>1750</v>
      </c>
      <c r="K89" s="1">
        <f>'B5'!K57</f>
        <v>1729</v>
      </c>
      <c r="L89" s="1">
        <f>'B5'!L57</f>
        <v>1738</v>
      </c>
      <c r="M89" s="1">
        <f>'B5'!M57</f>
        <v>1701</v>
      </c>
      <c r="N89" s="1">
        <f>'B5'!N57</f>
        <v>1727</v>
      </c>
      <c r="O89" s="79">
        <f t="shared" si="36"/>
        <v>1729</v>
      </c>
      <c r="P89" s="1">
        <f>'B5'!O57</f>
        <v>1748</v>
      </c>
      <c r="Q89" s="1">
        <f>'B5'!P57</f>
        <v>1790</v>
      </c>
      <c r="R89" s="1">
        <f>'B5'!Q57</f>
        <v>1720</v>
      </c>
      <c r="S89" s="1">
        <f>'B5'!R57</f>
        <v>1813</v>
      </c>
      <c r="T89" s="1">
        <f>'B5'!S57</f>
        <v>1769</v>
      </c>
      <c r="U89" s="79">
        <f t="shared" si="37"/>
        <v>1768</v>
      </c>
      <c r="V89" s="1">
        <f>'B5'!T57</f>
        <v>1803</v>
      </c>
      <c r="W89" s="1">
        <f>'B5'!U57</f>
        <v>1803</v>
      </c>
      <c r="X89" s="1">
        <f>'B5'!V57</f>
        <v>1847</v>
      </c>
      <c r="Y89" s="1">
        <f>'B5'!W57</f>
        <v>1831</v>
      </c>
      <c r="Z89" s="1">
        <f>'B5'!X57</f>
        <v>1846</v>
      </c>
      <c r="AA89" s="79">
        <f t="shared" si="38"/>
        <v>1826</v>
      </c>
      <c r="AB89" s="1">
        <f>'B5'!Y57</f>
        <v>1732</v>
      </c>
      <c r="AC89" s="1">
        <f>'B5'!Z57</f>
        <v>1719</v>
      </c>
      <c r="AD89" s="1">
        <f>'B5'!AA57</f>
        <v>1757</v>
      </c>
      <c r="AE89" s="1">
        <f>'B5'!AB57</f>
        <v>1740</v>
      </c>
      <c r="AF89" s="1">
        <f>'B5'!AC57</f>
        <v>1837</v>
      </c>
      <c r="AG89" s="79">
        <f t="shared" si="39"/>
        <v>1757</v>
      </c>
      <c r="AH89" s="1">
        <f>'B5'!AD57</f>
        <v>1816</v>
      </c>
      <c r="AI89" s="1">
        <f>'B5'!AE57</f>
        <v>1889</v>
      </c>
      <c r="AJ89" s="1">
        <f>'B5'!AF57</f>
        <v>1834</v>
      </c>
      <c r="AK89" s="1">
        <f>'B5'!AG57</f>
        <v>1892</v>
      </c>
      <c r="AL89" s="1">
        <f>'B5'!AH57</f>
        <v>1886</v>
      </c>
      <c r="AM89" s="1">
        <f>'B5'!AI57</f>
        <v>1851</v>
      </c>
      <c r="AN89" s="79">
        <f t="shared" si="40"/>
        <v>1861.3333333333333</v>
      </c>
    </row>
    <row r="90" spans="3:40" x14ac:dyDescent="0.3">
      <c r="C90" s="120">
        <v>20</v>
      </c>
      <c r="D90" s="1">
        <f>'B5'!E58</f>
        <v>1808</v>
      </c>
      <c r="E90" s="1">
        <f>'B5'!F58</f>
        <v>1848</v>
      </c>
      <c r="F90" s="1">
        <f>'B5'!G58</f>
        <v>1731</v>
      </c>
      <c r="G90" s="1">
        <f>'B5'!H58</f>
        <v>1844</v>
      </c>
      <c r="H90" s="1">
        <f>'B5'!I58</f>
        <v>1749</v>
      </c>
      <c r="I90" s="79">
        <f t="shared" si="35"/>
        <v>1796</v>
      </c>
      <c r="J90" s="1">
        <f>'B5'!J58</f>
        <v>1829</v>
      </c>
      <c r="K90" s="1">
        <f>'B5'!K58</f>
        <v>1802</v>
      </c>
      <c r="L90" s="1">
        <f>'B5'!L58</f>
        <v>1817</v>
      </c>
      <c r="M90" s="1">
        <f>'B5'!M58</f>
        <v>1780</v>
      </c>
      <c r="N90" s="1">
        <f>'B5'!N58</f>
        <v>1804</v>
      </c>
      <c r="O90" s="79">
        <f t="shared" si="36"/>
        <v>1806.4</v>
      </c>
      <c r="P90" s="1">
        <f>'B5'!O58</f>
        <v>1828</v>
      </c>
      <c r="Q90" s="1">
        <f>'B5'!P58</f>
        <v>1874</v>
      </c>
      <c r="R90" s="1">
        <f>'B5'!Q58</f>
        <v>1794</v>
      </c>
      <c r="S90" s="1">
        <f>'B5'!R58</f>
        <v>1896</v>
      </c>
      <c r="T90" s="1">
        <f>'B5'!S58</f>
        <v>1850</v>
      </c>
      <c r="U90" s="79">
        <f t="shared" si="37"/>
        <v>1848.4</v>
      </c>
      <c r="V90" s="1">
        <f>'B5'!T58</f>
        <v>1876</v>
      </c>
      <c r="W90" s="1">
        <f>'B5'!U58</f>
        <v>1886</v>
      </c>
      <c r="X90" s="1">
        <f>'B5'!V58</f>
        <v>1920</v>
      </c>
      <c r="Y90" s="1">
        <f>'B5'!W58</f>
        <v>1897</v>
      </c>
      <c r="Z90" s="1">
        <f>'B5'!X58</f>
        <v>1918</v>
      </c>
      <c r="AA90" s="79">
        <f t="shared" si="38"/>
        <v>1899.4</v>
      </c>
      <c r="AB90" s="1">
        <f>'B5'!Y58</f>
        <v>1800</v>
      </c>
      <c r="AC90" s="1">
        <f>'B5'!Z58</f>
        <v>1786</v>
      </c>
      <c r="AD90" s="1">
        <f>'B5'!AA58</f>
        <v>1832</v>
      </c>
      <c r="AE90" s="1">
        <f>'B5'!AB58</f>
        <v>1825</v>
      </c>
      <c r="AF90" s="1">
        <f>'B5'!AC58</f>
        <v>1914</v>
      </c>
      <c r="AG90" s="79">
        <f t="shared" si="39"/>
        <v>1831.4</v>
      </c>
      <c r="AH90" s="1">
        <f>'B5'!AD58</f>
        <v>1891</v>
      </c>
      <c r="AI90" s="1">
        <f>'B5'!AE58</f>
        <v>1966</v>
      </c>
      <c r="AJ90" s="1">
        <f>'B5'!AF58</f>
        <v>1920</v>
      </c>
      <c r="AK90" s="1">
        <f>'B5'!AG58</f>
        <v>1965</v>
      </c>
      <c r="AL90" s="1">
        <f>'B5'!AH58</f>
        <v>1967</v>
      </c>
      <c r="AM90" s="1">
        <f>'B5'!AI58</f>
        <v>1920</v>
      </c>
      <c r="AN90" s="79">
        <f t="shared" si="40"/>
        <v>1938.1666666666667</v>
      </c>
    </row>
    <row r="91" spans="3:40" x14ac:dyDescent="0.3">
      <c r="C91" s="120">
        <v>25</v>
      </c>
      <c r="D91" s="1">
        <f>'B5'!E59</f>
        <v>1881</v>
      </c>
      <c r="E91" s="1">
        <f>'B5'!F59</f>
        <v>1923</v>
      </c>
      <c r="F91" s="1">
        <f>'B5'!G59</f>
        <v>1796</v>
      </c>
      <c r="G91" s="1">
        <f>'B5'!H59</f>
        <v>1920</v>
      </c>
      <c r="H91" s="1">
        <f>'B5'!I59</f>
        <v>1825</v>
      </c>
      <c r="I91" s="79">
        <f t="shared" si="35"/>
        <v>1869</v>
      </c>
      <c r="J91" s="1">
        <f>'B5'!J59</f>
        <v>1907</v>
      </c>
      <c r="K91" s="1">
        <f>'B5'!K59</f>
        <v>1871</v>
      </c>
      <c r="L91" s="1">
        <f>'B5'!L59</f>
        <v>1895</v>
      </c>
      <c r="M91" s="1">
        <f>'B5'!M59</f>
        <v>1864</v>
      </c>
      <c r="N91" s="1">
        <f>'B5'!N59</f>
        <v>1881</v>
      </c>
      <c r="O91" s="79">
        <f t="shared" si="36"/>
        <v>1883.6</v>
      </c>
      <c r="P91" s="1">
        <f>'B5'!O59</f>
        <v>1893</v>
      </c>
      <c r="Q91" s="1">
        <f>'B5'!P59</f>
        <v>1967</v>
      </c>
      <c r="R91" s="1">
        <f>'B5'!Q59</f>
        <v>1873</v>
      </c>
      <c r="S91" s="1">
        <f>'B5'!R59</f>
        <v>1970</v>
      </c>
      <c r="T91" s="1">
        <f>'B5'!S59</f>
        <v>1931</v>
      </c>
      <c r="U91" s="79">
        <f t="shared" si="37"/>
        <v>1926.8</v>
      </c>
      <c r="V91" s="1">
        <f>'B5'!T59</f>
        <v>1949</v>
      </c>
      <c r="W91" s="1">
        <f>'B5'!U59</f>
        <v>1976</v>
      </c>
      <c r="X91" s="1">
        <f>'B5'!V59</f>
        <v>1998</v>
      </c>
      <c r="Y91" s="1">
        <f>'B5'!W59</f>
        <v>1978</v>
      </c>
      <c r="Z91" s="1">
        <f>'B5'!X59</f>
        <v>2005</v>
      </c>
      <c r="AA91" s="79">
        <f t="shared" si="38"/>
        <v>1981.2</v>
      </c>
      <c r="AB91" s="1">
        <f>'B5'!Y59</f>
        <v>1868</v>
      </c>
      <c r="AC91" s="1">
        <f>'B5'!Z59</f>
        <v>1865</v>
      </c>
      <c r="AD91" s="1">
        <f>'B5'!AA59</f>
        <v>1901</v>
      </c>
      <c r="AE91" s="1">
        <f>'B5'!AB59</f>
        <v>1906</v>
      </c>
      <c r="AF91" s="1">
        <f>'B5'!AC59</f>
        <v>1981</v>
      </c>
      <c r="AG91" s="79">
        <f t="shared" si="39"/>
        <v>1904.2</v>
      </c>
      <c r="AH91" s="1">
        <f>'B5'!AD59</f>
        <v>1966</v>
      </c>
      <c r="AI91" s="1">
        <f>'B5'!AE59</f>
        <v>2037</v>
      </c>
      <c r="AJ91" s="1">
        <f>'B5'!AF59</f>
        <v>1992</v>
      </c>
      <c r="AK91" s="1">
        <f>'B5'!AG59</f>
        <v>2040</v>
      </c>
      <c r="AL91" s="1">
        <f>'B5'!AH59</f>
        <v>2038</v>
      </c>
      <c r="AM91" s="1">
        <f>'B5'!AI59</f>
        <v>1987</v>
      </c>
      <c r="AN91" s="79">
        <f t="shared" si="40"/>
        <v>2010</v>
      </c>
    </row>
    <row r="92" spans="3:40" x14ac:dyDescent="0.3">
      <c r="C92" s="120">
        <v>30</v>
      </c>
      <c r="D92" s="1">
        <f>'B5'!E60</f>
        <v>1951</v>
      </c>
      <c r="E92" s="1">
        <f>'B5'!F60</f>
        <v>1994</v>
      </c>
      <c r="F92" s="1">
        <f>'B5'!G60</f>
        <v>1868</v>
      </c>
      <c r="G92" s="1">
        <f>'B5'!H60</f>
        <v>2000</v>
      </c>
      <c r="H92" s="1">
        <f>'B5'!I60</f>
        <v>1898</v>
      </c>
      <c r="I92" s="79">
        <f t="shared" si="35"/>
        <v>1942.2</v>
      </c>
      <c r="J92" s="1">
        <f>'B5'!J60</f>
        <v>1975</v>
      </c>
      <c r="K92" s="1">
        <f>'B5'!K60</f>
        <v>1935</v>
      </c>
      <c r="L92" s="1">
        <f>'B5'!L60</f>
        <v>1967</v>
      </c>
      <c r="M92" s="1">
        <f>'B5'!M60</f>
        <v>1934</v>
      </c>
      <c r="N92" s="1">
        <f>'B5'!N60</f>
        <v>1950</v>
      </c>
      <c r="O92" s="79">
        <f t="shared" si="36"/>
        <v>1952.2</v>
      </c>
      <c r="P92" s="1">
        <f>'B5'!O60</f>
        <v>1965</v>
      </c>
      <c r="Q92" s="1">
        <f>'B5'!P60</f>
        <v>2048</v>
      </c>
      <c r="R92" s="1">
        <f>'B5'!Q60</f>
        <v>1947</v>
      </c>
      <c r="S92" s="1">
        <f>'B5'!R60</f>
        <v>2037</v>
      </c>
      <c r="T92" s="1">
        <f>'B5'!S60</f>
        <v>2003</v>
      </c>
      <c r="U92" s="79">
        <f t="shared" si="37"/>
        <v>2000</v>
      </c>
      <c r="V92" s="1">
        <f>'B5'!T60</f>
        <v>2029</v>
      </c>
      <c r="W92" s="1">
        <f>'B5'!U60</f>
        <v>2064</v>
      </c>
      <c r="X92" s="1">
        <f>'B5'!V60</f>
        <v>2074</v>
      </c>
      <c r="Y92" s="1">
        <f>'B5'!W60</f>
        <v>2054</v>
      </c>
      <c r="Z92" s="1">
        <f>'B5'!X60</f>
        <v>2082</v>
      </c>
      <c r="AA92" s="79">
        <f t="shared" si="38"/>
        <v>2060.6</v>
      </c>
      <c r="AB92" s="1">
        <f>'B5'!Y60</f>
        <v>1930</v>
      </c>
      <c r="AC92" s="1">
        <f>'B5'!Z60</f>
        <v>1931</v>
      </c>
      <c r="AD92" s="1">
        <f>'B5'!AA60</f>
        <v>1980</v>
      </c>
      <c r="AE92" s="1">
        <f>'B5'!AB60</f>
        <v>1972</v>
      </c>
      <c r="AF92" s="1">
        <f>'B5'!AC60</f>
        <v>2066</v>
      </c>
      <c r="AG92" s="79">
        <f t="shared" si="39"/>
        <v>1975.8</v>
      </c>
      <c r="AH92" s="1">
        <f>'B5'!AD60</f>
        <v>2048</v>
      </c>
      <c r="AI92" s="1">
        <f>'B5'!AE60</f>
        <v>2103</v>
      </c>
      <c r="AJ92" s="1">
        <f>'B5'!AF60</f>
        <v>2055</v>
      </c>
      <c r="AK92" s="1">
        <f>'B5'!AG60</f>
        <v>2108</v>
      </c>
      <c r="AL92" s="1">
        <f>'B5'!AH60</f>
        <v>2101</v>
      </c>
      <c r="AM92" s="1">
        <f>'B5'!AI60</f>
        <v>2049</v>
      </c>
      <c r="AN92" s="79">
        <f t="shared" si="40"/>
        <v>2077.3333333333335</v>
      </c>
    </row>
    <row r="93" spans="3:40" x14ac:dyDescent="0.3">
      <c r="C93" s="120">
        <v>35</v>
      </c>
      <c r="D93" s="1">
        <f>'B5'!E61</f>
        <v>2020</v>
      </c>
      <c r="E93" s="1">
        <f>'B5'!F61</f>
        <v>2060</v>
      </c>
      <c r="F93" s="1">
        <f>'B5'!G61</f>
        <v>1933</v>
      </c>
      <c r="G93" s="1">
        <f>'B5'!H61</f>
        <v>2066</v>
      </c>
      <c r="H93" s="1">
        <f>'B5'!I61</f>
        <v>1969</v>
      </c>
      <c r="I93" s="79">
        <f t="shared" si="35"/>
        <v>2009.6</v>
      </c>
      <c r="J93" s="1">
        <f>'B5'!J61</f>
        <v>2053</v>
      </c>
      <c r="K93" s="1">
        <f>'B5'!K61</f>
        <v>2003</v>
      </c>
      <c r="L93" s="1">
        <f>'B5'!L61</f>
        <v>2038</v>
      </c>
      <c r="M93" s="1">
        <f>'B5'!M61</f>
        <v>2008</v>
      </c>
      <c r="N93" s="1">
        <f>'B5'!N61</f>
        <v>2018</v>
      </c>
      <c r="O93" s="79">
        <f t="shared" si="36"/>
        <v>2024</v>
      </c>
      <c r="P93" s="1">
        <f>'B5'!O61</f>
        <v>2033</v>
      </c>
      <c r="Q93" s="1">
        <f>'B5'!P61</f>
        <v>2136</v>
      </c>
      <c r="R93" s="1">
        <f>'B5'!Q61</f>
        <v>2028</v>
      </c>
      <c r="S93" s="1">
        <f>'B5'!R61</f>
        <v>2105</v>
      </c>
      <c r="T93" s="1">
        <f>'B5'!S61</f>
        <v>2074</v>
      </c>
      <c r="U93" s="79">
        <f t="shared" si="37"/>
        <v>2075.1999999999998</v>
      </c>
      <c r="V93" s="1">
        <f>'B5'!T61</f>
        <v>2105</v>
      </c>
      <c r="W93" s="1">
        <f>'B5'!U61</f>
        <v>2146</v>
      </c>
      <c r="X93" s="1">
        <f>'B5'!V61</f>
        <v>2152</v>
      </c>
      <c r="Y93" s="1">
        <f>'B5'!W61</f>
        <v>2120</v>
      </c>
      <c r="Z93" s="1">
        <f>'B5'!X61</f>
        <v>2170</v>
      </c>
      <c r="AA93" s="79">
        <f t="shared" si="38"/>
        <v>2138.6</v>
      </c>
      <c r="AB93" s="1">
        <f>'B5'!Y61</f>
        <v>1990</v>
      </c>
      <c r="AC93" s="1">
        <f>'B5'!Z61</f>
        <v>2003</v>
      </c>
      <c r="AD93" s="1">
        <f>'B5'!AA61</f>
        <v>2052</v>
      </c>
      <c r="AE93" s="1">
        <f>'B5'!AB61</f>
        <v>2042</v>
      </c>
      <c r="AF93" s="1">
        <f>'B5'!AC61</f>
        <v>2140</v>
      </c>
      <c r="AG93" s="79">
        <f t="shared" si="39"/>
        <v>2045.4</v>
      </c>
      <c r="AH93" s="1">
        <f>'B5'!AD61</f>
        <v>2130</v>
      </c>
      <c r="AI93" s="1">
        <f>'B5'!AE61</f>
        <v>2184</v>
      </c>
      <c r="AJ93" s="1">
        <f>'B5'!AF61</f>
        <v>2132</v>
      </c>
      <c r="AK93" s="1">
        <f>'B5'!AG61</f>
        <v>2185</v>
      </c>
      <c r="AL93" s="1">
        <f>'B5'!AH61</f>
        <v>2169</v>
      </c>
      <c r="AM93" s="1">
        <f>'B5'!AI61</f>
        <v>2115</v>
      </c>
      <c r="AN93" s="79">
        <f t="shared" si="40"/>
        <v>2152.5</v>
      </c>
    </row>
    <row r="94" spans="3:40" x14ac:dyDescent="0.3">
      <c r="C94" s="120">
        <v>40</v>
      </c>
      <c r="D94" s="1">
        <f>'B5'!E62</f>
        <v>2085</v>
      </c>
      <c r="E94" s="1">
        <f>'B5'!F62</f>
        <v>2134</v>
      </c>
      <c r="F94" s="1">
        <f>'B5'!G62</f>
        <v>1997</v>
      </c>
      <c r="G94" s="1">
        <f>'B5'!H62</f>
        <v>2151</v>
      </c>
      <c r="H94" s="1">
        <f>'B5'!I62</f>
        <v>2045</v>
      </c>
      <c r="I94" s="79">
        <f t="shared" si="35"/>
        <v>2082.4</v>
      </c>
      <c r="J94" s="1">
        <f>'B5'!J62</f>
        <v>2140</v>
      </c>
      <c r="K94" s="1">
        <f>'B5'!K62</f>
        <v>2068</v>
      </c>
      <c r="L94" s="1">
        <f>'B5'!L62</f>
        <v>2110</v>
      </c>
      <c r="M94" s="1">
        <f>'B5'!M62</f>
        <v>2087</v>
      </c>
      <c r="N94" s="1">
        <f>'B5'!N62</f>
        <v>2087</v>
      </c>
      <c r="O94" s="79">
        <f t="shared" si="36"/>
        <v>2098.4</v>
      </c>
      <c r="P94" s="1">
        <f>'B5'!O62</f>
        <v>2102</v>
      </c>
      <c r="Q94" s="1">
        <f>'B5'!P62</f>
        <v>2228</v>
      </c>
      <c r="R94" s="1">
        <f>'B5'!Q62</f>
        <v>2107</v>
      </c>
      <c r="S94" s="1">
        <f>'B5'!R62</f>
        <v>2181</v>
      </c>
      <c r="T94" s="1">
        <f>'B5'!S62</f>
        <v>2158</v>
      </c>
      <c r="U94" s="79">
        <f t="shared" si="37"/>
        <v>2155.1999999999998</v>
      </c>
      <c r="V94" s="1">
        <f>'B5'!T62</f>
        <v>2177</v>
      </c>
      <c r="W94" s="1">
        <f>'B5'!U62</f>
        <v>2230</v>
      </c>
      <c r="X94" s="1">
        <f>'B5'!V62</f>
        <v>2232</v>
      </c>
      <c r="Y94" s="1">
        <f>'B5'!W62</f>
        <v>2191</v>
      </c>
      <c r="Z94" s="1">
        <f>'B5'!X62</f>
        <v>2245</v>
      </c>
      <c r="AA94" s="79">
        <f t="shared" si="38"/>
        <v>2215</v>
      </c>
      <c r="AB94" s="1">
        <f>'B5'!Y62</f>
        <v>2058</v>
      </c>
      <c r="AC94" s="1">
        <f>'B5'!Z62</f>
        <v>2076</v>
      </c>
      <c r="AD94" s="1">
        <f>'B5'!AA62</f>
        <v>2119</v>
      </c>
      <c r="AE94" s="1">
        <f>'B5'!AB62</f>
        <v>2119</v>
      </c>
      <c r="AF94" s="1">
        <f>'B5'!AC62</f>
        <v>2220</v>
      </c>
      <c r="AG94" s="79">
        <f t="shared" si="39"/>
        <v>2118.4</v>
      </c>
      <c r="AH94" s="1">
        <f>'B5'!AD62</f>
        <v>2201</v>
      </c>
      <c r="AI94" s="1">
        <f>'B5'!AE62</f>
        <v>2259</v>
      </c>
      <c r="AJ94" s="1">
        <f>'B5'!AF62</f>
        <v>2209</v>
      </c>
      <c r="AK94" s="1">
        <f>'B5'!AG62</f>
        <v>2268</v>
      </c>
      <c r="AL94" s="1">
        <f>'B5'!AH62</f>
        <v>2237</v>
      </c>
      <c r="AM94" s="1">
        <f>'B5'!AI62</f>
        <v>2186</v>
      </c>
      <c r="AN94" s="79">
        <f t="shared" si="40"/>
        <v>2226.6666666666665</v>
      </c>
    </row>
    <row r="95" spans="3:40" x14ac:dyDescent="0.3">
      <c r="C95" s="120">
        <v>45</v>
      </c>
      <c r="D95" s="1">
        <f>'B5'!E63</f>
        <v>2161</v>
      </c>
      <c r="E95" s="1">
        <f>'B5'!F63</f>
        <v>2201</v>
      </c>
      <c r="F95" s="1">
        <f>'B5'!G63</f>
        <v>2064</v>
      </c>
      <c r="G95" s="1">
        <f>'B5'!H63</f>
        <v>2240</v>
      </c>
      <c r="H95" s="1">
        <f>'B5'!I63</f>
        <v>2128</v>
      </c>
      <c r="I95" s="79">
        <f t="shared" si="35"/>
        <v>2158.8000000000002</v>
      </c>
      <c r="J95" s="1">
        <f>'B5'!J63</f>
        <v>2229</v>
      </c>
      <c r="K95" s="1">
        <f>'B5'!K63</f>
        <v>2135</v>
      </c>
      <c r="L95" s="1">
        <f>'B5'!L63</f>
        <v>2189</v>
      </c>
      <c r="M95" s="1">
        <f>'B5'!M63</f>
        <v>2179</v>
      </c>
      <c r="N95" s="1">
        <f>'B5'!N63</f>
        <v>2165</v>
      </c>
      <c r="O95" s="79">
        <f t="shared" si="36"/>
        <v>2179.4</v>
      </c>
      <c r="P95" s="1">
        <f>'B5'!O63</f>
        <v>2193</v>
      </c>
      <c r="Q95" s="1">
        <f>'B5'!P63</f>
        <v>2328</v>
      </c>
      <c r="R95" s="1">
        <f>'B5'!Q63</f>
        <v>2196</v>
      </c>
      <c r="S95" s="1">
        <f>'B5'!R63</f>
        <v>2273</v>
      </c>
      <c r="T95" s="1">
        <f>'B5'!S63</f>
        <v>2248</v>
      </c>
      <c r="U95" s="79">
        <f t="shared" si="37"/>
        <v>2247.6</v>
      </c>
      <c r="V95" s="1">
        <f>'B5'!T63</f>
        <v>2252</v>
      </c>
      <c r="W95" s="1">
        <f>'B5'!U63</f>
        <v>2310</v>
      </c>
      <c r="X95" s="1">
        <f>'B5'!V63</f>
        <v>2300</v>
      </c>
      <c r="Y95" s="1">
        <f>'B5'!W63</f>
        <v>2266</v>
      </c>
      <c r="Z95" s="1">
        <f>'B5'!X63</f>
        <v>2326</v>
      </c>
      <c r="AA95" s="79">
        <f t="shared" si="38"/>
        <v>2290.8000000000002</v>
      </c>
      <c r="AB95" s="1">
        <f>'B5'!Y63</f>
        <v>2112</v>
      </c>
      <c r="AC95" s="1">
        <f>'B5'!Z63</f>
        <v>2146</v>
      </c>
      <c r="AD95" s="1">
        <f>'B5'!AA63</f>
        <v>2195</v>
      </c>
      <c r="AE95" s="1">
        <f>'B5'!AB63</f>
        <v>2195</v>
      </c>
      <c r="AF95" s="1">
        <f>'B5'!AC63</f>
        <v>2314</v>
      </c>
      <c r="AG95" s="79">
        <f t="shared" si="39"/>
        <v>2192.4</v>
      </c>
      <c r="AH95" s="1">
        <f>'B5'!AD63</f>
        <v>2288</v>
      </c>
      <c r="AI95" s="1">
        <f>'B5'!AE63</f>
        <v>2337</v>
      </c>
      <c r="AJ95" s="1">
        <f>'B5'!AF63</f>
        <v>2289</v>
      </c>
      <c r="AK95" s="1">
        <f>'B5'!AG63</f>
        <v>2350</v>
      </c>
      <c r="AL95" s="1">
        <f>'B5'!AH63</f>
        <v>2303</v>
      </c>
      <c r="AM95" s="1">
        <f>'B5'!AI63</f>
        <v>2268</v>
      </c>
      <c r="AN95" s="79">
        <f t="shared" si="40"/>
        <v>2305.8333333333335</v>
      </c>
    </row>
    <row r="96" spans="3:40" x14ac:dyDescent="0.3">
      <c r="C96" s="120">
        <v>50</v>
      </c>
      <c r="D96" s="1">
        <f>'B5'!E64</f>
        <v>2236</v>
      </c>
      <c r="E96" s="1">
        <f>'B5'!F64</f>
        <v>2269</v>
      </c>
      <c r="F96" s="1">
        <f>'B5'!G64</f>
        <v>2125</v>
      </c>
      <c r="G96" s="1">
        <f>'B5'!H64</f>
        <v>2329</v>
      </c>
      <c r="H96" s="1">
        <f>'B5'!I64</f>
        <v>2208</v>
      </c>
      <c r="I96" s="79">
        <f t="shared" si="35"/>
        <v>2233.4</v>
      </c>
      <c r="J96" s="1">
        <f>'B5'!J64</f>
        <v>2320</v>
      </c>
      <c r="K96" s="1">
        <f>'B5'!K64</f>
        <v>2195</v>
      </c>
      <c r="L96" s="1">
        <f>'B5'!L64</f>
        <v>2263</v>
      </c>
      <c r="M96" s="1">
        <f>'B5'!M64</f>
        <v>2272</v>
      </c>
      <c r="N96" s="1">
        <f>'B5'!N64</f>
        <v>2236</v>
      </c>
      <c r="O96" s="79">
        <f t="shared" si="36"/>
        <v>2257.1999999999998</v>
      </c>
      <c r="P96" s="1">
        <f>'B5'!O64</f>
        <v>2280</v>
      </c>
      <c r="Q96" s="1">
        <f>'B5'!P64</f>
        <v>2414</v>
      </c>
      <c r="R96" s="1">
        <f>'B5'!Q64</f>
        <v>2279</v>
      </c>
      <c r="S96" s="1">
        <f>'B5'!R64</f>
        <v>2352</v>
      </c>
      <c r="T96" s="1">
        <f>'B5'!S64</f>
        <v>2338</v>
      </c>
      <c r="U96" s="79">
        <f t="shared" si="37"/>
        <v>2332.6</v>
      </c>
      <c r="V96" s="1">
        <f>'B5'!T64</f>
        <v>2322</v>
      </c>
      <c r="W96" s="1">
        <f>'B5'!U64</f>
        <v>2407</v>
      </c>
      <c r="X96" s="1">
        <f>'B5'!V64</f>
        <v>2376</v>
      </c>
      <c r="Y96" s="1">
        <f>'B5'!W64</f>
        <v>2341</v>
      </c>
      <c r="Z96" s="1">
        <f>'B5'!X64</f>
        <v>2417</v>
      </c>
      <c r="AA96" s="79">
        <f t="shared" si="38"/>
        <v>2372.6</v>
      </c>
      <c r="AB96" s="1">
        <f>'B5'!Y64</f>
        <v>2171</v>
      </c>
      <c r="AC96" s="1">
        <f>'B5'!Z64</f>
        <v>2209</v>
      </c>
      <c r="AD96" s="1">
        <f>'B5'!AA64</f>
        <v>2261</v>
      </c>
      <c r="AE96" s="1">
        <f>'B5'!AB64</f>
        <v>2267</v>
      </c>
      <c r="AF96" s="1">
        <f>'B5'!AC64</f>
        <v>2404</v>
      </c>
      <c r="AG96" s="79">
        <f t="shared" si="39"/>
        <v>2262.4</v>
      </c>
      <c r="AH96" s="1">
        <f>'B5'!AD64</f>
        <v>2377</v>
      </c>
      <c r="AI96" s="1">
        <f>'B5'!AE64</f>
        <v>2414</v>
      </c>
      <c r="AJ96" s="1">
        <f>'B5'!AF64</f>
        <v>2367</v>
      </c>
      <c r="AK96" s="1">
        <f>'B5'!AG64</f>
        <v>2429</v>
      </c>
      <c r="AL96" s="1">
        <f>'B5'!AH64</f>
        <v>2381</v>
      </c>
      <c r="AM96" s="1">
        <f>'B5'!AI64</f>
        <v>2348</v>
      </c>
      <c r="AN96" s="79">
        <f t="shared" si="40"/>
        <v>2386</v>
      </c>
    </row>
    <row r="97" spans="3:40" x14ac:dyDescent="0.3">
      <c r="C97" s="120">
        <v>55</v>
      </c>
      <c r="D97" s="1">
        <f>'B5'!E65</f>
        <v>2310</v>
      </c>
      <c r="E97" s="1">
        <f>'B5'!F65</f>
        <v>2341</v>
      </c>
      <c r="F97" s="1">
        <f>'B5'!G65</f>
        <v>2189</v>
      </c>
      <c r="G97" s="1">
        <f>'B5'!H65</f>
        <v>2418</v>
      </c>
      <c r="H97" s="1">
        <f>'B5'!I65</f>
        <v>2299</v>
      </c>
      <c r="I97" s="79">
        <f t="shared" si="35"/>
        <v>2311.4</v>
      </c>
      <c r="J97" s="1">
        <f>'B5'!J65</f>
        <v>2407</v>
      </c>
      <c r="K97" s="1">
        <f>'B5'!K65</f>
        <v>2257</v>
      </c>
      <c r="L97" s="1">
        <f>'B5'!L65</f>
        <v>2333</v>
      </c>
      <c r="M97" s="1">
        <f>'B5'!M65</f>
        <v>2360</v>
      </c>
      <c r="N97" s="1">
        <f>'B5'!N65</f>
        <v>2322</v>
      </c>
      <c r="O97" s="79">
        <f t="shared" si="36"/>
        <v>2335.8000000000002</v>
      </c>
      <c r="P97" s="1">
        <f>'B5'!O65</f>
        <v>2362</v>
      </c>
      <c r="Q97" s="1">
        <f>'B5'!P65</f>
        <v>2513</v>
      </c>
      <c r="R97" s="1">
        <f>'B5'!Q65</f>
        <v>2351</v>
      </c>
      <c r="S97" s="1">
        <f>'B5'!R65</f>
        <v>2431</v>
      </c>
      <c r="T97" s="1">
        <f>'B5'!S65</f>
        <v>2432</v>
      </c>
      <c r="U97" s="79">
        <f t="shared" si="37"/>
        <v>2417.8000000000002</v>
      </c>
      <c r="V97" s="1">
        <f>'B5'!T65</f>
        <v>2396</v>
      </c>
      <c r="W97" s="1">
        <f>'B5'!U65</f>
        <v>2505</v>
      </c>
      <c r="X97" s="1">
        <f>'B5'!V65</f>
        <v>2454</v>
      </c>
      <c r="Y97" s="1">
        <f>'B5'!W65</f>
        <v>2407</v>
      </c>
      <c r="Z97" s="1">
        <f>'B5'!X65</f>
        <v>2499</v>
      </c>
      <c r="AA97" s="79">
        <f t="shared" si="38"/>
        <v>2452.1999999999998</v>
      </c>
      <c r="AB97" s="1">
        <f>'B5'!Y65</f>
        <v>2243</v>
      </c>
      <c r="AC97" s="1">
        <f>'B5'!Z65</f>
        <v>2277</v>
      </c>
      <c r="AD97" s="1">
        <f>'B5'!AA65</f>
        <v>2328</v>
      </c>
      <c r="AE97" s="1">
        <f>'B5'!AB65</f>
        <v>2350</v>
      </c>
      <c r="AF97" s="1">
        <f>'B5'!AC65</f>
        <v>2490</v>
      </c>
      <c r="AG97" s="79">
        <f t="shared" si="39"/>
        <v>2337.6</v>
      </c>
      <c r="AH97" s="1">
        <f>'B5'!AD65</f>
        <v>2459</v>
      </c>
      <c r="AI97" s="1">
        <f>'B5'!AE65</f>
        <v>2489</v>
      </c>
      <c r="AJ97" s="1">
        <f>'B5'!AF65</f>
        <v>2452</v>
      </c>
      <c r="AK97" s="1">
        <f>'B5'!AG65</f>
        <v>2516</v>
      </c>
      <c r="AL97" s="1">
        <f>'B5'!AH65</f>
        <v>2451</v>
      </c>
      <c r="AM97" s="1">
        <f>'B5'!AI65</f>
        <v>2427</v>
      </c>
      <c r="AN97" s="79">
        <f t="shared" si="40"/>
        <v>2465.6666666666665</v>
      </c>
    </row>
    <row r="98" spans="3:40" x14ac:dyDescent="0.3">
      <c r="C98" s="120">
        <v>60</v>
      </c>
      <c r="D98" s="1">
        <f>'B5'!E66</f>
        <v>2388</v>
      </c>
      <c r="E98" s="1">
        <f>'B5'!F66</f>
        <v>2422</v>
      </c>
      <c r="F98" s="1">
        <f>'B5'!G66</f>
        <v>2254</v>
      </c>
      <c r="G98" s="1">
        <f>'B5'!H66</f>
        <v>2507</v>
      </c>
      <c r="H98" s="1">
        <f>'B5'!I66</f>
        <v>2386</v>
      </c>
      <c r="I98" s="79">
        <f t="shared" si="35"/>
        <v>2391.4</v>
      </c>
      <c r="J98" s="1">
        <f>'B5'!J66</f>
        <v>2486</v>
      </c>
      <c r="K98" s="1">
        <f>'B5'!K66</f>
        <v>2330</v>
      </c>
      <c r="L98" s="1">
        <f>'B5'!L66</f>
        <v>2418</v>
      </c>
      <c r="M98" s="1">
        <f>'B5'!M66</f>
        <v>2442</v>
      </c>
      <c r="N98" s="1">
        <f>'B5'!N66</f>
        <v>2421</v>
      </c>
      <c r="O98" s="79">
        <f t="shared" si="36"/>
        <v>2419.4</v>
      </c>
      <c r="P98" s="1">
        <f>'B5'!O66</f>
        <v>2447</v>
      </c>
      <c r="Q98" s="1">
        <f>'B5'!P66</f>
        <v>2596</v>
      </c>
      <c r="R98" s="1">
        <f>'B5'!Q66</f>
        <v>2437</v>
      </c>
      <c r="S98" s="1">
        <f>'B5'!R66</f>
        <v>2510</v>
      </c>
      <c r="T98" s="1">
        <f>'B5'!S66</f>
        <v>2527</v>
      </c>
      <c r="U98" s="79">
        <f t="shared" si="37"/>
        <v>2503.4</v>
      </c>
      <c r="V98" s="1">
        <f>'B5'!T66</f>
        <v>2473</v>
      </c>
      <c r="W98" s="1">
        <f>'B5'!U66</f>
        <v>2581</v>
      </c>
      <c r="X98" s="1">
        <f>'B5'!V66</f>
        <v>2537</v>
      </c>
      <c r="Y98" s="1">
        <f>'B5'!W66</f>
        <v>2473</v>
      </c>
      <c r="Z98" s="1">
        <f>'B5'!X66</f>
        <v>2596</v>
      </c>
      <c r="AA98" s="79">
        <f t="shared" si="38"/>
        <v>2532</v>
      </c>
      <c r="AB98" s="1">
        <f>'B5'!Y66</f>
        <v>2305</v>
      </c>
      <c r="AC98" s="1">
        <f>'B5'!Z66</f>
        <v>2335</v>
      </c>
      <c r="AD98" s="1">
        <f>'B5'!AA66</f>
        <v>2396</v>
      </c>
      <c r="AE98" s="1">
        <f>'B5'!AB66</f>
        <v>2435</v>
      </c>
      <c r="AF98" s="1">
        <f>'B5'!AC66</f>
        <v>2581</v>
      </c>
      <c r="AG98" s="79">
        <f t="shared" si="39"/>
        <v>2410.4</v>
      </c>
      <c r="AH98" s="1">
        <f>'B5'!AD66</f>
        <v>2547</v>
      </c>
      <c r="AI98" s="1">
        <f>'B5'!AE66</f>
        <v>2561</v>
      </c>
      <c r="AJ98" s="1">
        <f>'B5'!AF66</f>
        <v>2530</v>
      </c>
      <c r="AK98" s="1">
        <f>'B5'!AG66</f>
        <v>2587</v>
      </c>
      <c r="AL98" s="1">
        <f>'B5'!AH66</f>
        <v>2509</v>
      </c>
      <c r="AM98" s="1">
        <f>'B5'!AI66</f>
        <v>2500</v>
      </c>
      <c r="AN98" s="79">
        <f t="shared" si="40"/>
        <v>2539</v>
      </c>
    </row>
    <row r="99" spans="3:40" x14ac:dyDescent="0.3">
      <c r="C99" s="120">
        <v>65</v>
      </c>
      <c r="D99" s="1">
        <f>'B5'!E67</f>
        <v>2478</v>
      </c>
      <c r="E99" s="1">
        <f>'B5'!F67</f>
        <v>2508</v>
      </c>
      <c r="F99" s="1">
        <f>'B5'!G67</f>
        <v>2330</v>
      </c>
      <c r="G99" s="1">
        <f>'B5'!H67</f>
        <v>2595</v>
      </c>
      <c r="H99" s="1">
        <f>'B5'!I67</f>
        <v>2467</v>
      </c>
      <c r="I99" s="79">
        <f t="shared" si="35"/>
        <v>2475.6</v>
      </c>
      <c r="J99" s="1">
        <f>'B5'!J67</f>
        <v>2575</v>
      </c>
      <c r="K99" s="1">
        <f>'B5'!K67</f>
        <v>2423</v>
      </c>
      <c r="L99" s="1">
        <f>'B5'!L67</f>
        <v>2502</v>
      </c>
      <c r="M99" s="1">
        <f>'B5'!M67</f>
        <v>2534</v>
      </c>
      <c r="N99" s="1">
        <f>'B5'!N67</f>
        <v>2511</v>
      </c>
      <c r="O99" s="79">
        <f t="shared" si="36"/>
        <v>2509</v>
      </c>
      <c r="P99" s="1">
        <f>'B5'!O67</f>
        <v>2532</v>
      </c>
      <c r="Q99" s="1">
        <f>'B5'!P67</f>
        <v>2695</v>
      </c>
      <c r="R99" s="1">
        <f>'B5'!Q67</f>
        <v>2530</v>
      </c>
      <c r="S99" s="1">
        <f>'B5'!R67</f>
        <v>2598</v>
      </c>
      <c r="T99" s="1">
        <f>'B5'!S67</f>
        <v>2609</v>
      </c>
      <c r="U99" s="79">
        <f t="shared" si="37"/>
        <v>2592.8000000000002</v>
      </c>
      <c r="V99" s="1">
        <f>'B5'!T67</f>
        <v>2567</v>
      </c>
      <c r="W99" s="1">
        <f>'B5'!U67</f>
        <v>2675</v>
      </c>
      <c r="X99" s="1">
        <f>'B5'!V67</f>
        <v>2618</v>
      </c>
      <c r="Y99" s="1">
        <f>'B5'!W67</f>
        <v>2557</v>
      </c>
      <c r="Z99" s="1">
        <f>'B5'!X67</f>
        <v>2681</v>
      </c>
      <c r="AA99" s="79">
        <f t="shared" si="38"/>
        <v>2619.6</v>
      </c>
      <c r="AB99" s="1">
        <f>'B5'!Y67</f>
        <v>2396</v>
      </c>
      <c r="AC99" s="1">
        <f>'B5'!Z67</f>
        <v>2400</v>
      </c>
      <c r="AD99" s="1">
        <f>'B5'!AA67</f>
        <v>2468</v>
      </c>
      <c r="AE99" s="1">
        <f>'B5'!AB67</f>
        <v>2525</v>
      </c>
      <c r="AF99" s="1">
        <f>'B5'!AC67</f>
        <v>2676</v>
      </c>
      <c r="AG99" s="79">
        <f t="shared" si="39"/>
        <v>2493</v>
      </c>
      <c r="AH99" s="1">
        <f>'B5'!AD67</f>
        <v>2637</v>
      </c>
      <c r="AI99" s="1">
        <f>'B5'!AE67</f>
        <v>2652</v>
      </c>
      <c r="AJ99" s="1">
        <f>'B5'!AF67</f>
        <v>2624</v>
      </c>
      <c r="AK99" s="1">
        <f>'B5'!AG67</f>
        <v>2661</v>
      </c>
      <c r="AL99" s="1">
        <f>'B5'!AH67</f>
        <v>2587</v>
      </c>
      <c r="AM99" s="1">
        <f>'B5'!AI67</f>
        <v>2581</v>
      </c>
      <c r="AN99" s="79">
        <f t="shared" si="40"/>
        <v>2623.6666666666665</v>
      </c>
    </row>
    <row r="100" spans="3:40" x14ac:dyDescent="0.3">
      <c r="C100" s="120">
        <v>70</v>
      </c>
      <c r="D100" s="1">
        <f>'B5'!E68</f>
        <v>2585</v>
      </c>
      <c r="E100" s="1">
        <f>'B5'!F68</f>
        <v>2619</v>
      </c>
      <c r="F100" s="1">
        <f>'B5'!G68</f>
        <v>2439</v>
      </c>
      <c r="G100" s="1">
        <f>'B5'!H68</f>
        <v>2721</v>
      </c>
      <c r="H100" s="1">
        <f>'B5'!I68</f>
        <v>2585</v>
      </c>
      <c r="I100" s="79">
        <f t="shared" si="35"/>
        <v>2589.8000000000002</v>
      </c>
      <c r="J100" s="1">
        <f>'B5'!J68</f>
        <v>2718</v>
      </c>
      <c r="K100" s="1">
        <f>'B5'!K68</f>
        <v>2527</v>
      </c>
      <c r="L100" s="1">
        <f>'B5'!L68</f>
        <v>2631</v>
      </c>
      <c r="M100" s="1">
        <f>'B5'!M68</f>
        <v>2663</v>
      </c>
      <c r="N100" s="1">
        <f>'B5'!N68</f>
        <v>2632</v>
      </c>
      <c r="O100" s="79">
        <f t="shared" si="36"/>
        <v>2634.2</v>
      </c>
      <c r="P100" s="1">
        <f>'B5'!O68</f>
        <v>2636</v>
      </c>
      <c r="Q100" s="1">
        <f>'B5'!P68</f>
        <v>2802</v>
      </c>
      <c r="R100" s="1">
        <f>'B5'!Q68</f>
        <v>2633</v>
      </c>
      <c r="S100" s="1">
        <f>'B5'!R68</f>
        <v>2715</v>
      </c>
      <c r="T100" s="1">
        <f>'B5'!S68</f>
        <v>2706</v>
      </c>
      <c r="U100" s="79">
        <f t="shared" si="37"/>
        <v>2698.4</v>
      </c>
      <c r="V100" s="1">
        <f>'B5'!T68</f>
        <v>2659</v>
      </c>
      <c r="W100" s="1">
        <f>'B5'!U68</f>
        <v>2773</v>
      </c>
      <c r="X100" s="1">
        <f>'B5'!V68</f>
        <v>2720</v>
      </c>
      <c r="Y100" s="1">
        <f>'B5'!W68</f>
        <v>2650</v>
      </c>
      <c r="Z100" s="1">
        <f>'B5'!X68</f>
        <v>2777</v>
      </c>
      <c r="AA100" s="79">
        <f t="shared" si="38"/>
        <v>2715.8</v>
      </c>
      <c r="AB100" s="1">
        <f>'B5'!Y68</f>
        <v>2499</v>
      </c>
      <c r="AC100" s="1">
        <f>'B5'!Z68</f>
        <v>2500</v>
      </c>
      <c r="AD100" s="1">
        <f>'B5'!AA68</f>
        <v>2560</v>
      </c>
      <c r="AE100" s="1">
        <f>'B5'!AB68</f>
        <v>2644</v>
      </c>
      <c r="AF100" s="1">
        <f>'B5'!AC68</f>
        <v>2800</v>
      </c>
      <c r="AG100" s="79">
        <f t="shared" si="39"/>
        <v>2600.6</v>
      </c>
      <c r="AH100" s="1">
        <f>'B5'!AD68</f>
        <v>2737</v>
      </c>
      <c r="AI100" s="1">
        <f>'B5'!AE68</f>
        <v>2748</v>
      </c>
      <c r="AJ100" s="1">
        <f>'B5'!AF68</f>
        <v>2718</v>
      </c>
      <c r="AK100" s="1">
        <f>'B5'!AG68</f>
        <v>2761</v>
      </c>
      <c r="AL100" s="1">
        <f>'B5'!AH68</f>
        <v>2682</v>
      </c>
      <c r="AM100" s="1">
        <f>'B5'!AI68</f>
        <v>2677</v>
      </c>
      <c r="AN100" s="79">
        <f t="shared" si="40"/>
        <v>2720.5</v>
      </c>
    </row>
    <row r="101" spans="3:40" x14ac:dyDescent="0.3">
      <c r="C101" s="120">
        <v>75</v>
      </c>
      <c r="D101" s="1">
        <f>'B5'!E69</f>
        <v>2773</v>
      </c>
      <c r="E101" s="1">
        <f>'B5'!F69</f>
        <v>2791</v>
      </c>
      <c r="F101" s="1">
        <f>'B5'!G69</f>
        <v>2560</v>
      </c>
      <c r="G101" s="1">
        <f>'B5'!H69</f>
        <v>2937</v>
      </c>
      <c r="H101" s="1">
        <f>'B5'!I69</f>
        <v>2738</v>
      </c>
      <c r="I101" s="79">
        <f t="shared" si="35"/>
        <v>2759.8</v>
      </c>
      <c r="J101" s="1">
        <f>'B5'!J69</f>
        <v>2930</v>
      </c>
      <c r="K101" s="1">
        <f>'B5'!K69</f>
        <v>2679</v>
      </c>
      <c r="L101" s="1">
        <f>'B5'!L69</f>
        <v>2815</v>
      </c>
      <c r="M101" s="1">
        <f>'B5'!M69</f>
        <v>2874</v>
      </c>
      <c r="N101" s="1">
        <f>'B5'!N69</f>
        <v>2793</v>
      </c>
      <c r="O101" s="79">
        <f t="shared" si="36"/>
        <v>2818.2</v>
      </c>
      <c r="P101" s="1">
        <f>'B5'!O69</f>
        <v>2805</v>
      </c>
      <c r="Q101" s="1">
        <f>'B5'!P69</f>
        <v>2965</v>
      </c>
      <c r="R101" s="1">
        <f>'B5'!Q69</f>
        <v>2820</v>
      </c>
      <c r="S101" s="1">
        <f>'B5'!R69</f>
        <v>2923</v>
      </c>
      <c r="T101" s="1">
        <f>'B5'!S69</f>
        <v>2836</v>
      </c>
      <c r="U101" s="79">
        <f t="shared" si="37"/>
        <v>2869.8</v>
      </c>
      <c r="V101" s="1">
        <f>'B5'!T69</f>
        <v>2806</v>
      </c>
      <c r="W101" s="1">
        <f>'B5'!U69</f>
        <v>2932</v>
      </c>
      <c r="X101" s="1">
        <f>'B5'!V69</f>
        <v>2860</v>
      </c>
      <c r="Y101" s="1">
        <f>'B5'!W69</f>
        <v>2761</v>
      </c>
      <c r="Z101" s="1">
        <f>'B5'!X69</f>
        <v>2938</v>
      </c>
      <c r="AA101" s="79">
        <f t="shared" si="38"/>
        <v>2859.4</v>
      </c>
      <c r="AB101" s="1">
        <f>'B5'!Y69</f>
        <v>2662</v>
      </c>
      <c r="AC101" s="1">
        <f>'B5'!Z69</f>
        <v>2629</v>
      </c>
      <c r="AD101" s="1">
        <f>'B5'!AA69</f>
        <v>2680</v>
      </c>
      <c r="AE101" s="1">
        <f>'B5'!AB69</f>
        <v>2823</v>
      </c>
      <c r="AF101" s="1">
        <f>'B5'!AC69</f>
        <v>2931</v>
      </c>
      <c r="AG101" s="79">
        <f t="shared" si="39"/>
        <v>2745</v>
      </c>
      <c r="AH101" s="1">
        <f>'B5'!AD69</f>
        <v>2868</v>
      </c>
      <c r="AI101" s="1">
        <f>'B5'!AE69</f>
        <v>2882</v>
      </c>
      <c r="AJ101" s="1">
        <f>'B5'!AF69</f>
        <v>2846</v>
      </c>
      <c r="AK101" s="1">
        <f>'B5'!AG69</f>
        <v>2913</v>
      </c>
      <c r="AL101" s="1">
        <f>'B5'!AH69</f>
        <v>2794</v>
      </c>
      <c r="AM101" s="1">
        <f>'B5'!AI69</f>
        <v>2789</v>
      </c>
      <c r="AN101" s="79">
        <f t="shared" si="40"/>
        <v>2848.6666666666665</v>
      </c>
    </row>
    <row r="102" spans="3:40" x14ac:dyDescent="0.3">
      <c r="C102" s="120">
        <v>80</v>
      </c>
      <c r="D102" s="1">
        <f>'B5'!E70</f>
        <v>3027</v>
      </c>
      <c r="E102" s="1">
        <f>'B5'!F70</f>
        <v>3069</v>
      </c>
      <c r="F102" s="1">
        <f>'B5'!G70</f>
        <v>2809</v>
      </c>
      <c r="G102" s="1">
        <f>'B5'!H70</f>
        <v>3244</v>
      </c>
      <c r="H102" s="1">
        <f>'B5'!I70</f>
        <v>3013</v>
      </c>
      <c r="I102" s="79">
        <f t="shared" si="35"/>
        <v>3032.4</v>
      </c>
      <c r="J102" s="1">
        <f>'B5'!J70</f>
        <v>3252</v>
      </c>
      <c r="K102" s="1">
        <f>'B5'!K70</f>
        <v>2919</v>
      </c>
      <c r="L102" s="1">
        <f>'B5'!L70</f>
        <v>3069</v>
      </c>
      <c r="M102" s="1">
        <f>'B5'!M70</f>
        <v>3178</v>
      </c>
      <c r="N102" s="1">
        <f>'B5'!N70</f>
        <v>3086</v>
      </c>
      <c r="O102" s="79">
        <f t="shared" si="36"/>
        <v>3100.8</v>
      </c>
      <c r="P102" s="1">
        <f>'B5'!O70</f>
        <v>3100</v>
      </c>
      <c r="Q102" s="1">
        <f>'B5'!P70</f>
        <v>3220</v>
      </c>
      <c r="R102" s="1">
        <f>'B5'!Q70</f>
        <v>3114</v>
      </c>
      <c r="S102" s="1">
        <f>'B5'!R70</f>
        <v>3241</v>
      </c>
      <c r="T102" s="1">
        <f>'B5'!S70</f>
        <v>3094</v>
      </c>
      <c r="U102" s="79">
        <f t="shared" si="37"/>
        <v>3153.8</v>
      </c>
      <c r="V102" s="1">
        <f>'B5'!T70</f>
        <v>3036</v>
      </c>
      <c r="W102" s="1">
        <f>'B5'!U70</f>
        <v>3213</v>
      </c>
      <c r="X102" s="1">
        <f>'B5'!V70</f>
        <v>3081</v>
      </c>
      <c r="Y102" s="1">
        <f>'B5'!W70</f>
        <v>2971</v>
      </c>
      <c r="Z102" s="1">
        <f>'B5'!X70</f>
        <v>3177</v>
      </c>
      <c r="AA102" s="79">
        <f t="shared" si="38"/>
        <v>3095.6</v>
      </c>
      <c r="AB102" s="1">
        <f>'B5'!Y70</f>
        <v>2867</v>
      </c>
      <c r="AC102" s="1">
        <f>'B5'!Z70</f>
        <v>2822</v>
      </c>
      <c r="AD102" s="1">
        <f>'B5'!AA70</f>
        <v>2886</v>
      </c>
      <c r="AE102" s="1">
        <f>'B5'!AB70</f>
        <v>3103</v>
      </c>
      <c r="AF102" s="1">
        <f>'B5'!AC70</f>
        <v>3185</v>
      </c>
      <c r="AG102" s="79">
        <f t="shared" si="39"/>
        <v>2972.6</v>
      </c>
      <c r="AH102" s="1">
        <f>'B5'!AD70</f>
        <v>3136</v>
      </c>
      <c r="AI102" s="1">
        <f>'B5'!AE70</f>
        <v>3088</v>
      </c>
      <c r="AJ102" s="1">
        <f>'B5'!AF70</f>
        <v>3120</v>
      </c>
      <c r="AK102" s="1">
        <f>'B5'!AG70</f>
        <v>3164</v>
      </c>
      <c r="AL102" s="1">
        <f>'B5'!AH70</f>
        <v>2995</v>
      </c>
      <c r="AM102" s="1">
        <f>'B5'!AI70</f>
        <v>2995</v>
      </c>
      <c r="AN102" s="79">
        <f t="shared" si="40"/>
        <v>3083</v>
      </c>
    </row>
    <row r="103" spans="3:40" x14ac:dyDescent="0.3">
      <c r="C103" s="120">
        <v>85</v>
      </c>
      <c r="D103" s="1">
        <f>'B5'!E71</f>
        <v>3474</v>
      </c>
      <c r="E103" s="1">
        <f>'B5'!F71</f>
        <v>3541</v>
      </c>
      <c r="F103" s="1">
        <f>'B5'!G71</f>
        <v>3213</v>
      </c>
      <c r="G103" s="1">
        <f>'B5'!H71</f>
        <v>3699</v>
      </c>
      <c r="H103" s="1">
        <f>'B5'!I71</f>
        <v>3466</v>
      </c>
      <c r="I103" s="79">
        <f t="shared" si="35"/>
        <v>3478.6</v>
      </c>
      <c r="J103" s="1">
        <f>'B5'!J71</f>
        <v>3735</v>
      </c>
      <c r="K103" s="1">
        <f>'B5'!K71</f>
        <v>3271</v>
      </c>
      <c r="L103" s="1">
        <f>'B5'!L71</f>
        <v>3545</v>
      </c>
      <c r="M103" s="1">
        <f>'B5'!M71</f>
        <v>3638</v>
      </c>
      <c r="N103" s="1">
        <f>'B5'!N71</f>
        <v>3599</v>
      </c>
      <c r="O103" s="79">
        <f t="shared" si="36"/>
        <v>3557.6</v>
      </c>
      <c r="P103" s="1">
        <f>'B5'!O71</f>
        <v>3504</v>
      </c>
      <c r="Q103" s="1">
        <f>'B5'!P71</f>
        <v>3740</v>
      </c>
      <c r="R103" s="1">
        <f>'B5'!Q71</f>
        <v>3496</v>
      </c>
      <c r="S103" s="1">
        <f>'B5'!R71</f>
        <v>3639</v>
      </c>
      <c r="T103" s="1">
        <f>'B5'!S71</f>
        <v>3556</v>
      </c>
      <c r="U103" s="79">
        <f t="shared" si="37"/>
        <v>3587</v>
      </c>
      <c r="V103" s="1">
        <f>'B5'!T71</f>
        <v>3479</v>
      </c>
      <c r="W103" s="1">
        <f>'B5'!U71</f>
        <v>3708</v>
      </c>
      <c r="X103" s="1">
        <f>'B5'!V71</f>
        <v>3553</v>
      </c>
      <c r="Y103" s="1">
        <f>'B5'!W71</f>
        <v>3359</v>
      </c>
      <c r="Z103" s="1">
        <f>'B5'!X71</f>
        <v>3651</v>
      </c>
      <c r="AA103" s="79">
        <f t="shared" si="38"/>
        <v>3550</v>
      </c>
      <c r="AB103" s="1">
        <f>'B5'!Y71</f>
        <v>3311</v>
      </c>
      <c r="AC103" s="1">
        <f>'B5'!Z71</f>
        <v>3136</v>
      </c>
      <c r="AD103" s="1">
        <f>'B5'!AA71</f>
        <v>3267</v>
      </c>
      <c r="AE103" s="1">
        <f>'B5'!AB71</f>
        <v>3585</v>
      </c>
      <c r="AF103" s="1">
        <f>'B5'!AC71</f>
        <v>3700</v>
      </c>
      <c r="AG103" s="79">
        <f t="shared" si="39"/>
        <v>3399.8</v>
      </c>
      <c r="AH103" s="1">
        <f>'B5'!AD71</f>
        <v>3571</v>
      </c>
      <c r="AI103" s="1">
        <f>'B5'!AE71</f>
        <v>3522</v>
      </c>
      <c r="AJ103" s="1">
        <f>'B5'!AF71</f>
        <v>3534</v>
      </c>
      <c r="AK103" s="1">
        <f>'B5'!AG71</f>
        <v>3665</v>
      </c>
      <c r="AL103" s="1">
        <f>'B5'!AH71</f>
        <v>3407</v>
      </c>
      <c r="AM103" s="1">
        <f>'B5'!AI71</f>
        <v>3443</v>
      </c>
      <c r="AN103" s="79">
        <f t="shared" si="40"/>
        <v>3523.6666666666665</v>
      </c>
    </row>
    <row r="104" spans="3:40" x14ac:dyDescent="0.3">
      <c r="C104" s="120">
        <v>90</v>
      </c>
      <c r="D104" s="1">
        <f>'B5'!E72</f>
        <v>4102</v>
      </c>
      <c r="E104" s="1">
        <f>'B5'!F72</f>
        <v>4153</v>
      </c>
      <c r="F104" s="1">
        <f>'B5'!G72</f>
        <v>3798</v>
      </c>
      <c r="G104" s="1">
        <f>'B5'!H72</f>
        <v>4266</v>
      </c>
      <c r="H104" s="1">
        <f>'B5'!I72</f>
        <v>4096</v>
      </c>
      <c r="I104" s="79">
        <f t="shared" si="35"/>
        <v>4083</v>
      </c>
      <c r="J104" s="115">
        <f>'B5'!J72</f>
        <v>4346</v>
      </c>
      <c r="K104" s="1">
        <f>'B5'!K72</f>
        <v>3915</v>
      </c>
      <c r="L104" s="1">
        <f>'B5'!L72</f>
        <v>4080</v>
      </c>
      <c r="M104" s="1">
        <f>'B5'!M72</f>
        <v>4226</v>
      </c>
      <c r="N104" s="124">
        <f>'B5'!N72</f>
        <v>4286</v>
      </c>
      <c r="O104" s="79">
        <f t="shared" si="36"/>
        <v>4170.6000000000004</v>
      </c>
      <c r="P104" s="1">
        <f>'B5'!O72</f>
        <v>4109</v>
      </c>
      <c r="Q104" s="1">
        <f>'B5'!P72</f>
        <v>4393</v>
      </c>
      <c r="R104" s="1">
        <f>'B5'!Q72</f>
        <v>4062</v>
      </c>
      <c r="S104" s="1">
        <f>'B5'!R72</f>
        <v>4205</v>
      </c>
      <c r="T104" s="1">
        <f>'B5'!S72</f>
        <v>4165</v>
      </c>
      <c r="U104" s="79">
        <f t="shared" si="37"/>
        <v>4186.8</v>
      </c>
      <c r="V104" s="1">
        <f>'B5'!T72</f>
        <v>4056</v>
      </c>
      <c r="W104" s="1">
        <f>'B5'!U72</f>
        <v>4318</v>
      </c>
      <c r="X104" s="1">
        <f>'B5'!V72</f>
        <v>4175</v>
      </c>
      <c r="Y104" s="1">
        <f>'B5'!W72</f>
        <v>4017</v>
      </c>
      <c r="Z104" s="1">
        <f>'B5'!X72</f>
        <v>4305</v>
      </c>
      <c r="AA104" s="79">
        <f t="shared" si="38"/>
        <v>4174.2</v>
      </c>
      <c r="AB104" s="1">
        <f>'B5'!Y72</f>
        <v>3881</v>
      </c>
      <c r="AC104" s="1">
        <f>'B5'!Z72</f>
        <v>3793</v>
      </c>
      <c r="AD104" s="1">
        <f>'B5'!AA72</f>
        <v>3860</v>
      </c>
      <c r="AE104" s="1">
        <f>'B5'!AB72</f>
        <v>4129</v>
      </c>
      <c r="AF104" s="1">
        <f>'B5'!AC72</f>
        <v>4392</v>
      </c>
      <c r="AG104" s="79">
        <f t="shared" si="39"/>
        <v>4011</v>
      </c>
      <c r="AH104" s="1">
        <f>'B5'!AD72</f>
        <v>4202</v>
      </c>
      <c r="AI104" s="1">
        <f>'B5'!AE72</f>
        <v>4152</v>
      </c>
      <c r="AJ104" s="1">
        <f>'B5'!AF72</f>
        <v>4082</v>
      </c>
      <c r="AK104" s="1">
        <f>'B5'!AG72</f>
        <v>4199</v>
      </c>
      <c r="AL104" s="1">
        <f>'B5'!AH72</f>
        <v>4070</v>
      </c>
      <c r="AM104" s="1">
        <f>'B5'!AI72</f>
        <v>3984</v>
      </c>
      <c r="AN104" s="79">
        <f t="shared" si="40"/>
        <v>4114.833333333333</v>
      </c>
    </row>
    <row r="105" spans="3:40" ht="15" thickBot="1" x14ac:dyDescent="0.35">
      <c r="C105" s="121">
        <v>95</v>
      </c>
      <c r="D105" s="122">
        <f>'B5'!E73</f>
        <v>4866</v>
      </c>
      <c r="E105" s="19">
        <f>'B5'!F73</f>
        <v>5027</v>
      </c>
      <c r="F105" s="19">
        <f>'B5'!G73</f>
        <v>4606</v>
      </c>
      <c r="G105" s="19">
        <f>'B5'!H73</f>
        <v>4961</v>
      </c>
      <c r="H105" s="123">
        <f>'B5'!I73</f>
        <v>4756</v>
      </c>
      <c r="I105" s="80">
        <f t="shared" si="35"/>
        <v>4843.2</v>
      </c>
      <c r="J105" s="122">
        <f>'B5'!J73</f>
        <v>4981</v>
      </c>
      <c r="K105" s="19">
        <f>'B5'!K73</f>
        <v>4664</v>
      </c>
      <c r="L105" s="19">
        <f>'B5'!L73</f>
        <v>4786</v>
      </c>
      <c r="M105" s="19">
        <f>'B5'!M73</f>
        <v>4977</v>
      </c>
      <c r="N105" s="123">
        <f>'B5'!N73</f>
        <v>5096</v>
      </c>
      <c r="O105" s="80">
        <f t="shared" si="36"/>
        <v>4900.8</v>
      </c>
      <c r="P105" s="122">
        <f>'B5'!O73</f>
        <v>4784</v>
      </c>
      <c r="Q105" s="19">
        <f>'B5'!P73</f>
        <v>5085</v>
      </c>
      <c r="R105" s="19">
        <f>'B5'!Q73</f>
        <v>4701</v>
      </c>
      <c r="S105" s="19">
        <f>'B5'!R73</f>
        <v>4814</v>
      </c>
      <c r="T105" s="123">
        <f>'B5'!S73</f>
        <v>4870</v>
      </c>
      <c r="U105" s="80">
        <f t="shared" si="37"/>
        <v>4850.8</v>
      </c>
      <c r="V105" s="122">
        <f>'B5'!T73</f>
        <v>4898</v>
      </c>
      <c r="W105" s="19">
        <f>'B5'!U73</f>
        <v>4965</v>
      </c>
      <c r="X105" s="19">
        <f>'B5'!V73</f>
        <v>4995</v>
      </c>
      <c r="Y105" s="19">
        <f>'B5'!W73</f>
        <v>4892</v>
      </c>
      <c r="Z105" s="123">
        <f>'B5'!X73</f>
        <v>5127</v>
      </c>
      <c r="AA105" s="80">
        <f t="shared" si="38"/>
        <v>4975.3999999999996</v>
      </c>
      <c r="AB105" s="122">
        <f>'B5'!Y73</f>
        <v>4606</v>
      </c>
      <c r="AC105" s="19">
        <f>'B5'!Z73</f>
        <v>4603</v>
      </c>
      <c r="AD105" s="19">
        <f>'B5'!AA73</f>
        <v>4682</v>
      </c>
      <c r="AE105" s="19">
        <f>'B5'!AB73</f>
        <v>4796</v>
      </c>
      <c r="AF105" s="123">
        <f>'B5'!AC73</f>
        <v>5223</v>
      </c>
      <c r="AG105" s="80">
        <f t="shared" si="39"/>
        <v>4782</v>
      </c>
      <c r="AH105" s="122">
        <f>'B5'!AD73</f>
        <v>4761</v>
      </c>
      <c r="AI105" s="19">
        <f>'B5'!AE73</f>
        <v>4918</v>
      </c>
      <c r="AJ105" s="19">
        <f>'B5'!AF73</f>
        <v>4717</v>
      </c>
      <c r="AK105" s="19">
        <f>'B5'!AG73</f>
        <v>4826</v>
      </c>
      <c r="AL105" s="19">
        <f>'B5'!AH73</f>
        <v>4914</v>
      </c>
      <c r="AM105" s="123">
        <f>'B5'!AI73</f>
        <v>4685</v>
      </c>
      <c r="AN105" s="80">
        <f t="shared" si="40"/>
        <v>4803.5</v>
      </c>
    </row>
  </sheetData>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13</vt:i4>
      </vt:variant>
    </vt:vector>
  </HeadingPairs>
  <TitlesOfParts>
    <vt:vector size="13" baseType="lpstr">
      <vt:lpstr>Readme</vt:lpstr>
      <vt:lpstr>Stats Table</vt:lpstr>
      <vt:lpstr>CDFs</vt:lpstr>
      <vt:lpstr>Statistics per Band---&gt;</vt:lpstr>
      <vt:lpstr>B2</vt:lpstr>
      <vt:lpstr>B3</vt:lpstr>
      <vt:lpstr>B4</vt:lpstr>
      <vt:lpstr>B5</vt:lpstr>
      <vt:lpstr>CDFs per Band---&gt;</vt:lpstr>
      <vt:lpstr>B2 CDF</vt:lpstr>
      <vt:lpstr>B3 CDF</vt:lpstr>
      <vt:lpstr>B4 CDF</vt:lpstr>
      <vt:lpstr>B5 CDF</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David Groeneveld</cp:lastModifiedBy>
  <dcterms:created xsi:type="dcterms:W3CDTF">2023-08-21T21:42:12Z</dcterms:created>
  <dcterms:modified xsi:type="dcterms:W3CDTF">2023-09-01T17:29:59Z</dcterms:modified>
</cp:coreProperties>
</file>