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7248" activeTab="3"/>
  </bookViews>
  <sheets>
    <sheet name="Info and Scores" sheetId="1" r:id="rId1"/>
    <sheet name="MicroarrayPanelDisplay" sheetId="2" r:id="rId2"/>
    <sheet name="Example" sheetId="4" r:id="rId3"/>
    <sheet name="KappaValue" sheetId="6" r:id="rId4"/>
  </sheets>
  <calcPr calcId="152511"/>
</workbook>
</file>

<file path=xl/calcChain.xml><?xml version="1.0" encoding="utf-8"?>
<calcChain xmlns="http://schemas.openxmlformats.org/spreadsheetml/2006/main">
  <c r="L14" i="6" l="1"/>
  <c r="Q20" i="6"/>
  <c r="M14" i="6"/>
  <c r="Q21" i="6"/>
  <c r="Q22" i="6"/>
  <c r="Q23" i="6"/>
  <c r="Q24" i="6"/>
  <c r="M25" i="6"/>
  <c r="N25" i="6"/>
  <c r="O25" i="6"/>
  <c r="P25" i="6"/>
  <c r="L25" i="6"/>
  <c r="U13" i="6"/>
  <c r="U12" i="6"/>
  <c r="R25" i="6" l="1"/>
  <c r="Q26" i="6"/>
</calcChain>
</file>

<file path=xl/sharedStrings.xml><?xml version="1.0" encoding="utf-8"?>
<sst xmlns="http://schemas.openxmlformats.org/spreadsheetml/2006/main" count="4906" uniqueCount="770">
  <si>
    <t>Pos   </t>
  </si>
  <si>
    <t>No.   </t>
  </si>
  <si>
    <t>Sex   </t>
  </si>
  <si>
    <t>Age   </t>
  </si>
  <si>
    <t>Organ   </t>
  </si>
  <si>
    <t>Pathology diagnosis   </t>
  </si>
  <si>
    <t>Grade   </t>
  </si>
  <si>
    <t>Stage   </t>
  </si>
  <si>
    <t>TNM   </t>
  </si>
  <si>
    <t>Type †   </t>
  </si>
  <si>
    <t>A1</t>
  </si>
  <si>
    <t>F</t>
  </si>
  <si>
    <t>Ovary</t>
  </si>
  <si>
    <t>Serous adenocarcinoma</t>
  </si>
  <si>
    <t>I</t>
  </si>
  <si>
    <t>T1N0M0</t>
  </si>
  <si>
    <t>Malignant</t>
  </si>
  <si>
    <t>A2</t>
  </si>
  <si>
    <t>A3</t>
  </si>
  <si>
    <t>A4</t>
  </si>
  <si>
    <t>A5</t>
  </si>
  <si>
    <t>A6</t>
  </si>
  <si>
    <t>A7</t>
  </si>
  <si>
    <t>Serous papillary adenocarcinoma</t>
  </si>
  <si>
    <t>A8</t>
  </si>
  <si>
    <t>A9</t>
  </si>
  <si>
    <t>A10</t>
  </si>
  <si>
    <t>A11</t>
  </si>
  <si>
    <t>A12</t>
  </si>
  <si>
    <t>A13</t>
  </si>
  <si>
    <t>A14</t>
  </si>
  <si>
    <t>A15</t>
  </si>
  <si>
    <t>Ia</t>
  </si>
  <si>
    <t>T1aN0M0</t>
  </si>
  <si>
    <t>A16</t>
  </si>
  <si>
    <t>A17</t>
  </si>
  <si>
    <t>A18</t>
  </si>
  <si>
    <t>A19</t>
  </si>
  <si>
    <t>Ib</t>
  </si>
  <si>
    <t>T1bN0M0</t>
  </si>
  <si>
    <t>A20</t>
  </si>
  <si>
    <t>A21</t>
  </si>
  <si>
    <t>Mucinous adenocarcinoma</t>
  </si>
  <si>
    <t>Ic</t>
  </si>
  <si>
    <t>T1cN0M0</t>
  </si>
  <si>
    <t>A22</t>
  </si>
  <si>
    <t>A23</t>
  </si>
  <si>
    <t>A24</t>
  </si>
  <si>
    <t>A25</t>
  </si>
  <si>
    <t>A26</t>
  </si>
  <si>
    <t>A27</t>
  </si>
  <si>
    <t>A28</t>
  </si>
  <si>
    <t>B1</t>
  </si>
  <si>
    <t>Adenocarcinoma (fibrous tissue and blood vessel)</t>
  </si>
  <si>
    <t>–</t>
  </si>
  <si>
    <t>B2</t>
  </si>
  <si>
    <t>Adenocarcinoma (sparse)</t>
  </si>
  <si>
    <t>B3</t>
  </si>
  <si>
    <t>B4</t>
  </si>
  <si>
    <t>B5</t>
  </si>
  <si>
    <t>B6</t>
  </si>
  <si>
    <t>B7</t>
  </si>
  <si>
    <t>B8</t>
  </si>
  <si>
    <t>B9</t>
  </si>
  <si>
    <t>B10</t>
  </si>
  <si>
    <t>Serous adenocarcinoma (sparse)</t>
  </si>
  <si>
    <t>B11</t>
  </si>
  <si>
    <t>B12</t>
  </si>
  <si>
    <t>B13</t>
  </si>
  <si>
    <t>B14</t>
  </si>
  <si>
    <t>B15</t>
  </si>
  <si>
    <t>B16</t>
  </si>
  <si>
    <t>Serous adenocarcinoma (serofluid )</t>
  </si>
  <si>
    <t>B17</t>
  </si>
  <si>
    <t>B18</t>
  </si>
  <si>
    <t>B19</t>
  </si>
  <si>
    <t>B20</t>
  </si>
  <si>
    <t>B21</t>
  </si>
  <si>
    <t>B22</t>
  </si>
  <si>
    <t>B23</t>
  </si>
  <si>
    <t>B24</t>
  </si>
  <si>
    <t>B25</t>
  </si>
  <si>
    <t>B26</t>
  </si>
  <si>
    <t>B27</t>
  </si>
  <si>
    <t>B28</t>
  </si>
  <si>
    <t>C1</t>
  </si>
  <si>
    <t>C2</t>
  </si>
  <si>
    <t>C3</t>
  </si>
  <si>
    <t>C4</t>
  </si>
  <si>
    <t>C5</t>
  </si>
  <si>
    <t>Serous adenocarcinoma with necrosis</t>
  </si>
  <si>
    <t>C6</t>
  </si>
  <si>
    <t>C7</t>
  </si>
  <si>
    <t>C8</t>
  </si>
  <si>
    <t>C9</t>
  </si>
  <si>
    <t>C10</t>
  </si>
  <si>
    <t>C11</t>
  </si>
  <si>
    <t>C12</t>
  </si>
  <si>
    <t>C13</t>
  </si>
  <si>
    <t>C14</t>
  </si>
  <si>
    <t>C15</t>
  </si>
  <si>
    <t>C16</t>
  </si>
  <si>
    <t>C17</t>
  </si>
  <si>
    <t>C18</t>
  </si>
  <si>
    <t>C19</t>
  </si>
  <si>
    <t>C20</t>
  </si>
  <si>
    <t>C21</t>
  </si>
  <si>
    <t>C22</t>
  </si>
  <si>
    <t>C23</t>
  </si>
  <si>
    <t>C24</t>
  </si>
  <si>
    <t>C25</t>
  </si>
  <si>
    <t>2–3</t>
  </si>
  <si>
    <t>C26</t>
  </si>
  <si>
    <t>C27</t>
  </si>
  <si>
    <t>C28</t>
  </si>
  <si>
    <t>D1</t>
  </si>
  <si>
    <t>Adenocarcinoma (ovarial tissue)</t>
  </si>
  <si>
    <t>D2</t>
  </si>
  <si>
    <t>Adenocarcinoma (fibrous tissue)</t>
  </si>
  <si>
    <t>D3</t>
  </si>
  <si>
    <t>D4</t>
  </si>
  <si>
    <t>D5</t>
  </si>
  <si>
    <t>D6</t>
  </si>
  <si>
    <t>D7</t>
  </si>
  <si>
    <t>D8</t>
  </si>
  <si>
    <t>D9</t>
  </si>
  <si>
    <t>Serous adenocarcinoma (fibrous tissue)</t>
  </si>
  <si>
    <t>D10</t>
  </si>
  <si>
    <t>D11</t>
  </si>
  <si>
    <t>D12</t>
  </si>
  <si>
    <t>Serous adenocarcinoma (necrotic tissue)</t>
  </si>
  <si>
    <t>D13</t>
  </si>
  <si>
    <t>D14</t>
  </si>
  <si>
    <t>D15</t>
  </si>
  <si>
    <t>Serous adenocarcinoma (serofluid)</t>
  </si>
  <si>
    <t>D16</t>
  </si>
  <si>
    <t>D17</t>
  </si>
  <si>
    <t>D18</t>
  </si>
  <si>
    <t>D19</t>
  </si>
  <si>
    <t>D20</t>
  </si>
  <si>
    <t>D21</t>
  </si>
  <si>
    <t>D22</t>
  </si>
  <si>
    <t>D23</t>
  </si>
  <si>
    <t>D24</t>
  </si>
  <si>
    <t>D25</t>
  </si>
  <si>
    <t>D26</t>
  </si>
  <si>
    <t>D27</t>
  </si>
  <si>
    <t>D28</t>
  </si>
  <si>
    <t>E1</t>
  </si>
  <si>
    <t>E2</t>
  </si>
  <si>
    <t>E3</t>
  </si>
  <si>
    <t>E4</t>
  </si>
  <si>
    <t>E5</t>
  </si>
  <si>
    <t>E6</t>
  </si>
  <si>
    <t>E7</t>
  </si>
  <si>
    <t>E8</t>
  </si>
  <si>
    <t>E9</t>
  </si>
  <si>
    <t>E10</t>
  </si>
  <si>
    <t>E11</t>
  </si>
  <si>
    <t>E12</t>
  </si>
  <si>
    <t>E13</t>
  </si>
  <si>
    <t>E14</t>
  </si>
  <si>
    <t>Adenocarcinoma (sparse) with necrosis</t>
  </si>
  <si>
    <t>E15</t>
  </si>
  <si>
    <t>E16</t>
  </si>
  <si>
    <t>E17</t>
  </si>
  <si>
    <t>E18</t>
  </si>
  <si>
    <t>E19</t>
  </si>
  <si>
    <t>E20</t>
  </si>
  <si>
    <t>E21</t>
  </si>
  <si>
    <t>missing</t>
  </si>
  <si>
    <t>E22</t>
  </si>
  <si>
    <t>E23</t>
  </si>
  <si>
    <t>Serous adenocarcinoma (ovarial tissue)</t>
  </si>
  <si>
    <t>E24</t>
  </si>
  <si>
    <t>E25</t>
  </si>
  <si>
    <t>E26</t>
  </si>
  <si>
    <t>E27</t>
  </si>
  <si>
    <t>E28</t>
  </si>
  <si>
    <t>F1</t>
  </si>
  <si>
    <t>F2</t>
  </si>
  <si>
    <t>F3</t>
  </si>
  <si>
    <t>F4</t>
  </si>
  <si>
    <t>F5</t>
  </si>
  <si>
    <t>F6</t>
  </si>
  <si>
    <t>F7</t>
  </si>
  <si>
    <t>F8</t>
  </si>
  <si>
    <t>F9</t>
  </si>
  <si>
    <t>F10</t>
  </si>
  <si>
    <t>F11</t>
  </si>
  <si>
    <t>F12</t>
  </si>
  <si>
    <t>F13</t>
  </si>
  <si>
    <t>Mucinous adenocarcinoma (necrotic tissue)</t>
  </si>
  <si>
    <t>F14</t>
  </si>
  <si>
    <t>F15</t>
  </si>
  <si>
    <t>F16</t>
  </si>
  <si>
    <t>F17</t>
  </si>
  <si>
    <t>F18</t>
  </si>
  <si>
    <t>F19</t>
  </si>
  <si>
    <t>F20</t>
  </si>
  <si>
    <t>F21</t>
  </si>
  <si>
    <t>F22</t>
  </si>
  <si>
    <t>F23</t>
  </si>
  <si>
    <t>F24</t>
  </si>
  <si>
    <t>F25</t>
  </si>
  <si>
    <t>F26</t>
  </si>
  <si>
    <t>F27</t>
  </si>
  <si>
    <t>F28</t>
  </si>
  <si>
    <t>G1</t>
  </si>
  <si>
    <t>G2</t>
  </si>
  <si>
    <t>G3</t>
  </si>
  <si>
    <t>G4</t>
  </si>
  <si>
    <t>G5</t>
  </si>
  <si>
    <t>G6</t>
  </si>
  <si>
    <t>G7</t>
  </si>
  <si>
    <t>G8</t>
  </si>
  <si>
    <t>G9</t>
  </si>
  <si>
    <t>G10</t>
  </si>
  <si>
    <t>G11</t>
  </si>
  <si>
    <t>G12</t>
  </si>
  <si>
    <t>G13</t>
  </si>
  <si>
    <t>G14</t>
  </si>
  <si>
    <t>G15</t>
  </si>
  <si>
    <t>G16</t>
  </si>
  <si>
    <t>G17</t>
  </si>
  <si>
    <t>G18</t>
  </si>
  <si>
    <t>G19</t>
  </si>
  <si>
    <t>G20</t>
  </si>
  <si>
    <t>G21</t>
  </si>
  <si>
    <t>G22</t>
  </si>
  <si>
    <t>G23</t>
  </si>
  <si>
    <t>G24</t>
  </si>
  <si>
    <t>G25</t>
  </si>
  <si>
    <t>G26</t>
  </si>
  <si>
    <t>G27</t>
  </si>
  <si>
    <t>G28</t>
  </si>
  <si>
    <t>H1</t>
  </si>
  <si>
    <t>Serous adenocarcinoma (chronic inflammation of fibrous tissue)</t>
  </si>
  <si>
    <t>H2</t>
  </si>
  <si>
    <t>H3</t>
  </si>
  <si>
    <t>H4</t>
  </si>
  <si>
    <t>H5</t>
  </si>
  <si>
    <t>H6</t>
  </si>
  <si>
    <t>H7</t>
  </si>
  <si>
    <t>H8</t>
  </si>
  <si>
    <t>H9</t>
  </si>
  <si>
    <t>H10</t>
  </si>
  <si>
    <t>H11</t>
  </si>
  <si>
    <t>H12</t>
  </si>
  <si>
    <t>H13</t>
  </si>
  <si>
    <t>H14</t>
  </si>
  <si>
    <t>H15</t>
  </si>
  <si>
    <t>H16</t>
  </si>
  <si>
    <t>H17</t>
  </si>
  <si>
    <t>H18</t>
  </si>
  <si>
    <t>H19</t>
  </si>
  <si>
    <t>H20</t>
  </si>
  <si>
    <t>H21</t>
  </si>
  <si>
    <t>H22</t>
  </si>
  <si>
    <t>H23</t>
  </si>
  <si>
    <t>H24</t>
  </si>
  <si>
    <t>H25</t>
  </si>
  <si>
    <t>H26</t>
  </si>
  <si>
    <t>H27</t>
  </si>
  <si>
    <t>H28</t>
  </si>
  <si>
    <t>I1</t>
  </si>
  <si>
    <t>I2</t>
  </si>
  <si>
    <t>I3</t>
  </si>
  <si>
    <t>I4</t>
  </si>
  <si>
    <t>I5</t>
  </si>
  <si>
    <t>I6</t>
  </si>
  <si>
    <t>I7</t>
  </si>
  <si>
    <t>I8</t>
  </si>
  <si>
    <t>I9</t>
  </si>
  <si>
    <t>I10</t>
  </si>
  <si>
    <t>I11</t>
  </si>
  <si>
    <t>I12</t>
  </si>
  <si>
    <t>I13</t>
  </si>
  <si>
    <t>I14</t>
  </si>
  <si>
    <t>I15</t>
  </si>
  <si>
    <t>I16</t>
  </si>
  <si>
    <t>I17</t>
  </si>
  <si>
    <t>I18</t>
  </si>
  <si>
    <t>I19</t>
  </si>
  <si>
    <t>I20</t>
  </si>
  <si>
    <t>I21</t>
  </si>
  <si>
    <t>I22</t>
  </si>
  <si>
    <t>I23</t>
  </si>
  <si>
    <t>I24</t>
  </si>
  <si>
    <t>I25</t>
  </si>
  <si>
    <t>I26</t>
  </si>
  <si>
    <t>I27</t>
  </si>
  <si>
    <t>I28</t>
  </si>
  <si>
    <t>J1</t>
  </si>
  <si>
    <t>J2</t>
  </si>
  <si>
    <t>J3</t>
  </si>
  <si>
    <t>J4</t>
  </si>
  <si>
    <t>J5</t>
  </si>
  <si>
    <t>J6</t>
  </si>
  <si>
    <t>J7</t>
  </si>
  <si>
    <t>J8</t>
  </si>
  <si>
    <t>J9</t>
  </si>
  <si>
    <t>J10</t>
  </si>
  <si>
    <t>J11</t>
  </si>
  <si>
    <t>J12</t>
  </si>
  <si>
    <t>J13</t>
  </si>
  <si>
    <t>J14</t>
  </si>
  <si>
    <t>J15</t>
  </si>
  <si>
    <t>J16</t>
  </si>
  <si>
    <t>J17</t>
  </si>
  <si>
    <t>J18</t>
  </si>
  <si>
    <t>J19</t>
  </si>
  <si>
    <t>J20</t>
  </si>
  <si>
    <t>J21</t>
  </si>
  <si>
    <t>J22</t>
  </si>
  <si>
    <t>J23</t>
  </si>
  <si>
    <t>J24</t>
  </si>
  <si>
    <t>M</t>
  </si>
  <si>
    <t>J25</t>
  </si>
  <si>
    <t>J26</t>
  </si>
  <si>
    <t>J27</t>
  </si>
  <si>
    <t>J28</t>
  </si>
  <si>
    <t>K1</t>
  </si>
  <si>
    <t>K2</t>
  </si>
  <si>
    <t>K3</t>
  </si>
  <si>
    <t>K4</t>
  </si>
  <si>
    <t>K5</t>
  </si>
  <si>
    <t>K6</t>
  </si>
  <si>
    <t>K7</t>
  </si>
  <si>
    <t>K8</t>
  </si>
  <si>
    <t>K9</t>
  </si>
  <si>
    <t>K10</t>
  </si>
  <si>
    <t>K11</t>
  </si>
  <si>
    <t>K12</t>
  </si>
  <si>
    <t>K13</t>
  </si>
  <si>
    <t>K14</t>
  </si>
  <si>
    <t>K15</t>
  </si>
  <si>
    <t>K16</t>
  </si>
  <si>
    <t>K17</t>
  </si>
  <si>
    <t>K18</t>
  </si>
  <si>
    <t>K19</t>
  </si>
  <si>
    <t>K20</t>
  </si>
  <si>
    <t>K21</t>
  </si>
  <si>
    <t>K22</t>
  </si>
  <si>
    <t>K23</t>
  </si>
  <si>
    <t>Adenocarcinoma (necrotic tissue)</t>
  </si>
  <si>
    <t>K24</t>
  </si>
  <si>
    <t>K25</t>
  </si>
  <si>
    <t>K26</t>
  </si>
  <si>
    <t>K27</t>
  </si>
  <si>
    <t>not enough tissue</t>
  </si>
  <si>
    <t>K28</t>
  </si>
  <si>
    <t>L1</t>
  </si>
  <si>
    <t>L2</t>
  </si>
  <si>
    <t>L3</t>
  </si>
  <si>
    <t>L4</t>
  </si>
  <si>
    <t>too few cells</t>
  </si>
  <si>
    <t>L5</t>
  </si>
  <si>
    <t>L6</t>
  </si>
  <si>
    <t>L7</t>
  </si>
  <si>
    <t>L8</t>
  </si>
  <si>
    <t>L9</t>
  </si>
  <si>
    <t>L10</t>
  </si>
  <si>
    <t>L11</t>
  </si>
  <si>
    <t>L12</t>
  </si>
  <si>
    <t>L13</t>
  </si>
  <si>
    <t>L14</t>
  </si>
  <si>
    <t>L15</t>
  </si>
  <si>
    <t>L16</t>
  </si>
  <si>
    <t>L17</t>
  </si>
  <si>
    <t>L18</t>
  </si>
  <si>
    <t>L19</t>
  </si>
  <si>
    <t>L20</t>
  </si>
  <si>
    <t>L21</t>
  </si>
  <si>
    <t>L22</t>
  </si>
  <si>
    <t>L23</t>
  </si>
  <si>
    <t>L24</t>
  </si>
  <si>
    <t>L25</t>
  </si>
  <si>
    <t>L26</t>
  </si>
  <si>
    <t>L27</t>
  </si>
  <si>
    <t>L28</t>
  </si>
  <si>
    <t>Mucinous adenocarcinoma (fibrous tissue)</t>
  </si>
  <si>
    <t>M1</t>
  </si>
  <si>
    <t>M2</t>
  </si>
  <si>
    <t>M3</t>
  </si>
  <si>
    <t>M4</t>
  </si>
  <si>
    <t>M5</t>
  </si>
  <si>
    <t>M6</t>
  </si>
  <si>
    <t>M7</t>
  </si>
  <si>
    <t>IIIa</t>
  </si>
  <si>
    <t>T3aN0M0</t>
  </si>
  <si>
    <t>M8</t>
  </si>
  <si>
    <t>M9</t>
  </si>
  <si>
    <t>M10</t>
  </si>
  <si>
    <t>M11</t>
  </si>
  <si>
    <t>M12</t>
  </si>
  <si>
    <t>M13</t>
  </si>
  <si>
    <t>M14</t>
  </si>
  <si>
    <t>M15</t>
  </si>
  <si>
    <t>M16</t>
  </si>
  <si>
    <t>M17</t>
  </si>
  <si>
    <t>M18</t>
  </si>
  <si>
    <t>M19</t>
  </si>
  <si>
    <t>M20</t>
  </si>
  <si>
    <t>M21</t>
  </si>
  <si>
    <t>M22</t>
  </si>
  <si>
    <t>M23</t>
  </si>
  <si>
    <t>M24</t>
  </si>
  <si>
    <t>M25</t>
  </si>
  <si>
    <t>M26</t>
  </si>
  <si>
    <t>M27</t>
  </si>
  <si>
    <t>M28</t>
  </si>
  <si>
    <t>N1</t>
  </si>
  <si>
    <t>N2</t>
  </si>
  <si>
    <t>N3</t>
  </si>
  <si>
    <t>N4</t>
  </si>
  <si>
    <t>N5</t>
  </si>
  <si>
    <t>N6</t>
  </si>
  <si>
    <t>N7</t>
  </si>
  <si>
    <t>Endometrioid adenocarcinoma</t>
  </si>
  <si>
    <t>N8</t>
  </si>
  <si>
    <t>N9</t>
  </si>
  <si>
    <t>N10</t>
  </si>
  <si>
    <t>N11</t>
  </si>
  <si>
    <t>N12</t>
  </si>
  <si>
    <t>N13</t>
  </si>
  <si>
    <t>N14</t>
  </si>
  <si>
    <t>N15</t>
  </si>
  <si>
    <t>N16</t>
  </si>
  <si>
    <t>N17</t>
  </si>
  <si>
    <t>N18</t>
  </si>
  <si>
    <t>N19</t>
  </si>
  <si>
    <t>N20</t>
  </si>
  <si>
    <t>N21</t>
  </si>
  <si>
    <t>N22</t>
  </si>
  <si>
    <t>N23</t>
  </si>
  <si>
    <t>N24</t>
  </si>
  <si>
    <t>Endometrioid adenocarcinoma (fibrous tissue)</t>
  </si>
  <si>
    <t>N25</t>
  </si>
  <si>
    <t>N26</t>
  </si>
  <si>
    <t>N27</t>
  </si>
  <si>
    <t>Clear cell carcinoma</t>
  </si>
  <si>
    <t>N28</t>
  </si>
  <si>
    <t>O1</t>
  </si>
  <si>
    <t>O2</t>
  </si>
  <si>
    <t>O3</t>
  </si>
  <si>
    <t>O4</t>
  </si>
  <si>
    <t>O5</t>
  </si>
  <si>
    <t>O6</t>
  </si>
  <si>
    <t>O7</t>
  </si>
  <si>
    <t>O8</t>
  </si>
  <si>
    <t>Clear cell carcinoma (sparse)</t>
  </si>
  <si>
    <t>O9</t>
  </si>
  <si>
    <t>O10</t>
  </si>
  <si>
    <t>O11</t>
  </si>
  <si>
    <t>O12</t>
  </si>
  <si>
    <t>O13</t>
  </si>
  <si>
    <t>O14</t>
  </si>
  <si>
    <t>O15</t>
  </si>
  <si>
    <t>O16</t>
  </si>
  <si>
    <t>O17</t>
  </si>
  <si>
    <t>Clear cell carcinoma (fibrous tissue)</t>
  </si>
  <si>
    <t>O18</t>
  </si>
  <si>
    <t>O19</t>
  </si>
  <si>
    <t>O20</t>
  </si>
  <si>
    <t>O21</t>
  </si>
  <si>
    <t>IIa</t>
  </si>
  <si>
    <t>T2aN0M0</t>
  </si>
  <si>
    <t>O22</t>
  </si>
  <si>
    <t>O23</t>
  </si>
  <si>
    <t>IIb</t>
  </si>
  <si>
    <t>T2bN0M0</t>
  </si>
  <si>
    <t>O24</t>
  </si>
  <si>
    <t>O25</t>
  </si>
  <si>
    <t>II</t>
  </si>
  <si>
    <t>T2N0M0</t>
  </si>
  <si>
    <t>O26</t>
  </si>
  <si>
    <t>O27</t>
  </si>
  <si>
    <t>O28</t>
  </si>
  <si>
    <t>P1</t>
  </si>
  <si>
    <t>Serous papillary adenocarcinoma (adipose tissue)</t>
  </si>
  <si>
    <t>T2bNxM0</t>
  </si>
  <si>
    <t>P2</t>
  </si>
  <si>
    <t>P3</t>
  </si>
  <si>
    <t>P4</t>
  </si>
  <si>
    <t>P5</t>
  </si>
  <si>
    <t>P6</t>
  </si>
  <si>
    <t>P7</t>
  </si>
  <si>
    <t>P8</t>
  </si>
  <si>
    <t>P9</t>
  </si>
  <si>
    <t>P10</t>
  </si>
  <si>
    <t>P11</t>
  </si>
  <si>
    <t>P12</t>
  </si>
  <si>
    <t>P13</t>
  </si>
  <si>
    <t>IIc</t>
  </si>
  <si>
    <t>T2cN0M0</t>
  </si>
  <si>
    <t>P14</t>
  </si>
  <si>
    <t>P15</t>
  </si>
  <si>
    <t>P16</t>
  </si>
  <si>
    <t>P17</t>
  </si>
  <si>
    <t>P18</t>
  </si>
  <si>
    <t>P19</t>
  </si>
  <si>
    <t>P20</t>
  </si>
  <si>
    <t>P21</t>
  </si>
  <si>
    <t>P22</t>
  </si>
  <si>
    <t>P23</t>
  </si>
  <si>
    <t>P24</t>
  </si>
  <si>
    <t>P25</t>
  </si>
  <si>
    <t>P26</t>
  </si>
  <si>
    <t>P27</t>
  </si>
  <si>
    <t>P28</t>
  </si>
  <si>
    <t>Q1</t>
  </si>
  <si>
    <t>Q2</t>
  </si>
  <si>
    <t>Q3</t>
  </si>
  <si>
    <t>Q4</t>
  </si>
  <si>
    <t>Q5</t>
  </si>
  <si>
    <t>Q6</t>
  </si>
  <si>
    <t>Q7</t>
  </si>
  <si>
    <t>Q8</t>
  </si>
  <si>
    <t>Q9</t>
  </si>
  <si>
    <t>Q10</t>
  </si>
  <si>
    <t>Q11</t>
  </si>
  <si>
    <t>Q12</t>
  </si>
  <si>
    <t>Q13</t>
  </si>
  <si>
    <t>Q14</t>
  </si>
  <si>
    <t>Q15</t>
  </si>
  <si>
    <t>Q16</t>
  </si>
  <si>
    <t>Q17</t>
  </si>
  <si>
    <t>Q18</t>
  </si>
  <si>
    <t>Q19</t>
  </si>
  <si>
    <t>Q20</t>
  </si>
  <si>
    <t>Q21</t>
  </si>
  <si>
    <t>Q22</t>
  </si>
  <si>
    <t>Q23</t>
  </si>
  <si>
    <t>Q24</t>
  </si>
  <si>
    <t>Q25</t>
  </si>
  <si>
    <t>Q26</t>
  </si>
  <si>
    <t>Q27</t>
  </si>
  <si>
    <t>Q28</t>
  </si>
  <si>
    <t>R1</t>
  </si>
  <si>
    <t>R2</t>
  </si>
  <si>
    <t>R3</t>
  </si>
  <si>
    <t>R4</t>
  </si>
  <si>
    <t>R5</t>
  </si>
  <si>
    <t>Mucinous papillary adenocarcinoma</t>
  </si>
  <si>
    <t>R6</t>
  </si>
  <si>
    <t>R7</t>
  </si>
  <si>
    <t>R8</t>
  </si>
  <si>
    <t>R9</t>
  </si>
  <si>
    <t>R10</t>
  </si>
  <si>
    <t>R11</t>
  </si>
  <si>
    <t>R12</t>
  </si>
  <si>
    <t>R13</t>
  </si>
  <si>
    <t>R14</t>
  </si>
  <si>
    <t>R15</t>
  </si>
  <si>
    <t>R16</t>
  </si>
  <si>
    <t>Endometrioid adenocarcinoma with necrosis</t>
  </si>
  <si>
    <t>R17</t>
  </si>
  <si>
    <t>R18</t>
  </si>
  <si>
    <t>R19</t>
  </si>
  <si>
    <t>R20</t>
  </si>
  <si>
    <t>R21</t>
  </si>
  <si>
    <t>IIIc</t>
  </si>
  <si>
    <t>T3cN1M0</t>
  </si>
  <si>
    <t>R22</t>
  </si>
  <si>
    <t>R23</t>
  </si>
  <si>
    <t>R24</t>
  </si>
  <si>
    <t>R25</t>
  </si>
  <si>
    <t>R26</t>
  </si>
  <si>
    <t>R27</t>
  </si>
  <si>
    <t>T2N1M0</t>
  </si>
  <si>
    <t>R28</t>
  </si>
  <si>
    <t>S1</t>
  </si>
  <si>
    <t>Serous papillary adenocarcinoma (fibrous tissue)</t>
  </si>
  <si>
    <t>T2bN1M0</t>
  </si>
  <si>
    <t>S2</t>
  </si>
  <si>
    <t>S3</t>
  </si>
  <si>
    <t>T3N1M0</t>
  </si>
  <si>
    <t>S4</t>
  </si>
  <si>
    <t>S5</t>
  </si>
  <si>
    <t>S6</t>
  </si>
  <si>
    <t>S7</t>
  </si>
  <si>
    <t>S8</t>
  </si>
  <si>
    <t>S9</t>
  </si>
  <si>
    <t>S10</t>
  </si>
  <si>
    <t>S11</t>
  </si>
  <si>
    <t>S12</t>
  </si>
  <si>
    <t>S13</t>
  </si>
  <si>
    <t>T3bN1M0</t>
  </si>
  <si>
    <t>S14</t>
  </si>
  <si>
    <t>S15</t>
  </si>
  <si>
    <t>S16</t>
  </si>
  <si>
    <t>S17</t>
  </si>
  <si>
    <t>S18</t>
  </si>
  <si>
    <t>S19</t>
  </si>
  <si>
    <t>T2cN1M0</t>
  </si>
  <si>
    <t>S20</t>
  </si>
  <si>
    <t>S21</t>
  </si>
  <si>
    <t>T3aN1M0</t>
  </si>
  <si>
    <t>S22</t>
  </si>
  <si>
    <t>S23</t>
  </si>
  <si>
    <t>T3cN0M0</t>
  </si>
  <si>
    <t>S24</t>
  </si>
  <si>
    <t>S25</t>
  </si>
  <si>
    <t>S26</t>
  </si>
  <si>
    <t>S27</t>
  </si>
  <si>
    <t>S28</t>
  </si>
  <si>
    <t>T1</t>
  </si>
  <si>
    <t>T2</t>
  </si>
  <si>
    <t>T3</t>
  </si>
  <si>
    <t>T4</t>
  </si>
  <si>
    <t>T5</t>
  </si>
  <si>
    <t>T6</t>
  </si>
  <si>
    <t>T7</t>
  </si>
  <si>
    <t>T8</t>
  </si>
  <si>
    <t>T9</t>
  </si>
  <si>
    <t>T10</t>
  </si>
  <si>
    <t>T11</t>
  </si>
  <si>
    <t>T12</t>
  </si>
  <si>
    <t>T13</t>
  </si>
  <si>
    <t>T14</t>
  </si>
  <si>
    <t>T15</t>
  </si>
  <si>
    <t>T16</t>
  </si>
  <si>
    <t>T17</t>
  </si>
  <si>
    <t>T1N1M0</t>
  </si>
  <si>
    <t>T18</t>
  </si>
  <si>
    <t>T19</t>
  </si>
  <si>
    <t>T20</t>
  </si>
  <si>
    <t>T21</t>
  </si>
  <si>
    <t>T22</t>
  </si>
  <si>
    <t>T23</t>
  </si>
  <si>
    <t>T24</t>
  </si>
  <si>
    <t>T25</t>
  </si>
  <si>
    <t>T26</t>
  </si>
  <si>
    <t>T27</t>
  </si>
  <si>
    <t>III</t>
  </si>
  <si>
    <t>T3N0M0</t>
  </si>
  <si>
    <t>T28</t>
  </si>
  <si>
    <t>U1</t>
  </si>
  <si>
    <t>Endometrioid carcinoma</t>
  </si>
  <si>
    <t>U2</t>
  </si>
  <si>
    <t>U3</t>
  </si>
  <si>
    <t>Transitional cell carcinoma</t>
  </si>
  <si>
    <t>U4</t>
  </si>
  <si>
    <t>U5</t>
  </si>
  <si>
    <t>IV</t>
  </si>
  <si>
    <t>T2N0M1</t>
  </si>
  <si>
    <t>U6</t>
  </si>
  <si>
    <t>U7</t>
  </si>
  <si>
    <t>T3NxM1</t>
  </si>
  <si>
    <t>U8</t>
  </si>
  <si>
    <t>U9</t>
  </si>
  <si>
    <t>T3N1M1</t>
  </si>
  <si>
    <t>U10</t>
  </si>
  <si>
    <t>U11</t>
  </si>
  <si>
    <t>U12</t>
  </si>
  <si>
    <t>U13</t>
  </si>
  <si>
    <t>U14</t>
  </si>
  <si>
    <t>U15</t>
  </si>
  <si>
    <t>U16</t>
  </si>
  <si>
    <t>U17</t>
  </si>
  <si>
    <t>T3cN1M1</t>
  </si>
  <si>
    <t>U18</t>
  </si>
  <si>
    <t>U19</t>
  </si>
  <si>
    <t>U20</t>
  </si>
  <si>
    <t>U21</t>
  </si>
  <si>
    <t>U22</t>
  </si>
  <si>
    <t>U23</t>
  </si>
  <si>
    <t>T3N0M1</t>
  </si>
  <si>
    <t>U24</t>
  </si>
  <si>
    <t>U25</t>
  </si>
  <si>
    <t>U26</t>
  </si>
  <si>
    <t>U27</t>
  </si>
  <si>
    <t>T1N0M1</t>
  </si>
  <si>
    <t>U28</t>
  </si>
  <si>
    <t>V1</t>
  </si>
  <si>
    <t>Cancer adjacent normal ovarial tissue (sparse)</t>
  </si>
  <si>
    <t>NAT</t>
  </si>
  <si>
    <t>V2</t>
  </si>
  <si>
    <t>Cancer adjacent normal ovarial tissue</t>
  </si>
  <si>
    <t>V3</t>
  </si>
  <si>
    <t>V4</t>
  </si>
  <si>
    <t>Cancer adjacent normal ovarial tissue (serofluid)</t>
  </si>
  <si>
    <t>V5</t>
  </si>
  <si>
    <t>V6</t>
  </si>
  <si>
    <t>V7</t>
  </si>
  <si>
    <t>Cancer adjacent normal ovarial tissue (fibrous tissue and blood vessel)</t>
  </si>
  <si>
    <t>V8</t>
  </si>
  <si>
    <t>V9</t>
  </si>
  <si>
    <t>V10</t>
  </si>
  <si>
    <t>V11</t>
  </si>
  <si>
    <t>Cancer adjacent normal ovarial tissue (sparse) with corpus albicans</t>
  </si>
  <si>
    <t>V12</t>
  </si>
  <si>
    <t>V13</t>
  </si>
  <si>
    <t>V14</t>
  </si>
  <si>
    <t>V15</t>
  </si>
  <si>
    <t>V16</t>
  </si>
  <si>
    <t>V17</t>
  </si>
  <si>
    <t>Cancer adjacent normal ovarial tissue (serous adenocarcinoma)</t>
  </si>
  <si>
    <t>V18</t>
  </si>
  <si>
    <t>V19</t>
  </si>
  <si>
    <t>V20</t>
  </si>
  <si>
    <t>V21</t>
  </si>
  <si>
    <t>Normal ovarial tissue</t>
  </si>
  <si>
    <t>Normal</t>
  </si>
  <si>
    <t>V22</t>
  </si>
  <si>
    <t>V23</t>
  </si>
  <si>
    <t>V24</t>
  </si>
  <si>
    <t>Normal ovarial tissue with corpus albicans</t>
  </si>
  <si>
    <t>V25</t>
  </si>
  <si>
    <t>V26</t>
  </si>
  <si>
    <t>V27</t>
  </si>
  <si>
    <t>V28</t>
  </si>
  <si>
    <t>Skin</t>
  </si>
  <si>
    <t>Malignant melanoma (tissue marker)</t>
  </si>
  <si>
    <t>no tumour</t>
  </si>
  <si>
    <t>The sample informaion is here now for reference. However it should be noted the two scores were assigned without this information seperately and blindley.</t>
  </si>
  <si>
    <t>0 = negative</t>
  </si>
  <si>
    <t xml:space="preserve">1 = weak </t>
  </si>
  <si>
    <t>2 = moderate</t>
  </si>
  <si>
    <t>3 = intense</t>
  </si>
  <si>
    <t xml:space="preserve">Score Criteria </t>
  </si>
  <si>
    <t>Scorer 1</t>
  </si>
  <si>
    <t>Scorer 2</t>
  </si>
  <si>
    <t>Microarray Panel Display</t>
  </si>
  <si>
    <t>test Array 29test Array 57test Array 85test Array 113test Array 141test Array 169test Array 197test Array 225test Array 253test Array 281test Array 309test Array 337test Array 365test Array 393test Array 421test Array 449test Array 477test Array 505test Array 533test Array 561test Array 589test Array 617</t>
  </si>
  <si>
    <t>A</t>
  </si>
  <si>
    <t>B</t>
  </si>
  <si>
    <t>C</t>
  </si>
  <si>
    <t>D</t>
  </si>
  <si>
    <t>E</t>
  </si>
  <si>
    <t>G</t>
  </si>
  <si>
    <t>H</t>
  </si>
  <si>
    <t>J</t>
  </si>
  <si>
    <t>K</t>
  </si>
  <si>
    <t>L</t>
  </si>
  <si>
    <t>N</t>
  </si>
  <si>
    <t>O</t>
  </si>
  <si>
    <t>P</t>
  </si>
  <si>
    <t>Q</t>
  </si>
  <si>
    <t>R</t>
  </si>
  <si>
    <t>S</t>
  </si>
  <si>
    <t>T</t>
  </si>
  <si>
    <t>U</t>
  </si>
  <si>
    <t>V</t>
  </si>
  <si>
    <t xml:space="preserve">Legend: </t>
  </si>
  <si>
    <t>- Malignant tumor,</t>
  </si>
  <si>
    <t>- Malignant tumor (stage I),</t>
  </si>
  <si>
    <t>- Malignant tumor (stage II),</t>
  </si>
  <si>
    <t>- Malignant tumor (stage III),</t>
  </si>
  <si>
    <t>- Malignant tumor (stage IIIa),</t>
  </si>
  <si>
    <t>- Malignant tumor (stage IIIc),</t>
  </si>
  <si>
    <t>- Malignant tumor (stage IIa),</t>
  </si>
  <si>
    <t>- Malignant tumor (stage IIb),</t>
  </si>
  <si>
    <t>- Malignant tumor (stage IIc),</t>
  </si>
  <si>
    <t>- Malignant tumor (stage IV),</t>
  </si>
  <si>
    <t>- Malignant tumor (stage Ia),</t>
  </si>
  <si>
    <t>- Malignant tumor (stage Ib),</t>
  </si>
  <si>
    <t>- Malignant tumor (stage Ic),</t>
  </si>
  <si>
    <t>- NAT,</t>
  </si>
  <si>
    <t>- Normal tissue</t>
  </si>
  <si>
    <t>n/a</t>
  </si>
  <si>
    <t>Category</t>
  </si>
  <si>
    <t>Kappa= 0.921 </t>
  </si>
  <si>
    <t>SE of kappa = 0.034 </t>
  </si>
  <si>
    <t xml:space="preserve">95% confidence interval: From 0.855 to 0.988 </t>
  </si>
  <si>
    <t>The strength of agreement is considered to be 'very good'.</t>
  </si>
  <si>
    <t>http://graphpad.com/quickcalcs/kappa2/</t>
  </si>
  <si>
    <t>Total</t>
  </si>
  <si>
    <r>
      <t>Ova</t>
    </r>
    <r>
      <rPr>
        <sz val="11"/>
        <color theme="1"/>
        <rFont val="Times New Roman"/>
        <family val="1"/>
      </rPr>
      <t xml:space="preserve"> - Ovary</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</si>
</sst>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i/>
      <sz val="11"/>
      <color rgb="FF7F7F7F"/>
      <name val="Calibri"/>
      <family val="2"/>
      <scheme val="minor"/>
    </font>
    <font>
      <u/>
      <sz val="11"/>
      <color theme="10"/>
      <name val="Calibri"/>
      <family val="2"/>
      <scheme val="minor"/>
    </font>
    <font>
      <b/>
      <sz val="13"/>
      <color theme="3"/>
      <name val="Calibri"/>
      <family val="2"/>
      <scheme val="minor"/>
    </font>
    <font>
      <b/>
      <sz val="11"/>
      <color theme="3"/>
      <name val="Calibri"/>
      <family val="2"/>
      <scheme val="minor"/>
    </font>
    <font>
      <b/>
      <sz val="11"/>
      <color rgb="FFFA7D00"/>
      <name val="Calibri"/>
      <family val="2"/>
      <scheme val="minor"/>
    </font>
    <font>
      <b/>
      <sz val="14"/>
      <color theme="3"/>
      <name val="Calibri"/>
      <family val="2"/>
      <scheme val="minor"/>
    </font>
    <font>
      <u/>
      <sz val="11"/>
      <color theme="0"/>
      <name val="Times New Roman"/>
      <family val="1"/>
    </font>
    <font>
      <sz val="11"/>
      <color theme="1"/>
      <name val="Times New Roman"/>
      <family val="1"/>
    </font>
    <font>
      <sz val="11"/>
      <color rgb="FF0070C0"/>
      <name val="Times New Roman"/>
      <family val="1"/>
    </font>
    <font>
      <sz val="11"/>
      <color theme="3"/>
      <name val="Times New Roman"/>
      <family val="1"/>
    </font>
    <font>
      <b/>
      <sz val="16"/>
      <color theme="3"/>
      <name val="Times New Roman"/>
      <family val="1"/>
    </font>
    <font>
      <u/>
      <sz val="11"/>
      <color theme="10"/>
      <name val="Times New Roman"/>
      <family val="1"/>
    </font>
    <font>
      <b/>
      <sz val="11"/>
      <color theme="3"/>
      <name val="Times New Roman"/>
      <family val="1"/>
    </font>
    <font>
      <b/>
      <sz val="13"/>
      <color theme="3"/>
      <name val="Times New Roman"/>
      <family val="1"/>
    </font>
    <font>
      <b/>
      <sz val="11"/>
      <color rgb="FFFA7D00"/>
      <name val="Times New Roman"/>
      <family val="1"/>
    </font>
    <font>
      <b/>
      <sz val="14"/>
      <color theme="3"/>
      <name val="Times New Roman"/>
      <family val="1"/>
    </font>
    <font>
      <b/>
      <sz val="11"/>
      <color theme="1"/>
      <name val="Times New Roman"/>
      <family val="1"/>
    </font>
    <font>
      <sz val="10"/>
      <color theme="1"/>
      <name val="Times New Roman"/>
      <family val="1"/>
    </font>
    <font>
      <sz val="11"/>
      <color rgb="FF000000"/>
      <name val="Times New Roman"/>
      <family val="1"/>
    </font>
    <font>
      <i/>
      <sz val="16"/>
      <color theme="0" tint="-0.499984740745262"/>
      <name val="Times New Roman"/>
      <family val="1"/>
    </font>
    <font>
      <sz val="10"/>
      <color rgb="FF0070C0"/>
      <name val="Times New Roman"/>
      <family val="1"/>
    </font>
  </fonts>
  <fills count="6">
    <fill>
      <patternFill patternType="none"/>
    </fill>
    <fill>
      <patternFill patternType="gray125"/>
    </fill>
    <fill>
      <patternFill patternType="solid">
        <fgColor rgb="FF454FA6"/>
        <bgColor indexed="64"/>
      </patternFill>
    </fill>
    <fill>
      <patternFill patternType="solid">
        <fgColor rgb="FFFFFFFF"/>
        <bgColor indexed="64"/>
      </patternFill>
    </fill>
    <fill>
      <patternFill patternType="solid">
        <fgColor rgb="FFEEF5EE"/>
        <bgColor indexed="64"/>
      </patternFill>
    </fill>
    <fill>
      <patternFill patternType="solid">
        <fgColor rgb="FFF2F2F2"/>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ck">
        <color rgb="FF000000"/>
      </bottom>
      <diagonal/>
    </border>
    <border>
      <left style="thick">
        <color rgb="FF000000"/>
      </left>
      <right style="medium">
        <color rgb="FF000000"/>
      </right>
      <top style="thick">
        <color rgb="FF000000"/>
      </top>
      <bottom/>
      <diagonal/>
    </border>
    <border>
      <left style="medium">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medium">
        <color rgb="FF000000"/>
      </right>
      <top/>
      <bottom/>
      <diagonal/>
    </border>
    <border>
      <left/>
      <right style="thick">
        <color rgb="FF000000"/>
      </right>
      <top/>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style="thick">
        <color theme="4" tint="0.39997558519241921"/>
      </right>
      <top/>
      <bottom/>
      <diagonal/>
    </border>
  </borders>
  <cellStyleXfs count="6">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11" applyNumberFormat="0" applyFill="0" applyAlignment="0" applyProtection="0"/>
    <xf numFmtId="0" fontId="4" fillId="0" borderId="0" applyNumberFormat="0" applyFill="0" applyBorder="0" applyAlignment="0" applyProtection="0"/>
    <xf numFmtId="0" fontId="5" fillId="5" borderId="12" applyNumberFormat="0" applyAlignment="0" applyProtection="0"/>
  </cellStyleXfs>
  <cellXfs count="43">
    <xf numFmtId="0" fontId="0" fillId="0" borderId="0" xfId="0"/>
    <xf numFmtId="0" fontId="7" fillId="2" borderId="1" xfId="2" applyFont="1" applyFill="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indent="1"/>
    </xf>
    <xf numFmtId="0" fontId="16" fillId="0" borderId="0" xfId="3" applyFont="1" applyBorder="1" applyAlignment="1">
      <alignment horizontal="center"/>
    </xf>
    <xf numFmtId="0" fontId="8" fillId="0" borderId="0" xfId="0" applyFont="1" applyAlignment="1">
      <alignment horizontal="center"/>
    </xf>
    <xf numFmtId="0" fontId="10" fillId="0" borderId="0" xfId="4" applyFont="1" applyAlignment="1">
      <alignment horizontal="center"/>
    </xf>
    <xf numFmtId="0" fontId="12" fillId="0" borderId="0" xfId="2" applyFont="1" applyAlignment="1">
      <alignment horizontal="center"/>
    </xf>
    <xf numFmtId="0" fontId="13" fillId="0" borderId="0" xfId="4" applyFont="1" applyAlignment="1">
      <alignment horizontal="center"/>
    </xf>
    <xf numFmtId="0" fontId="13" fillId="0" borderId="13" xfId="4" applyFont="1" applyBorder="1" applyAlignment="1">
      <alignment horizontal="center"/>
    </xf>
    <xf numFmtId="0" fontId="13" fillId="0" borderId="13" xfId="4" applyFont="1" applyFill="1" applyBorder="1" applyAlignment="1">
      <alignment horizontal="center"/>
    </xf>
    <xf numFmtId="0" fontId="14" fillId="0" borderId="11" xfId="3" applyFont="1" applyAlignment="1">
      <alignment horizontal="center"/>
    </xf>
    <xf numFmtId="0" fontId="10" fillId="0" borderId="0" xfId="4" applyFont="1" applyFill="1" applyAlignment="1">
      <alignment horizontal="center"/>
    </xf>
    <xf numFmtId="0" fontId="15" fillId="0" borderId="0" xfId="5" applyFont="1" applyFill="1" applyBorder="1" applyAlignment="1">
      <alignment horizontal="center"/>
    </xf>
    <xf numFmtId="0" fontId="8" fillId="0" borderId="0" xfId="0" applyFont="1" applyFill="1" applyAlignment="1">
      <alignment horizontal="center"/>
    </xf>
    <xf numFmtId="0" fontId="16" fillId="0" borderId="0" xfId="3" applyFont="1" applyBorder="1" applyAlignment="1">
      <alignment horizontal="center"/>
    </xf>
    <xf numFmtId="0" fontId="6" fillId="0" borderId="0" xfId="3" applyFont="1" applyBorder="1" applyAlignment="1">
      <alignment horizontal="center"/>
    </xf>
    <xf numFmtId="0" fontId="16" fillId="0" borderId="0" xfId="3" applyFont="1" applyBorder="1" applyAlignment="1">
      <alignment horizontal="center"/>
    </xf>
    <xf numFmtId="0" fontId="11" fillId="0" borderId="0" xfId="4" applyFont="1" applyBorder="1" applyAlignment="1">
      <alignment horizontal="center" vertical="center" textRotation="90"/>
    </xf>
    <xf numFmtId="0" fontId="17" fillId="0" borderId="0" xfId="0" applyFont="1" applyAlignment="1">
      <alignment vertical="center" wrapText="1"/>
    </xf>
    <xf numFmtId="0" fontId="8" fillId="0" borderId="2" xfId="0" applyFont="1" applyBorder="1" applyAlignment="1">
      <alignment vertical="center" wrapText="1"/>
    </xf>
    <xf numFmtId="0" fontId="8" fillId="3" borderId="3" xfId="0" applyFont="1" applyFill="1" applyBorder="1" applyAlignment="1">
      <alignment vertical="center" wrapText="1"/>
    </xf>
    <xf numFmtId="0" fontId="8" fillId="4" borderId="4" xfId="0" applyFont="1" applyFill="1" applyBorder="1" applyAlignment="1">
      <alignment vertical="center" wrapText="1"/>
    </xf>
    <xf numFmtId="0" fontId="8" fillId="4" borderId="5" xfId="0" applyFont="1" applyFill="1" applyBorder="1" applyAlignment="1">
      <alignment vertical="center" wrapText="1"/>
    </xf>
    <xf numFmtId="0" fontId="8" fillId="4" borderId="6" xfId="0" applyFont="1" applyFill="1" applyBorder="1" applyAlignment="1">
      <alignment vertical="center" wrapText="1"/>
    </xf>
    <xf numFmtId="0" fontId="8" fillId="3" borderId="7" xfId="0" applyFont="1" applyFill="1" applyBorder="1" applyAlignment="1">
      <alignment vertical="center" wrapText="1"/>
    </xf>
    <xf numFmtId="0" fontId="19" fillId="4" borderId="0" xfId="0" applyFont="1" applyFill="1" applyAlignment="1">
      <alignment horizontal="center" vertical="center" wrapText="1"/>
    </xf>
    <xf numFmtId="0" fontId="19" fillId="4" borderId="8" xfId="0" applyFont="1" applyFill="1" applyBorder="1" applyAlignment="1">
      <alignment horizontal="center" vertical="center" wrapText="1"/>
    </xf>
    <xf numFmtId="0" fontId="19" fillId="4" borderId="0" xfId="0" applyFont="1" applyFill="1" applyAlignment="1">
      <alignment vertical="center" wrapText="1"/>
    </xf>
    <xf numFmtId="0" fontId="8" fillId="4" borderId="8" xfId="0" applyFont="1" applyFill="1" applyBorder="1" applyAlignment="1">
      <alignment horizontal="left" vertical="center" wrapText="1" indent="1"/>
    </xf>
    <xf numFmtId="0" fontId="8" fillId="3" borderId="9" xfId="0" applyFont="1" applyFill="1" applyBorder="1" applyAlignment="1">
      <alignment vertical="center" wrapText="1"/>
    </xf>
    <xf numFmtId="0" fontId="19" fillId="4" borderId="2" xfId="0" applyFont="1" applyFill="1" applyBorder="1" applyAlignment="1">
      <alignment horizontal="center" vertical="center" wrapText="1"/>
    </xf>
    <xf numFmtId="0" fontId="19" fillId="4" borderId="2" xfId="0" applyFont="1" applyFill="1" applyBorder="1" applyAlignment="1">
      <alignment vertical="center" wrapText="1"/>
    </xf>
    <xf numFmtId="0" fontId="8" fillId="4" borderId="10" xfId="0" applyFont="1" applyFill="1" applyBorder="1" applyAlignment="1">
      <alignment vertical="center" wrapText="1"/>
    </xf>
    <xf numFmtId="0" fontId="17" fillId="0" borderId="5" xfId="0" applyFont="1" applyBorder="1" applyAlignment="1">
      <alignment vertical="top" wrapText="1"/>
    </xf>
    <xf numFmtId="0" fontId="17" fillId="0" borderId="0" xfId="0" applyFont="1" applyAlignment="1">
      <alignment vertical="top" wrapText="1"/>
    </xf>
    <xf numFmtId="0" fontId="8" fillId="0" borderId="0" xfId="0" applyFont="1" applyAlignment="1">
      <alignment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0" xfId="0" applyFont="1" applyAlignment="1">
      <alignment horizontal="center" vertical="center"/>
    </xf>
    <xf numFmtId="0" fontId="20" fillId="0" borderId="0" xfId="1" applyFont="1" applyAlignment="1">
      <alignment horizontal="center" vertical="center"/>
    </xf>
  </cellXfs>
  <cellStyles count="6">
    <cellStyle name="Calculation" xfId="5" builtinId="22"/>
    <cellStyle name="Explanatory Text" xfId="1" builtinId="53"/>
    <cellStyle name="Heading 2" xfId="3" builtinId="17"/>
    <cellStyle name="Heading 4" xfId="4" builtinId="19"/>
    <cellStyle name="Hyperlink" xfId="2" builtinId="8"/>
    <cellStyle name="Normal" xfId="0" builtinId="0"/>
  </cellStyles>
  <dxfs count="0"/>
  <tableStyles count="0" defaultTableStyle="TableStyleMedium2" defaultPivotStyle="PivotStyleMedium9"/>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17" Type="http://schemas.openxmlformats.org/officeDocument/2006/relationships/hyperlink" Target="http://www.biomax.us/tissue-array-image.php?catalognum=OV6161&amp;number=115" TargetMode="External"/><Relationship Id="rId299" Type="http://schemas.openxmlformats.org/officeDocument/2006/relationships/hyperlink" Target="http://www.biomax.us/tissue-array-image.php?catalognum=OV6161&amp;number=297" TargetMode="External"/><Relationship Id="rId21" Type="http://schemas.openxmlformats.org/officeDocument/2006/relationships/hyperlink" Target="http://www.biomax.us/tissue-array-image.php?catalognum=OV6161&amp;number=19" TargetMode="External"/><Relationship Id="rId63" Type="http://schemas.openxmlformats.org/officeDocument/2006/relationships/hyperlink" Target="http://www.biomax.us/tissue-array-image.php?catalognum=OV6161&amp;number=61" TargetMode="External"/><Relationship Id="rId159" Type="http://schemas.openxmlformats.org/officeDocument/2006/relationships/hyperlink" Target="http://www.biomax.us/tissue-array-image.php?catalognum=OV6161&amp;number=157" TargetMode="External"/><Relationship Id="rId324" Type="http://schemas.openxmlformats.org/officeDocument/2006/relationships/hyperlink" Target="http://www.biomax.us/tissue-array-image.php?catalognum=OV6161&amp;number=322" TargetMode="External"/><Relationship Id="rId366" Type="http://schemas.openxmlformats.org/officeDocument/2006/relationships/hyperlink" Target="http://www.biomax.us/tissue-array-image.php?catalognum=OV6161&amp;number=363" TargetMode="External"/><Relationship Id="rId531" Type="http://schemas.openxmlformats.org/officeDocument/2006/relationships/hyperlink" Target="http://www.biomax.us/tissue-array-image.php?catalognum=OV6161&amp;number=527" TargetMode="External"/><Relationship Id="rId573" Type="http://schemas.openxmlformats.org/officeDocument/2006/relationships/hyperlink" Target="http://www.biomax.us/tissue-array-image.php?catalognum=OV6161&amp;number=568" TargetMode="External"/><Relationship Id="rId629" Type="http://schemas.openxmlformats.org/officeDocument/2006/relationships/image" Target="../media/image13.png"/><Relationship Id="rId170" Type="http://schemas.openxmlformats.org/officeDocument/2006/relationships/hyperlink" Target="http://www.biomax.us/tissue-array-image.php?catalognum=OV6161&amp;number=168" TargetMode="External"/><Relationship Id="rId226" Type="http://schemas.openxmlformats.org/officeDocument/2006/relationships/hyperlink" Target="http://www.biomax.us/tissue-array-image.php?catalognum=OV6161&amp;number=224" TargetMode="External"/><Relationship Id="rId433" Type="http://schemas.openxmlformats.org/officeDocument/2006/relationships/hyperlink" Target="http://www.biomax.us/tissue-array-image.php?catalognum=OV6161&amp;number=429" TargetMode="External"/><Relationship Id="rId268" Type="http://schemas.openxmlformats.org/officeDocument/2006/relationships/hyperlink" Target="http://www.biomax.us/tissue-array-image.php?catalognum=OV6161&amp;number=266" TargetMode="External"/><Relationship Id="rId475" Type="http://schemas.openxmlformats.org/officeDocument/2006/relationships/hyperlink" Target="http://www.biomax.us/tissue-array-image.php?catalognum=OV6161&amp;number=471" TargetMode="External"/><Relationship Id="rId32" Type="http://schemas.openxmlformats.org/officeDocument/2006/relationships/hyperlink" Target="http://www.biomax.us/tissue-array-image.php?catalognum=OV6161&amp;number=30" TargetMode="External"/><Relationship Id="rId74" Type="http://schemas.openxmlformats.org/officeDocument/2006/relationships/hyperlink" Target="http://www.biomax.us/tissue-array-image.php?catalognum=OV6161&amp;number=72" TargetMode="External"/><Relationship Id="rId128" Type="http://schemas.openxmlformats.org/officeDocument/2006/relationships/hyperlink" Target="http://www.biomax.us/tissue-array-image.php?catalognum=OV6161&amp;number=126" TargetMode="External"/><Relationship Id="rId335" Type="http://schemas.openxmlformats.org/officeDocument/2006/relationships/hyperlink" Target="http://www.biomax.us/tissue-array-image.php?catalognum=OV6161&amp;number=333" TargetMode="External"/><Relationship Id="rId377" Type="http://schemas.openxmlformats.org/officeDocument/2006/relationships/hyperlink" Target="http://www.biomax.us/tissue-array-image.php?catalognum=OV6161&amp;number=374" TargetMode="External"/><Relationship Id="rId500" Type="http://schemas.openxmlformats.org/officeDocument/2006/relationships/hyperlink" Target="http://www.biomax.us/tissue-array-image.php?catalognum=OV6161&amp;number=496" TargetMode="External"/><Relationship Id="rId542" Type="http://schemas.openxmlformats.org/officeDocument/2006/relationships/hyperlink" Target="http://www.biomax.us/tissue-array-image.php?catalognum=OV6161&amp;number=538" TargetMode="External"/><Relationship Id="rId584" Type="http://schemas.openxmlformats.org/officeDocument/2006/relationships/hyperlink" Target="http://www.biomax.us/tissue-array-image.php?catalognum=OV6161&amp;number=579" TargetMode="External"/><Relationship Id="rId5" Type="http://schemas.openxmlformats.org/officeDocument/2006/relationships/hyperlink" Target="http://www.biomax.us/tissue-array-image.php?catalognum=OV6161&amp;number=3" TargetMode="External"/><Relationship Id="rId181" Type="http://schemas.openxmlformats.org/officeDocument/2006/relationships/hyperlink" Target="http://www.biomax.us/tissue-array-image.php?catalognum=OV6161&amp;number=179" TargetMode="External"/><Relationship Id="rId237" Type="http://schemas.openxmlformats.org/officeDocument/2006/relationships/hyperlink" Target="http://www.biomax.us/tissue-array-image.php?catalognum=OV6161&amp;number=235" TargetMode="External"/><Relationship Id="rId402" Type="http://schemas.openxmlformats.org/officeDocument/2006/relationships/hyperlink" Target="http://www.biomax.us/tissue-array-image.php?catalognum=OV6161&amp;number=399" TargetMode="External"/><Relationship Id="rId279" Type="http://schemas.openxmlformats.org/officeDocument/2006/relationships/hyperlink" Target="http://www.biomax.us/tissue-array-image.php?catalognum=OV6161&amp;number=277" TargetMode="External"/><Relationship Id="rId444" Type="http://schemas.openxmlformats.org/officeDocument/2006/relationships/hyperlink" Target="http://www.biomax.us/tissue-array-image.php?catalognum=OV6161&amp;number=440" TargetMode="External"/><Relationship Id="rId486" Type="http://schemas.openxmlformats.org/officeDocument/2006/relationships/hyperlink" Target="http://www.biomax.us/tissue-array-image.php?catalognum=OV6161&amp;number=482" TargetMode="External"/><Relationship Id="rId43" Type="http://schemas.openxmlformats.org/officeDocument/2006/relationships/hyperlink" Target="http://www.biomax.us/tissue-array-image.php?catalognum=OV6161&amp;number=41" TargetMode="External"/><Relationship Id="rId139" Type="http://schemas.openxmlformats.org/officeDocument/2006/relationships/hyperlink" Target="http://www.biomax.us/tissue-array-image.php?catalognum=OV6161&amp;number=137" TargetMode="External"/><Relationship Id="rId290" Type="http://schemas.openxmlformats.org/officeDocument/2006/relationships/hyperlink" Target="http://www.biomax.us/tissue-array-image.php?catalognum=OV6161&amp;number=288" TargetMode="External"/><Relationship Id="rId304" Type="http://schemas.openxmlformats.org/officeDocument/2006/relationships/hyperlink" Target="http://www.biomax.us/tissue-array-image.php?catalognum=OV6161&amp;number=302" TargetMode="External"/><Relationship Id="rId346" Type="http://schemas.openxmlformats.org/officeDocument/2006/relationships/image" Target="../media/image3.png"/><Relationship Id="rId388" Type="http://schemas.openxmlformats.org/officeDocument/2006/relationships/hyperlink" Target="http://www.biomax.us/tissue-array-image.php?catalognum=OV6161&amp;number=385" TargetMode="External"/><Relationship Id="rId511" Type="http://schemas.openxmlformats.org/officeDocument/2006/relationships/hyperlink" Target="http://www.biomax.us/tissue-array-image.php?catalognum=OV6161&amp;number=507" TargetMode="External"/><Relationship Id="rId553" Type="http://schemas.openxmlformats.org/officeDocument/2006/relationships/hyperlink" Target="http://www.biomax.us/tissue-array-image.php?catalognum=OV6161&amp;number=549" TargetMode="External"/><Relationship Id="rId609" Type="http://schemas.openxmlformats.org/officeDocument/2006/relationships/hyperlink" Target="http://www.biomax.us/tissue-array-image.php?catalognum=OV6161&amp;number=603" TargetMode="External"/><Relationship Id="rId85" Type="http://schemas.openxmlformats.org/officeDocument/2006/relationships/hyperlink" Target="http://www.biomax.us/tissue-array-image.php?catalognum=OV6161&amp;number=83" TargetMode="External"/><Relationship Id="rId150" Type="http://schemas.openxmlformats.org/officeDocument/2006/relationships/hyperlink" Target="http://www.biomax.us/tissue-array-image.php?catalognum=OV6161&amp;number=148" TargetMode="External"/><Relationship Id="rId192" Type="http://schemas.openxmlformats.org/officeDocument/2006/relationships/hyperlink" Target="http://www.biomax.us/tissue-array-image.php?catalognum=OV6161&amp;number=190" TargetMode="External"/><Relationship Id="rId206" Type="http://schemas.openxmlformats.org/officeDocument/2006/relationships/hyperlink" Target="http://www.biomax.us/tissue-array-image.php?catalognum=OV6161&amp;number=204" TargetMode="External"/><Relationship Id="rId413" Type="http://schemas.openxmlformats.org/officeDocument/2006/relationships/hyperlink" Target="http://www.biomax.us/tissue-array-image.php?catalognum=OV6161&amp;number=410" TargetMode="External"/><Relationship Id="rId595" Type="http://schemas.openxmlformats.org/officeDocument/2006/relationships/image" Target="../media/image6.png"/><Relationship Id="rId248" Type="http://schemas.openxmlformats.org/officeDocument/2006/relationships/hyperlink" Target="http://www.biomax.us/tissue-array-image.php?catalognum=OV6161&amp;number=246" TargetMode="External"/><Relationship Id="rId455" Type="http://schemas.openxmlformats.org/officeDocument/2006/relationships/hyperlink" Target="http://www.biomax.us/tissue-array-image.php?catalognum=OV6161&amp;number=451" TargetMode="External"/><Relationship Id="rId497" Type="http://schemas.openxmlformats.org/officeDocument/2006/relationships/hyperlink" Target="http://www.biomax.us/tissue-array-image.php?catalognum=OV6161&amp;number=493" TargetMode="External"/><Relationship Id="rId620" Type="http://schemas.openxmlformats.org/officeDocument/2006/relationships/hyperlink" Target="http://www.biomax.us/tissue-array-image.php?catalognum=OV6161&amp;number=613" TargetMode="External"/><Relationship Id="rId12" Type="http://schemas.openxmlformats.org/officeDocument/2006/relationships/hyperlink" Target="http://www.biomax.us/tissue-array-image.php?catalognum=OV6161&amp;number=10" TargetMode="External"/><Relationship Id="rId108" Type="http://schemas.openxmlformats.org/officeDocument/2006/relationships/hyperlink" Target="http://www.biomax.us/tissue-array-image.php?catalognum=OV6161&amp;number=106" TargetMode="External"/><Relationship Id="rId315" Type="http://schemas.openxmlformats.org/officeDocument/2006/relationships/hyperlink" Target="http://www.biomax.us/tissue-array-image.php?catalognum=OV6161&amp;number=313" TargetMode="External"/><Relationship Id="rId357" Type="http://schemas.openxmlformats.org/officeDocument/2006/relationships/hyperlink" Target="http://www.biomax.us/tissue-array-image.php?catalognum=OV6161&amp;number=354" TargetMode="External"/><Relationship Id="rId522" Type="http://schemas.openxmlformats.org/officeDocument/2006/relationships/hyperlink" Target="http://www.biomax.us/tissue-array-image.php?catalognum=OV6161&amp;number=518" TargetMode="External"/><Relationship Id="rId54" Type="http://schemas.openxmlformats.org/officeDocument/2006/relationships/hyperlink" Target="http://www.biomax.us/tissue-array-image.php?catalognum=OV6161&amp;number=52" TargetMode="External"/><Relationship Id="rId96" Type="http://schemas.openxmlformats.org/officeDocument/2006/relationships/hyperlink" Target="http://www.biomax.us/tissue-array-image.php?catalognum=OV6161&amp;number=94" TargetMode="External"/><Relationship Id="rId161" Type="http://schemas.openxmlformats.org/officeDocument/2006/relationships/hyperlink" Target="http://www.biomax.us/tissue-array-image.php?catalognum=OV6161&amp;number=159" TargetMode="External"/><Relationship Id="rId217" Type="http://schemas.openxmlformats.org/officeDocument/2006/relationships/hyperlink" Target="http://www.biomax.us/tissue-array-image.php?catalognum=OV6161&amp;number=215" TargetMode="External"/><Relationship Id="rId399" Type="http://schemas.openxmlformats.org/officeDocument/2006/relationships/hyperlink" Target="http://www.biomax.us/tissue-array-image.php?catalognum=OV6161&amp;number=396" TargetMode="External"/><Relationship Id="rId564" Type="http://schemas.openxmlformats.org/officeDocument/2006/relationships/hyperlink" Target="http://www.biomax.us/tissue-array-image.php?catalognum=OV6161&amp;number=560" TargetMode="External"/><Relationship Id="rId259" Type="http://schemas.openxmlformats.org/officeDocument/2006/relationships/hyperlink" Target="http://www.biomax.us/tissue-array-image.php?catalognum=OV6161&amp;number=257" TargetMode="External"/><Relationship Id="rId424" Type="http://schemas.openxmlformats.org/officeDocument/2006/relationships/hyperlink" Target="http://www.biomax.us/tissue-array-image.php?catalognum=OV6161&amp;number=420" TargetMode="External"/><Relationship Id="rId466" Type="http://schemas.openxmlformats.org/officeDocument/2006/relationships/hyperlink" Target="http://www.biomax.us/tissue-array-image.php?catalognum=OV6161&amp;number=462" TargetMode="External"/><Relationship Id="rId631" Type="http://schemas.openxmlformats.org/officeDocument/2006/relationships/image" Target="../media/image15.png"/><Relationship Id="rId23" Type="http://schemas.openxmlformats.org/officeDocument/2006/relationships/hyperlink" Target="http://www.biomax.us/tissue-array-image.php?catalognum=OV6161&amp;number=21" TargetMode="External"/><Relationship Id="rId119" Type="http://schemas.openxmlformats.org/officeDocument/2006/relationships/hyperlink" Target="http://www.biomax.us/tissue-array-image.php?catalognum=OV6161&amp;number=117" TargetMode="External"/><Relationship Id="rId270" Type="http://schemas.openxmlformats.org/officeDocument/2006/relationships/hyperlink" Target="http://www.biomax.us/tissue-array-image.php?catalognum=OV6161&amp;number=268" TargetMode="External"/><Relationship Id="rId326" Type="http://schemas.openxmlformats.org/officeDocument/2006/relationships/hyperlink" Target="http://www.biomax.us/tissue-array-image.php?catalognum=OV6161&amp;number=324" TargetMode="External"/><Relationship Id="rId533" Type="http://schemas.openxmlformats.org/officeDocument/2006/relationships/hyperlink" Target="http://www.biomax.us/tissue-array-image.php?catalognum=OV6161&amp;number=529" TargetMode="External"/><Relationship Id="rId65" Type="http://schemas.openxmlformats.org/officeDocument/2006/relationships/hyperlink" Target="http://www.biomax.us/tissue-array-image.php?catalognum=OV6161&amp;number=63" TargetMode="External"/><Relationship Id="rId130" Type="http://schemas.openxmlformats.org/officeDocument/2006/relationships/hyperlink" Target="http://www.biomax.us/tissue-array-image.php?catalognum=OV6161&amp;number=128" TargetMode="External"/><Relationship Id="rId368" Type="http://schemas.openxmlformats.org/officeDocument/2006/relationships/hyperlink" Target="http://www.biomax.us/tissue-array-image.php?catalognum=OV6161&amp;number=365" TargetMode="External"/><Relationship Id="rId575" Type="http://schemas.openxmlformats.org/officeDocument/2006/relationships/hyperlink" Target="http://www.biomax.us/tissue-array-image.php?catalognum=OV6161&amp;number=570" TargetMode="External"/><Relationship Id="rId172" Type="http://schemas.openxmlformats.org/officeDocument/2006/relationships/hyperlink" Target="http://www.biomax.us/tissue-array-image.php?catalognum=OV6161&amp;number=170" TargetMode="External"/><Relationship Id="rId228" Type="http://schemas.openxmlformats.org/officeDocument/2006/relationships/hyperlink" Target="http://www.biomax.us/tissue-array-image.php?catalognum=OV6161&amp;number=226" TargetMode="External"/><Relationship Id="rId435" Type="http://schemas.openxmlformats.org/officeDocument/2006/relationships/hyperlink" Target="http://www.biomax.us/tissue-array-image.php?catalognum=OV6161&amp;number=431" TargetMode="External"/><Relationship Id="rId477" Type="http://schemas.openxmlformats.org/officeDocument/2006/relationships/hyperlink" Target="http://www.biomax.us/tissue-array-image.php?catalognum=OV6161&amp;number=473" TargetMode="External"/><Relationship Id="rId600" Type="http://schemas.openxmlformats.org/officeDocument/2006/relationships/hyperlink" Target="http://www.biomax.us/tissue-array-image.php?catalognum=OV6161&amp;number=594" TargetMode="External"/><Relationship Id="rId281" Type="http://schemas.openxmlformats.org/officeDocument/2006/relationships/hyperlink" Target="http://www.biomax.us/tissue-array-image.php?catalognum=OV6161&amp;number=279" TargetMode="External"/><Relationship Id="rId337" Type="http://schemas.openxmlformats.org/officeDocument/2006/relationships/hyperlink" Target="http://www.biomax.us/tissue-array-image.php?catalognum=OV6161&amp;number=335" TargetMode="External"/><Relationship Id="rId502" Type="http://schemas.openxmlformats.org/officeDocument/2006/relationships/hyperlink" Target="http://www.biomax.us/tissue-array-image.php?catalognum=OV6161&amp;number=498" TargetMode="External"/><Relationship Id="rId34" Type="http://schemas.openxmlformats.org/officeDocument/2006/relationships/hyperlink" Target="http://www.biomax.us/tissue-array-image.php?catalognum=OV6161&amp;number=32" TargetMode="External"/><Relationship Id="rId76" Type="http://schemas.openxmlformats.org/officeDocument/2006/relationships/hyperlink" Target="http://www.biomax.us/tissue-array-image.php?catalognum=OV6161&amp;number=74" TargetMode="External"/><Relationship Id="rId141" Type="http://schemas.openxmlformats.org/officeDocument/2006/relationships/hyperlink" Target="http://www.biomax.us/tissue-array-image.php?catalognum=OV6161&amp;number=139" TargetMode="External"/><Relationship Id="rId379" Type="http://schemas.openxmlformats.org/officeDocument/2006/relationships/hyperlink" Target="http://www.biomax.us/tissue-array-image.php?catalognum=OV6161&amp;number=376" TargetMode="External"/><Relationship Id="rId544" Type="http://schemas.openxmlformats.org/officeDocument/2006/relationships/hyperlink" Target="http://www.biomax.us/tissue-array-image.php?catalognum=OV6161&amp;number=540" TargetMode="External"/><Relationship Id="rId586" Type="http://schemas.openxmlformats.org/officeDocument/2006/relationships/hyperlink" Target="http://www.biomax.us/tissue-array-image.php?catalognum=OV6161&amp;number=581" TargetMode="External"/><Relationship Id="rId7" Type="http://schemas.openxmlformats.org/officeDocument/2006/relationships/hyperlink" Target="http://www.biomax.us/tissue-array-image.php?catalognum=OV6161&amp;number=5" TargetMode="External"/><Relationship Id="rId183" Type="http://schemas.openxmlformats.org/officeDocument/2006/relationships/hyperlink" Target="http://www.biomax.us/tissue-array-image.php?catalognum=OV6161&amp;number=181" TargetMode="External"/><Relationship Id="rId239" Type="http://schemas.openxmlformats.org/officeDocument/2006/relationships/hyperlink" Target="http://www.biomax.us/tissue-array-image.php?catalognum=OV6161&amp;number=237" TargetMode="External"/><Relationship Id="rId390" Type="http://schemas.openxmlformats.org/officeDocument/2006/relationships/hyperlink" Target="http://www.biomax.us/tissue-array-image.php?catalognum=OV6161&amp;number=387" TargetMode="External"/><Relationship Id="rId404" Type="http://schemas.openxmlformats.org/officeDocument/2006/relationships/hyperlink" Target="http://www.biomax.us/tissue-array-image.php?catalognum=OV6161&amp;number=401" TargetMode="External"/><Relationship Id="rId446" Type="http://schemas.openxmlformats.org/officeDocument/2006/relationships/hyperlink" Target="http://www.biomax.us/tissue-array-image.php?catalognum=OV6161&amp;number=442" TargetMode="External"/><Relationship Id="rId611" Type="http://schemas.openxmlformats.org/officeDocument/2006/relationships/hyperlink" Target="http://www.biomax.us/tissue-array-image.php?catalognum=OV6161&amp;number=605" TargetMode="External"/><Relationship Id="rId250" Type="http://schemas.openxmlformats.org/officeDocument/2006/relationships/hyperlink" Target="http://www.biomax.us/tissue-array-image.php?catalognum=OV6161&amp;number=248" TargetMode="External"/><Relationship Id="rId292" Type="http://schemas.openxmlformats.org/officeDocument/2006/relationships/hyperlink" Target="http://www.biomax.us/tissue-array-image.php?catalognum=OV6161&amp;number=290" TargetMode="External"/><Relationship Id="rId306" Type="http://schemas.openxmlformats.org/officeDocument/2006/relationships/hyperlink" Target="http://www.biomax.us/tissue-array-image.php?catalognum=OV6161&amp;number=304" TargetMode="External"/><Relationship Id="rId488" Type="http://schemas.openxmlformats.org/officeDocument/2006/relationships/hyperlink" Target="http://www.biomax.us/tissue-array-image.php?catalognum=OV6161&amp;number=484" TargetMode="External"/><Relationship Id="rId45" Type="http://schemas.openxmlformats.org/officeDocument/2006/relationships/hyperlink" Target="http://www.biomax.us/tissue-array-image.php?catalognum=OV6161&amp;number=43" TargetMode="External"/><Relationship Id="rId87" Type="http://schemas.openxmlformats.org/officeDocument/2006/relationships/hyperlink" Target="http://www.biomax.us/tissue-array-image.php?catalognum=OV6161&amp;number=85" TargetMode="External"/><Relationship Id="rId110" Type="http://schemas.openxmlformats.org/officeDocument/2006/relationships/hyperlink" Target="http://www.biomax.us/tissue-array-image.php?catalognum=OV6161&amp;number=108" TargetMode="External"/><Relationship Id="rId348" Type="http://schemas.openxmlformats.org/officeDocument/2006/relationships/hyperlink" Target="http://www.biomax.us/tissue-array-image.php?catalognum=OV6161&amp;number=345" TargetMode="External"/><Relationship Id="rId513" Type="http://schemas.openxmlformats.org/officeDocument/2006/relationships/hyperlink" Target="http://www.biomax.us/tissue-array-image.php?catalognum=OV6161&amp;number=509" TargetMode="External"/><Relationship Id="rId555" Type="http://schemas.openxmlformats.org/officeDocument/2006/relationships/hyperlink" Target="http://www.biomax.us/tissue-array-image.php?catalognum=OV6161&amp;number=551" TargetMode="External"/><Relationship Id="rId597" Type="http://schemas.openxmlformats.org/officeDocument/2006/relationships/hyperlink" Target="http://www.biomax.us/tissue-array-image.php?catalognum=OV6161&amp;number=591" TargetMode="External"/><Relationship Id="rId152" Type="http://schemas.openxmlformats.org/officeDocument/2006/relationships/hyperlink" Target="http://www.biomax.us/tissue-array-image.php?catalognum=OV6161&amp;number=150" TargetMode="External"/><Relationship Id="rId194" Type="http://schemas.openxmlformats.org/officeDocument/2006/relationships/hyperlink" Target="http://www.biomax.us/tissue-array-image.php?catalognum=OV6161&amp;number=192" TargetMode="External"/><Relationship Id="rId208" Type="http://schemas.openxmlformats.org/officeDocument/2006/relationships/hyperlink" Target="http://www.biomax.us/tissue-array-image.php?catalognum=OV6161&amp;number=206" TargetMode="External"/><Relationship Id="rId415" Type="http://schemas.openxmlformats.org/officeDocument/2006/relationships/hyperlink" Target="http://www.biomax.us/tissue-array-image.php?catalognum=OV6161&amp;number=412" TargetMode="External"/><Relationship Id="rId457" Type="http://schemas.openxmlformats.org/officeDocument/2006/relationships/hyperlink" Target="http://www.biomax.us/tissue-array-image.php?catalognum=OV6161&amp;number=453" TargetMode="External"/><Relationship Id="rId622" Type="http://schemas.openxmlformats.org/officeDocument/2006/relationships/hyperlink" Target="http://www.biomax.us/tissue-array-image.php?catalognum=OV6161&amp;number=615" TargetMode="External"/><Relationship Id="rId261" Type="http://schemas.openxmlformats.org/officeDocument/2006/relationships/hyperlink" Target="http://www.biomax.us/tissue-array-image.php?catalognum=OV6161&amp;number=259" TargetMode="External"/><Relationship Id="rId499" Type="http://schemas.openxmlformats.org/officeDocument/2006/relationships/hyperlink" Target="http://www.biomax.us/tissue-array-image.php?catalognum=OV6161&amp;number=495" TargetMode="External"/><Relationship Id="rId14" Type="http://schemas.openxmlformats.org/officeDocument/2006/relationships/hyperlink" Target="http://www.biomax.us/tissue-array-image.php?catalognum=OV6161&amp;number=12" TargetMode="External"/><Relationship Id="rId56" Type="http://schemas.openxmlformats.org/officeDocument/2006/relationships/hyperlink" Target="http://www.biomax.us/tissue-array-image.php?catalognum=OV6161&amp;number=54" TargetMode="External"/><Relationship Id="rId317" Type="http://schemas.openxmlformats.org/officeDocument/2006/relationships/hyperlink" Target="http://www.biomax.us/tissue-array-image.php?catalognum=OV6161&amp;number=315" TargetMode="External"/><Relationship Id="rId359" Type="http://schemas.openxmlformats.org/officeDocument/2006/relationships/hyperlink" Target="http://www.biomax.us/tissue-array-image.php?catalognum=OV6161&amp;number=356" TargetMode="External"/><Relationship Id="rId524" Type="http://schemas.openxmlformats.org/officeDocument/2006/relationships/hyperlink" Target="http://www.biomax.us/tissue-array-image.php?catalognum=OV6161&amp;number=520" TargetMode="External"/><Relationship Id="rId566" Type="http://schemas.openxmlformats.org/officeDocument/2006/relationships/hyperlink" Target="http://www.biomax.us/tissue-array-image.php?catalognum=OV6161&amp;number=562" TargetMode="External"/><Relationship Id="rId98" Type="http://schemas.openxmlformats.org/officeDocument/2006/relationships/hyperlink" Target="http://www.biomax.us/tissue-array-image.php?catalognum=OV6161&amp;number=96" TargetMode="External"/><Relationship Id="rId121" Type="http://schemas.openxmlformats.org/officeDocument/2006/relationships/hyperlink" Target="http://www.biomax.us/tissue-array-image.php?catalognum=OV6161&amp;number=119" TargetMode="External"/><Relationship Id="rId163" Type="http://schemas.openxmlformats.org/officeDocument/2006/relationships/hyperlink" Target="http://www.biomax.us/tissue-array-image.php?catalognum=OV6161&amp;number=161" TargetMode="External"/><Relationship Id="rId219" Type="http://schemas.openxmlformats.org/officeDocument/2006/relationships/hyperlink" Target="http://www.biomax.us/tissue-array-image.php?catalognum=OV6161&amp;number=217" TargetMode="External"/><Relationship Id="rId370" Type="http://schemas.openxmlformats.org/officeDocument/2006/relationships/hyperlink" Target="http://www.biomax.us/tissue-array-image.php?catalognum=OV6161&amp;number=367" TargetMode="External"/><Relationship Id="rId426" Type="http://schemas.openxmlformats.org/officeDocument/2006/relationships/hyperlink" Target="http://www.biomax.us/tissue-array-image.php?catalognum=OV6161&amp;number=422" TargetMode="External"/><Relationship Id="rId230" Type="http://schemas.openxmlformats.org/officeDocument/2006/relationships/hyperlink" Target="http://www.biomax.us/tissue-array-image.php?catalognum=OV6161&amp;number=228" TargetMode="External"/><Relationship Id="rId468" Type="http://schemas.openxmlformats.org/officeDocument/2006/relationships/hyperlink" Target="http://www.biomax.us/tissue-array-image.php?catalognum=OV6161&amp;number=464" TargetMode="External"/><Relationship Id="rId25" Type="http://schemas.openxmlformats.org/officeDocument/2006/relationships/hyperlink" Target="http://www.biomax.us/tissue-array-image.php?catalognum=OV6161&amp;number=23" TargetMode="External"/><Relationship Id="rId67" Type="http://schemas.openxmlformats.org/officeDocument/2006/relationships/hyperlink" Target="http://www.biomax.us/tissue-array-image.php?catalognum=OV6161&amp;number=65" TargetMode="External"/><Relationship Id="rId272" Type="http://schemas.openxmlformats.org/officeDocument/2006/relationships/hyperlink" Target="http://www.biomax.us/tissue-array-image.php?catalognum=OV6161&amp;number=270" TargetMode="External"/><Relationship Id="rId328" Type="http://schemas.openxmlformats.org/officeDocument/2006/relationships/hyperlink" Target="http://www.biomax.us/tissue-array-image.php?catalognum=OV6161&amp;number=326" TargetMode="External"/><Relationship Id="rId535" Type="http://schemas.openxmlformats.org/officeDocument/2006/relationships/hyperlink" Target="http://www.biomax.us/tissue-array-image.php?catalognum=OV6161&amp;number=531" TargetMode="External"/><Relationship Id="rId577" Type="http://schemas.openxmlformats.org/officeDocument/2006/relationships/hyperlink" Target="http://www.biomax.us/tissue-array-image.php?catalognum=OV6161&amp;number=572" TargetMode="External"/><Relationship Id="rId132" Type="http://schemas.openxmlformats.org/officeDocument/2006/relationships/hyperlink" Target="http://www.biomax.us/tissue-array-image.php?catalognum=OV6161&amp;number=130" TargetMode="External"/><Relationship Id="rId174" Type="http://schemas.openxmlformats.org/officeDocument/2006/relationships/hyperlink" Target="http://www.biomax.us/tissue-array-image.php?catalognum=OV6161&amp;number=172" TargetMode="External"/><Relationship Id="rId381" Type="http://schemas.openxmlformats.org/officeDocument/2006/relationships/hyperlink" Target="http://www.biomax.us/tissue-array-image.php?catalognum=OV6161&amp;number=378" TargetMode="External"/><Relationship Id="rId602" Type="http://schemas.openxmlformats.org/officeDocument/2006/relationships/hyperlink" Target="http://www.biomax.us/tissue-array-image.php?catalognum=OV6161&amp;number=596" TargetMode="External"/><Relationship Id="rId241" Type="http://schemas.openxmlformats.org/officeDocument/2006/relationships/hyperlink" Target="http://www.biomax.us/tissue-array-image.php?catalognum=OV6161&amp;number=239" TargetMode="External"/><Relationship Id="rId437" Type="http://schemas.openxmlformats.org/officeDocument/2006/relationships/hyperlink" Target="http://www.biomax.us/tissue-array-image.php?catalognum=OV6161&amp;number=433" TargetMode="External"/><Relationship Id="rId479" Type="http://schemas.openxmlformats.org/officeDocument/2006/relationships/hyperlink" Target="http://www.biomax.us/tissue-array-image.php?catalognum=OV6161&amp;number=475" TargetMode="External"/><Relationship Id="rId36" Type="http://schemas.openxmlformats.org/officeDocument/2006/relationships/hyperlink" Target="http://www.biomax.us/tissue-array-image.php?catalognum=OV6161&amp;number=34" TargetMode="External"/><Relationship Id="rId283" Type="http://schemas.openxmlformats.org/officeDocument/2006/relationships/hyperlink" Target="http://www.biomax.us/tissue-array-image.php?catalognum=OV6161&amp;number=281" TargetMode="External"/><Relationship Id="rId339" Type="http://schemas.openxmlformats.org/officeDocument/2006/relationships/hyperlink" Target="http://www.biomax.us/tissue-array-image.php?catalognum=OV6161&amp;number=337" TargetMode="External"/><Relationship Id="rId490" Type="http://schemas.openxmlformats.org/officeDocument/2006/relationships/hyperlink" Target="http://www.biomax.us/tissue-array-image.php?catalognum=OV6161&amp;number=486" TargetMode="External"/><Relationship Id="rId504" Type="http://schemas.openxmlformats.org/officeDocument/2006/relationships/hyperlink" Target="http://www.biomax.us/tissue-array-image.php?catalognum=OV6161&amp;number=500" TargetMode="External"/><Relationship Id="rId546" Type="http://schemas.openxmlformats.org/officeDocument/2006/relationships/hyperlink" Target="http://www.biomax.us/tissue-array-image.php?catalognum=OV6161&amp;number=542" TargetMode="External"/><Relationship Id="rId78" Type="http://schemas.openxmlformats.org/officeDocument/2006/relationships/hyperlink" Target="http://www.biomax.us/tissue-array-image.php?catalognum=OV6161&amp;number=76" TargetMode="External"/><Relationship Id="rId101" Type="http://schemas.openxmlformats.org/officeDocument/2006/relationships/hyperlink" Target="http://www.biomax.us/tissue-array-image.php?catalognum=OV6161&amp;number=99" TargetMode="External"/><Relationship Id="rId143" Type="http://schemas.openxmlformats.org/officeDocument/2006/relationships/hyperlink" Target="http://www.biomax.us/tissue-array-image.php?catalognum=OV6161&amp;number=141" TargetMode="External"/><Relationship Id="rId185" Type="http://schemas.openxmlformats.org/officeDocument/2006/relationships/hyperlink" Target="http://www.biomax.us/tissue-array-image.php?catalognum=OV6161&amp;number=183" TargetMode="External"/><Relationship Id="rId350" Type="http://schemas.openxmlformats.org/officeDocument/2006/relationships/hyperlink" Target="http://www.biomax.us/tissue-array-image.php?catalognum=OV6161&amp;number=347" TargetMode="External"/><Relationship Id="rId406" Type="http://schemas.openxmlformats.org/officeDocument/2006/relationships/hyperlink" Target="http://www.biomax.us/tissue-array-image.php?catalognum=OV6161&amp;number=403" TargetMode="External"/><Relationship Id="rId588" Type="http://schemas.openxmlformats.org/officeDocument/2006/relationships/hyperlink" Target="http://www.biomax.us/tissue-array-image.php?catalognum=OV6161&amp;number=583" TargetMode="External"/><Relationship Id="rId9" Type="http://schemas.openxmlformats.org/officeDocument/2006/relationships/hyperlink" Target="http://www.biomax.us/tissue-array-image.php?catalognum=OV6161&amp;number=7" TargetMode="External"/><Relationship Id="rId210" Type="http://schemas.openxmlformats.org/officeDocument/2006/relationships/hyperlink" Target="http://www.biomax.us/tissue-array-image.php?catalognum=OV6161&amp;number=208" TargetMode="External"/><Relationship Id="rId392" Type="http://schemas.openxmlformats.org/officeDocument/2006/relationships/hyperlink" Target="http://www.biomax.us/tissue-array-image.php?catalognum=OV6161&amp;number=389" TargetMode="External"/><Relationship Id="rId448" Type="http://schemas.openxmlformats.org/officeDocument/2006/relationships/hyperlink" Target="http://www.biomax.us/tissue-array-image.php?catalognum=OV6161&amp;number=444" TargetMode="External"/><Relationship Id="rId613" Type="http://schemas.openxmlformats.org/officeDocument/2006/relationships/hyperlink" Target="http://www.biomax.us/tissue-array-image.php?catalognum=OV6161&amp;number=607" TargetMode="External"/><Relationship Id="rId252" Type="http://schemas.openxmlformats.org/officeDocument/2006/relationships/hyperlink" Target="http://www.biomax.us/tissue-array-image.php?catalognum=OV6161&amp;number=250" TargetMode="External"/><Relationship Id="rId294" Type="http://schemas.openxmlformats.org/officeDocument/2006/relationships/hyperlink" Target="http://www.biomax.us/tissue-array-image.php?catalognum=OV6161&amp;number=292" TargetMode="External"/><Relationship Id="rId308" Type="http://schemas.openxmlformats.org/officeDocument/2006/relationships/hyperlink" Target="http://www.biomax.us/tissue-array-image.php?catalognum=OV6161&amp;number=306" TargetMode="External"/><Relationship Id="rId515" Type="http://schemas.openxmlformats.org/officeDocument/2006/relationships/hyperlink" Target="http://www.biomax.us/tissue-array-image.php?catalognum=OV6161&amp;number=511" TargetMode="External"/><Relationship Id="rId47" Type="http://schemas.openxmlformats.org/officeDocument/2006/relationships/hyperlink" Target="http://www.biomax.us/tissue-array-image.php?catalognum=OV6161&amp;number=45" TargetMode="External"/><Relationship Id="rId89" Type="http://schemas.openxmlformats.org/officeDocument/2006/relationships/hyperlink" Target="http://www.biomax.us/tissue-array-image.php?catalognum=OV6161&amp;number=87" TargetMode="External"/><Relationship Id="rId112" Type="http://schemas.openxmlformats.org/officeDocument/2006/relationships/hyperlink" Target="http://www.biomax.us/tissue-array-image.php?catalognum=OV6161&amp;number=110" TargetMode="External"/><Relationship Id="rId154" Type="http://schemas.openxmlformats.org/officeDocument/2006/relationships/hyperlink" Target="http://www.biomax.us/tissue-array-image.php?catalognum=OV6161&amp;number=152" TargetMode="External"/><Relationship Id="rId361" Type="http://schemas.openxmlformats.org/officeDocument/2006/relationships/hyperlink" Target="http://www.biomax.us/tissue-array-image.php?catalognum=OV6161&amp;number=358" TargetMode="External"/><Relationship Id="rId557" Type="http://schemas.openxmlformats.org/officeDocument/2006/relationships/hyperlink" Target="http://www.biomax.us/tissue-array-image.php?catalognum=OV6161&amp;number=553" TargetMode="External"/><Relationship Id="rId599" Type="http://schemas.openxmlformats.org/officeDocument/2006/relationships/hyperlink" Target="http://www.biomax.us/tissue-array-image.php?catalognum=OV6161&amp;number=593" TargetMode="External"/><Relationship Id="rId196" Type="http://schemas.openxmlformats.org/officeDocument/2006/relationships/hyperlink" Target="http://www.biomax.us/tissue-array-image.php?catalognum=OV6161&amp;number=194" TargetMode="External"/><Relationship Id="rId417" Type="http://schemas.openxmlformats.org/officeDocument/2006/relationships/image" Target="../media/image4.png"/><Relationship Id="rId459" Type="http://schemas.openxmlformats.org/officeDocument/2006/relationships/hyperlink" Target="http://www.biomax.us/tissue-array-image.php?catalognum=OV6161&amp;number=455" TargetMode="External"/><Relationship Id="rId624" Type="http://schemas.openxmlformats.org/officeDocument/2006/relationships/image" Target="../media/image8.png"/><Relationship Id="rId16" Type="http://schemas.openxmlformats.org/officeDocument/2006/relationships/hyperlink" Target="http://www.biomax.us/tissue-array-image.php?catalognum=OV6161&amp;number=14" TargetMode="External"/><Relationship Id="rId221" Type="http://schemas.openxmlformats.org/officeDocument/2006/relationships/hyperlink" Target="http://www.biomax.us/tissue-array-image.php?catalognum=OV6161&amp;number=219" TargetMode="External"/><Relationship Id="rId263" Type="http://schemas.openxmlformats.org/officeDocument/2006/relationships/hyperlink" Target="http://www.biomax.us/tissue-array-image.php?catalognum=OV6161&amp;number=261" TargetMode="External"/><Relationship Id="rId319" Type="http://schemas.openxmlformats.org/officeDocument/2006/relationships/hyperlink" Target="http://www.biomax.us/tissue-array-image.php?catalognum=OV6161&amp;number=317" TargetMode="External"/><Relationship Id="rId470" Type="http://schemas.openxmlformats.org/officeDocument/2006/relationships/hyperlink" Target="http://www.biomax.us/tissue-array-image.php?catalognum=OV6161&amp;number=466" TargetMode="External"/><Relationship Id="rId526" Type="http://schemas.openxmlformats.org/officeDocument/2006/relationships/hyperlink" Target="http://www.biomax.us/tissue-array-image.php?catalognum=OV6161&amp;number=522" TargetMode="External"/><Relationship Id="rId58" Type="http://schemas.openxmlformats.org/officeDocument/2006/relationships/hyperlink" Target="http://www.biomax.us/tissue-array-image.php?catalognum=OV6161&amp;number=56" TargetMode="External"/><Relationship Id="rId123" Type="http://schemas.openxmlformats.org/officeDocument/2006/relationships/hyperlink" Target="http://www.biomax.us/tissue-array-image.php?catalognum=OV6161&amp;number=121" TargetMode="External"/><Relationship Id="rId330" Type="http://schemas.openxmlformats.org/officeDocument/2006/relationships/hyperlink" Target="http://www.biomax.us/tissue-array-image.php?catalognum=OV6161&amp;number=328" TargetMode="External"/><Relationship Id="rId568" Type="http://schemas.openxmlformats.org/officeDocument/2006/relationships/hyperlink" Target="http://www.biomax.us/tissue-array-image.php?catalognum=OV6161&amp;number=564" TargetMode="External"/><Relationship Id="rId165" Type="http://schemas.openxmlformats.org/officeDocument/2006/relationships/hyperlink" Target="http://www.biomax.us/tissue-array-image.php?catalognum=OV6161&amp;number=163" TargetMode="External"/><Relationship Id="rId372" Type="http://schemas.openxmlformats.org/officeDocument/2006/relationships/hyperlink" Target="http://www.biomax.us/tissue-array-image.php?catalognum=OV6161&amp;number=369" TargetMode="External"/><Relationship Id="rId428" Type="http://schemas.openxmlformats.org/officeDocument/2006/relationships/hyperlink" Target="http://www.biomax.us/tissue-array-image.php?catalognum=OV6161&amp;number=424" TargetMode="External"/><Relationship Id="rId232" Type="http://schemas.openxmlformats.org/officeDocument/2006/relationships/hyperlink" Target="http://www.biomax.us/tissue-array-image.php?catalognum=OV6161&amp;number=230" TargetMode="External"/><Relationship Id="rId274" Type="http://schemas.openxmlformats.org/officeDocument/2006/relationships/hyperlink" Target="http://www.biomax.us/tissue-array-image.php?catalognum=OV6161&amp;number=272" TargetMode="External"/><Relationship Id="rId481" Type="http://schemas.openxmlformats.org/officeDocument/2006/relationships/hyperlink" Target="http://www.biomax.us/tissue-array-image.php?catalognum=OV6161&amp;number=477" TargetMode="External"/><Relationship Id="rId27" Type="http://schemas.openxmlformats.org/officeDocument/2006/relationships/hyperlink" Target="http://www.biomax.us/tissue-array-image.php?catalognum=OV6161&amp;number=25" TargetMode="External"/><Relationship Id="rId69" Type="http://schemas.openxmlformats.org/officeDocument/2006/relationships/hyperlink" Target="http://www.biomax.us/tissue-array-image.php?catalognum=OV6161&amp;number=67" TargetMode="External"/><Relationship Id="rId134" Type="http://schemas.openxmlformats.org/officeDocument/2006/relationships/hyperlink" Target="http://www.biomax.us/tissue-array-image.php?catalognum=OV6161&amp;number=132" TargetMode="External"/><Relationship Id="rId537" Type="http://schemas.openxmlformats.org/officeDocument/2006/relationships/hyperlink" Target="http://www.biomax.us/tissue-array-image.php?catalognum=OV6161&amp;number=533" TargetMode="External"/><Relationship Id="rId579" Type="http://schemas.openxmlformats.org/officeDocument/2006/relationships/hyperlink" Target="http://www.biomax.us/tissue-array-image.php?catalognum=OV6161&amp;number=574" TargetMode="External"/><Relationship Id="rId80" Type="http://schemas.openxmlformats.org/officeDocument/2006/relationships/hyperlink" Target="http://www.biomax.us/tissue-array-image.php?catalognum=OV6161&amp;number=78" TargetMode="External"/><Relationship Id="rId176" Type="http://schemas.openxmlformats.org/officeDocument/2006/relationships/hyperlink" Target="http://www.biomax.us/tissue-array-image.php?catalognum=OV6161&amp;number=174" TargetMode="External"/><Relationship Id="rId341" Type="http://schemas.openxmlformats.org/officeDocument/2006/relationships/hyperlink" Target="http://www.biomax.us/tissue-array-image.php?catalognum=OV6161&amp;number=339" TargetMode="External"/><Relationship Id="rId383" Type="http://schemas.openxmlformats.org/officeDocument/2006/relationships/hyperlink" Target="http://www.biomax.us/tissue-array-image.php?catalognum=OV6161&amp;number=380" TargetMode="External"/><Relationship Id="rId439" Type="http://schemas.openxmlformats.org/officeDocument/2006/relationships/hyperlink" Target="http://www.biomax.us/tissue-array-image.php?catalognum=OV6161&amp;number=435" TargetMode="External"/><Relationship Id="rId590" Type="http://schemas.openxmlformats.org/officeDocument/2006/relationships/hyperlink" Target="http://www.biomax.us/tissue-array-image.php?catalognum=OV6161&amp;number=585" TargetMode="External"/><Relationship Id="rId604" Type="http://schemas.openxmlformats.org/officeDocument/2006/relationships/hyperlink" Target="http://www.biomax.us/tissue-array-image.php?catalognum=OV6161&amp;number=598" TargetMode="External"/><Relationship Id="rId201" Type="http://schemas.openxmlformats.org/officeDocument/2006/relationships/hyperlink" Target="http://www.biomax.us/tissue-array-image.php?catalognum=OV6161&amp;number=199" TargetMode="External"/><Relationship Id="rId243" Type="http://schemas.openxmlformats.org/officeDocument/2006/relationships/hyperlink" Target="http://www.biomax.us/tissue-array-image.php?catalognum=OV6161&amp;number=241" TargetMode="External"/><Relationship Id="rId285" Type="http://schemas.openxmlformats.org/officeDocument/2006/relationships/hyperlink" Target="http://www.biomax.us/tissue-array-image.php?catalognum=OV6161&amp;number=283" TargetMode="External"/><Relationship Id="rId450" Type="http://schemas.openxmlformats.org/officeDocument/2006/relationships/hyperlink" Target="http://www.biomax.us/tissue-array-image.php?catalognum=OV6161&amp;number=446" TargetMode="External"/><Relationship Id="rId506" Type="http://schemas.openxmlformats.org/officeDocument/2006/relationships/hyperlink" Target="http://www.biomax.us/tissue-array-image.php?catalognum=OV6161&amp;number=502" TargetMode="External"/><Relationship Id="rId17" Type="http://schemas.openxmlformats.org/officeDocument/2006/relationships/hyperlink" Target="http://www.biomax.us/tissue-array-image.php?catalognum=OV6161&amp;number=15" TargetMode="External"/><Relationship Id="rId38" Type="http://schemas.openxmlformats.org/officeDocument/2006/relationships/hyperlink" Target="http://www.biomax.us/tissue-array-image.php?catalognum=OV6161&amp;number=36" TargetMode="External"/><Relationship Id="rId59" Type="http://schemas.openxmlformats.org/officeDocument/2006/relationships/hyperlink" Target="http://www.biomax.us/tissue-array-image.php?catalognum=OV6161&amp;number=57" TargetMode="External"/><Relationship Id="rId103" Type="http://schemas.openxmlformats.org/officeDocument/2006/relationships/hyperlink" Target="http://www.biomax.us/tissue-array-image.php?catalognum=OV6161&amp;number=101" TargetMode="External"/><Relationship Id="rId124" Type="http://schemas.openxmlformats.org/officeDocument/2006/relationships/hyperlink" Target="http://www.biomax.us/tissue-array-image.php?catalognum=OV6161&amp;number=122" TargetMode="External"/><Relationship Id="rId310" Type="http://schemas.openxmlformats.org/officeDocument/2006/relationships/hyperlink" Target="http://www.biomax.us/tissue-array-image.php?catalognum=OV6161&amp;number=308" TargetMode="External"/><Relationship Id="rId492" Type="http://schemas.openxmlformats.org/officeDocument/2006/relationships/hyperlink" Target="http://www.biomax.us/tissue-array-image.php?catalognum=OV6161&amp;number=488" TargetMode="External"/><Relationship Id="rId527" Type="http://schemas.openxmlformats.org/officeDocument/2006/relationships/hyperlink" Target="http://www.biomax.us/tissue-array-image.php?catalognum=OV6161&amp;number=523" TargetMode="External"/><Relationship Id="rId548" Type="http://schemas.openxmlformats.org/officeDocument/2006/relationships/hyperlink" Target="http://www.biomax.us/tissue-array-image.php?catalognum=OV6161&amp;number=544" TargetMode="External"/><Relationship Id="rId569" Type="http://schemas.openxmlformats.org/officeDocument/2006/relationships/hyperlink" Target="http://www.biomax.us/tissue-array-image.php?catalognum=OV6161&amp;number=565" TargetMode="External"/><Relationship Id="rId70" Type="http://schemas.openxmlformats.org/officeDocument/2006/relationships/hyperlink" Target="http://www.biomax.us/tissue-array-image.php?catalognum=OV6161&amp;number=68" TargetMode="External"/><Relationship Id="rId91" Type="http://schemas.openxmlformats.org/officeDocument/2006/relationships/hyperlink" Target="http://www.biomax.us/tissue-array-image.php?catalognum=OV6161&amp;number=89" TargetMode="External"/><Relationship Id="rId145" Type="http://schemas.openxmlformats.org/officeDocument/2006/relationships/hyperlink" Target="http://www.biomax.us/tissue-array-image.php?catalognum=OV6161&amp;number=143" TargetMode="External"/><Relationship Id="rId166" Type="http://schemas.openxmlformats.org/officeDocument/2006/relationships/hyperlink" Target="http://www.biomax.us/tissue-array-image.php?catalognum=OV6161&amp;number=164" TargetMode="External"/><Relationship Id="rId187" Type="http://schemas.openxmlformats.org/officeDocument/2006/relationships/hyperlink" Target="http://www.biomax.us/tissue-array-image.php?catalognum=OV6161&amp;number=185" TargetMode="External"/><Relationship Id="rId331" Type="http://schemas.openxmlformats.org/officeDocument/2006/relationships/hyperlink" Target="http://www.biomax.us/tissue-array-image.php?catalognum=OV6161&amp;number=329" TargetMode="External"/><Relationship Id="rId352" Type="http://schemas.openxmlformats.org/officeDocument/2006/relationships/hyperlink" Target="http://www.biomax.us/tissue-array-image.php?catalognum=OV6161&amp;number=349" TargetMode="External"/><Relationship Id="rId373" Type="http://schemas.openxmlformats.org/officeDocument/2006/relationships/hyperlink" Target="http://www.biomax.us/tissue-array-image.php?catalognum=OV6161&amp;number=370" TargetMode="External"/><Relationship Id="rId394" Type="http://schemas.openxmlformats.org/officeDocument/2006/relationships/hyperlink" Target="http://www.biomax.us/tissue-array-image.php?catalognum=OV6161&amp;number=391" TargetMode="External"/><Relationship Id="rId408" Type="http://schemas.openxmlformats.org/officeDocument/2006/relationships/hyperlink" Target="http://www.biomax.us/tissue-array-image.php?catalognum=OV6161&amp;number=405" TargetMode="External"/><Relationship Id="rId429" Type="http://schemas.openxmlformats.org/officeDocument/2006/relationships/hyperlink" Target="http://www.biomax.us/tissue-array-image.php?catalognum=OV6161&amp;number=425" TargetMode="External"/><Relationship Id="rId580" Type="http://schemas.openxmlformats.org/officeDocument/2006/relationships/hyperlink" Target="http://www.biomax.us/tissue-array-image.php?catalognum=OV6161&amp;number=575" TargetMode="External"/><Relationship Id="rId615" Type="http://schemas.openxmlformats.org/officeDocument/2006/relationships/hyperlink" Target="http://www.biomax.us/tissue-array-image.php?catalognum=OV6161&amp;number=609" TargetMode="External"/><Relationship Id="rId1" Type="http://schemas.openxmlformats.org/officeDocument/2006/relationships/image" Target="../media/image1.png"/><Relationship Id="rId212" Type="http://schemas.openxmlformats.org/officeDocument/2006/relationships/hyperlink" Target="http://www.biomax.us/tissue-array-image.php?catalognum=OV6161&amp;number=210" TargetMode="External"/><Relationship Id="rId233" Type="http://schemas.openxmlformats.org/officeDocument/2006/relationships/hyperlink" Target="http://www.biomax.us/tissue-array-image.php?catalognum=OV6161&amp;number=231" TargetMode="External"/><Relationship Id="rId254" Type="http://schemas.openxmlformats.org/officeDocument/2006/relationships/hyperlink" Target="http://www.biomax.us/tissue-array-image.php?catalognum=OV6161&amp;number=252" TargetMode="External"/><Relationship Id="rId440" Type="http://schemas.openxmlformats.org/officeDocument/2006/relationships/hyperlink" Target="http://www.biomax.us/tissue-array-image.php?catalognum=OV6161&amp;number=436" TargetMode="External"/><Relationship Id="rId28" Type="http://schemas.openxmlformats.org/officeDocument/2006/relationships/hyperlink" Target="http://www.biomax.us/tissue-array-image.php?catalognum=OV6161&amp;number=26" TargetMode="External"/><Relationship Id="rId49" Type="http://schemas.openxmlformats.org/officeDocument/2006/relationships/hyperlink" Target="http://www.biomax.us/tissue-array-image.php?catalognum=OV6161&amp;number=47" TargetMode="External"/><Relationship Id="rId114" Type="http://schemas.openxmlformats.org/officeDocument/2006/relationships/hyperlink" Target="http://www.biomax.us/tissue-array-image.php?catalognum=OV6161&amp;number=112" TargetMode="External"/><Relationship Id="rId275" Type="http://schemas.openxmlformats.org/officeDocument/2006/relationships/hyperlink" Target="http://www.biomax.us/tissue-array-image.php?catalognum=OV6161&amp;number=273" TargetMode="External"/><Relationship Id="rId296" Type="http://schemas.openxmlformats.org/officeDocument/2006/relationships/hyperlink" Target="http://www.biomax.us/tissue-array-image.php?catalognum=OV6161&amp;number=294" TargetMode="External"/><Relationship Id="rId300" Type="http://schemas.openxmlformats.org/officeDocument/2006/relationships/hyperlink" Target="http://www.biomax.us/tissue-array-image.php?catalognum=OV6161&amp;number=298" TargetMode="External"/><Relationship Id="rId461" Type="http://schemas.openxmlformats.org/officeDocument/2006/relationships/hyperlink" Target="http://www.biomax.us/tissue-array-image.php?catalognum=OV6161&amp;number=457" TargetMode="External"/><Relationship Id="rId482" Type="http://schemas.openxmlformats.org/officeDocument/2006/relationships/hyperlink" Target="http://www.biomax.us/tissue-array-image.php?catalognum=OV6161&amp;number=478" TargetMode="External"/><Relationship Id="rId517" Type="http://schemas.openxmlformats.org/officeDocument/2006/relationships/hyperlink" Target="http://www.biomax.us/tissue-array-image.php?catalognum=OV6161&amp;number=513" TargetMode="External"/><Relationship Id="rId538" Type="http://schemas.openxmlformats.org/officeDocument/2006/relationships/hyperlink" Target="http://www.biomax.us/tissue-array-image.php?catalognum=OV6161&amp;number=534" TargetMode="External"/><Relationship Id="rId559" Type="http://schemas.openxmlformats.org/officeDocument/2006/relationships/hyperlink" Target="http://www.biomax.us/tissue-array-image.php?catalognum=OV6161&amp;number=555" TargetMode="External"/><Relationship Id="rId60" Type="http://schemas.openxmlformats.org/officeDocument/2006/relationships/hyperlink" Target="http://www.biomax.us/tissue-array-image.php?catalognum=OV6161&amp;number=58" TargetMode="External"/><Relationship Id="rId81" Type="http://schemas.openxmlformats.org/officeDocument/2006/relationships/hyperlink" Target="http://www.biomax.us/tissue-array-image.php?catalognum=OV6161&amp;number=79" TargetMode="External"/><Relationship Id="rId135" Type="http://schemas.openxmlformats.org/officeDocument/2006/relationships/hyperlink" Target="http://www.biomax.us/tissue-array-image.php?catalognum=OV6161&amp;number=133" TargetMode="External"/><Relationship Id="rId156" Type="http://schemas.openxmlformats.org/officeDocument/2006/relationships/hyperlink" Target="http://www.biomax.us/tissue-array-image.php?catalognum=OV6161&amp;number=154" TargetMode="External"/><Relationship Id="rId177" Type="http://schemas.openxmlformats.org/officeDocument/2006/relationships/hyperlink" Target="http://www.biomax.us/tissue-array-image.php?catalognum=OV6161&amp;number=175" TargetMode="External"/><Relationship Id="rId198" Type="http://schemas.openxmlformats.org/officeDocument/2006/relationships/hyperlink" Target="http://www.biomax.us/tissue-array-image.php?catalognum=OV6161&amp;number=196" TargetMode="External"/><Relationship Id="rId321" Type="http://schemas.openxmlformats.org/officeDocument/2006/relationships/hyperlink" Target="http://www.biomax.us/tissue-array-image.php?catalognum=OV6161&amp;number=319" TargetMode="External"/><Relationship Id="rId342" Type="http://schemas.openxmlformats.org/officeDocument/2006/relationships/hyperlink" Target="http://www.biomax.us/tissue-array-image.php?catalognum=OV6161&amp;number=340" TargetMode="External"/><Relationship Id="rId363" Type="http://schemas.openxmlformats.org/officeDocument/2006/relationships/hyperlink" Target="http://www.biomax.us/tissue-array-image.php?catalognum=OV6161&amp;number=360" TargetMode="External"/><Relationship Id="rId384" Type="http://schemas.openxmlformats.org/officeDocument/2006/relationships/hyperlink" Target="http://www.biomax.us/tissue-array-image.php?catalognum=OV6161&amp;number=381" TargetMode="External"/><Relationship Id="rId419" Type="http://schemas.openxmlformats.org/officeDocument/2006/relationships/hyperlink" Target="http://www.biomax.us/tissue-array-image.php?catalognum=OV6161&amp;number=415" TargetMode="External"/><Relationship Id="rId570" Type="http://schemas.openxmlformats.org/officeDocument/2006/relationships/image" Target="../media/image5.png"/><Relationship Id="rId591" Type="http://schemas.openxmlformats.org/officeDocument/2006/relationships/hyperlink" Target="http://www.biomax.us/tissue-array-image.php?catalognum=OV6161&amp;number=586" TargetMode="External"/><Relationship Id="rId605" Type="http://schemas.openxmlformats.org/officeDocument/2006/relationships/hyperlink" Target="http://www.biomax.us/tissue-array-image.php?catalognum=OV6161&amp;number=599" TargetMode="External"/><Relationship Id="rId626" Type="http://schemas.openxmlformats.org/officeDocument/2006/relationships/image" Target="../media/image10.png"/><Relationship Id="rId202" Type="http://schemas.openxmlformats.org/officeDocument/2006/relationships/hyperlink" Target="http://www.biomax.us/tissue-array-image.php?catalognum=OV6161&amp;number=200" TargetMode="External"/><Relationship Id="rId223" Type="http://schemas.openxmlformats.org/officeDocument/2006/relationships/hyperlink" Target="http://www.biomax.us/tissue-array-image.php?catalognum=OV6161&amp;number=221" TargetMode="External"/><Relationship Id="rId244" Type="http://schemas.openxmlformats.org/officeDocument/2006/relationships/hyperlink" Target="http://www.biomax.us/tissue-array-image.php?catalognum=OV6161&amp;number=242" TargetMode="External"/><Relationship Id="rId430" Type="http://schemas.openxmlformats.org/officeDocument/2006/relationships/hyperlink" Target="http://www.biomax.us/tissue-array-image.php?catalognum=OV6161&amp;number=426" TargetMode="External"/><Relationship Id="rId18" Type="http://schemas.openxmlformats.org/officeDocument/2006/relationships/hyperlink" Target="http://www.biomax.us/tissue-array-image.php?catalognum=OV6161&amp;number=16" TargetMode="External"/><Relationship Id="rId39" Type="http://schemas.openxmlformats.org/officeDocument/2006/relationships/hyperlink" Target="http://www.biomax.us/tissue-array-image.php?catalognum=OV6161&amp;number=37" TargetMode="External"/><Relationship Id="rId265" Type="http://schemas.openxmlformats.org/officeDocument/2006/relationships/hyperlink" Target="http://www.biomax.us/tissue-array-image.php?catalognum=OV6161&amp;number=263" TargetMode="External"/><Relationship Id="rId286" Type="http://schemas.openxmlformats.org/officeDocument/2006/relationships/hyperlink" Target="http://www.biomax.us/tissue-array-image.php?catalognum=OV6161&amp;number=284" TargetMode="External"/><Relationship Id="rId451" Type="http://schemas.openxmlformats.org/officeDocument/2006/relationships/hyperlink" Target="http://www.biomax.us/tissue-array-image.php?catalognum=OV6161&amp;number=447" TargetMode="External"/><Relationship Id="rId472" Type="http://schemas.openxmlformats.org/officeDocument/2006/relationships/hyperlink" Target="http://www.biomax.us/tissue-array-image.php?catalognum=OV6161&amp;number=468" TargetMode="External"/><Relationship Id="rId493" Type="http://schemas.openxmlformats.org/officeDocument/2006/relationships/hyperlink" Target="http://www.biomax.us/tissue-array-image.php?catalognum=OV6161&amp;number=489" TargetMode="External"/><Relationship Id="rId507" Type="http://schemas.openxmlformats.org/officeDocument/2006/relationships/hyperlink" Target="http://www.biomax.us/tissue-array-image.php?catalognum=OV6161&amp;number=503" TargetMode="External"/><Relationship Id="rId528" Type="http://schemas.openxmlformats.org/officeDocument/2006/relationships/hyperlink" Target="http://www.biomax.us/tissue-array-image.php?catalognum=OV6161&amp;number=524" TargetMode="External"/><Relationship Id="rId549" Type="http://schemas.openxmlformats.org/officeDocument/2006/relationships/hyperlink" Target="http://www.biomax.us/tissue-array-image.php?catalognum=OV6161&amp;number=545" TargetMode="External"/><Relationship Id="rId50" Type="http://schemas.openxmlformats.org/officeDocument/2006/relationships/hyperlink" Target="http://www.biomax.us/tissue-array-image.php?catalognum=OV6161&amp;number=48" TargetMode="External"/><Relationship Id="rId104" Type="http://schemas.openxmlformats.org/officeDocument/2006/relationships/hyperlink" Target="http://www.biomax.us/tissue-array-image.php?catalognum=OV6161&amp;number=102" TargetMode="External"/><Relationship Id="rId125" Type="http://schemas.openxmlformats.org/officeDocument/2006/relationships/hyperlink" Target="http://www.biomax.us/tissue-array-image.php?catalognum=OV6161&amp;number=123" TargetMode="External"/><Relationship Id="rId146" Type="http://schemas.openxmlformats.org/officeDocument/2006/relationships/hyperlink" Target="http://www.biomax.us/tissue-array-image.php?catalognum=OV6161&amp;number=144" TargetMode="External"/><Relationship Id="rId167" Type="http://schemas.openxmlformats.org/officeDocument/2006/relationships/hyperlink" Target="http://www.biomax.us/tissue-array-image.php?catalognum=OV6161&amp;number=165" TargetMode="External"/><Relationship Id="rId188" Type="http://schemas.openxmlformats.org/officeDocument/2006/relationships/hyperlink" Target="http://www.biomax.us/tissue-array-image.php?catalognum=OV6161&amp;number=186" TargetMode="External"/><Relationship Id="rId311" Type="http://schemas.openxmlformats.org/officeDocument/2006/relationships/hyperlink" Target="http://www.biomax.us/tissue-array-image.php?catalognum=OV6161&amp;number=309" TargetMode="External"/><Relationship Id="rId332" Type="http://schemas.openxmlformats.org/officeDocument/2006/relationships/hyperlink" Target="http://www.biomax.us/tissue-array-image.php?catalognum=OV6161&amp;number=330" TargetMode="External"/><Relationship Id="rId353" Type="http://schemas.openxmlformats.org/officeDocument/2006/relationships/hyperlink" Target="http://www.biomax.us/tissue-array-image.php?catalognum=OV6161&amp;number=350" TargetMode="External"/><Relationship Id="rId374" Type="http://schemas.openxmlformats.org/officeDocument/2006/relationships/hyperlink" Target="http://www.biomax.us/tissue-array-image.php?catalognum=OV6161&amp;number=371" TargetMode="External"/><Relationship Id="rId395" Type="http://schemas.openxmlformats.org/officeDocument/2006/relationships/hyperlink" Target="http://www.biomax.us/tissue-array-image.php?catalognum=OV6161&amp;number=392" TargetMode="External"/><Relationship Id="rId409" Type="http://schemas.openxmlformats.org/officeDocument/2006/relationships/hyperlink" Target="http://www.biomax.us/tissue-array-image.php?catalognum=OV6161&amp;number=406" TargetMode="External"/><Relationship Id="rId560" Type="http://schemas.openxmlformats.org/officeDocument/2006/relationships/hyperlink" Target="http://www.biomax.us/tissue-array-image.php?catalognum=OV6161&amp;number=556" TargetMode="External"/><Relationship Id="rId581" Type="http://schemas.openxmlformats.org/officeDocument/2006/relationships/hyperlink" Target="http://www.biomax.us/tissue-array-image.php?catalognum=OV6161&amp;number=576" TargetMode="External"/><Relationship Id="rId71" Type="http://schemas.openxmlformats.org/officeDocument/2006/relationships/hyperlink" Target="http://www.biomax.us/tissue-array-image.php?catalognum=OV6161&amp;number=69" TargetMode="External"/><Relationship Id="rId92" Type="http://schemas.openxmlformats.org/officeDocument/2006/relationships/hyperlink" Target="http://www.biomax.us/tissue-array-image.php?catalognum=OV6161&amp;number=90" TargetMode="External"/><Relationship Id="rId213" Type="http://schemas.openxmlformats.org/officeDocument/2006/relationships/hyperlink" Target="http://www.biomax.us/tissue-array-image.php?catalognum=OV6161&amp;number=211" TargetMode="External"/><Relationship Id="rId234" Type="http://schemas.openxmlformats.org/officeDocument/2006/relationships/hyperlink" Target="http://www.biomax.us/tissue-array-image.php?catalognum=OV6161&amp;number=232" TargetMode="External"/><Relationship Id="rId420" Type="http://schemas.openxmlformats.org/officeDocument/2006/relationships/hyperlink" Target="http://www.biomax.us/tissue-array-image.php?catalognum=OV6161&amp;number=416" TargetMode="External"/><Relationship Id="rId616" Type="http://schemas.openxmlformats.org/officeDocument/2006/relationships/image" Target="../media/image7.png"/><Relationship Id="rId2" Type="http://schemas.openxmlformats.org/officeDocument/2006/relationships/hyperlink" Target="http://www.biomax.us/tissue-array-image.php?catalognum=OV6161&amp;number=1" TargetMode="External"/><Relationship Id="rId29" Type="http://schemas.openxmlformats.org/officeDocument/2006/relationships/hyperlink" Target="http://www.biomax.us/tissue-array-image.php?catalognum=OV6161&amp;number=27" TargetMode="External"/><Relationship Id="rId255" Type="http://schemas.openxmlformats.org/officeDocument/2006/relationships/hyperlink" Target="http://www.biomax.us/tissue-array-image.php?catalognum=OV6161&amp;number=253" TargetMode="External"/><Relationship Id="rId276" Type="http://schemas.openxmlformats.org/officeDocument/2006/relationships/hyperlink" Target="http://www.biomax.us/tissue-array-image.php?catalognum=OV6161&amp;number=274" TargetMode="External"/><Relationship Id="rId297" Type="http://schemas.openxmlformats.org/officeDocument/2006/relationships/hyperlink" Target="http://www.biomax.us/tissue-array-image.php?catalognum=OV6161&amp;number=295" TargetMode="External"/><Relationship Id="rId441" Type="http://schemas.openxmlformats.org/officeDocument/2006/relationships/hyperlink" Target="http://www.biomax.us/tissue-array-image.php?catalognum=OV6161&amp;number=437" TargetMode="External"/><Relationship Id="rId462" Type="http://schemas.openxmlformats.org/officeDocument/2006/relationships/hyperlink" Target="http://www.biomax.us/tissue-array-image.php?catalognum=OV6161&amp;number=458" TargetMode="External"/><Relationship Id="rId483" Type="http://schemas.openxmlformats.org/officeDocument/2006/relationships/hyperlink" Target="http://www.biomax.us/tissue-array-image.php?catalognum=OV6161&amp;number=479" TargetMode="External"/><Relationship Id="rId518" Type="http://schemas.openxmlformats.org/officeDocument/2006/relationships/hyperlink" Target="http://www.biomax.us/tissue-array-image.php?catalognum=OV6161&amp;number=514" TargetMode="External"/><Relationship Id="rId539" Type="http://schemas.openxmlformats.org/officeDocument/2006/relationships/hyperlink" Target="http://www.biomax.us/tissue-array-image.php?catalognum=OV6161&amp;number=535" TargetMode="External"/><Relationship Id="rId40" Type="http://schemas.openxmlformats.org/officeDocument/2006/relationships/hyperlink" Target="http://www.biomax.us/tissue-array-image.php?catalognum=OV6161&amp;number=38" TargetMode="External"/><Relationship Id="rId115" Type="http://schemas.openxmlformats.org/officeDocument/2006/relationships/hyperlink" Target="http://www.biomax.us/tissue-array-image.php?catalognum=OV6161&amp;number=113" TargetMode="External"/><Relationship Id="rId136" Type="http://schemas.openxmlformats.org/officeDocument/2006/relationships/hyperlink" Target="http://www.biomax.us/tissue-array-image.php?catalognum=OV6161&amp;number=134" TargetMode="External"/><Relationship Id="rId157" Type="http://schemas.openxmlformats.org/officeDocument/2006/relationships/hyperlink" Target="http://www.biomax.us/tissue-array-image.php?catalognum=OV6161&amp;number=155" TargetMode="External"/><Relationship Id="rId178" Type="http://schemas.openxmlformats.org/officeDocument/2006/relationships/hyperlink" Target="http://www.biomax.us/tissue-array-image.php?catalognum=OV6161&amp;number=176" TargetMode="External"/><Relationship Id="rId301" Type="http://schemas.openxmlformats.org/officeDocument/2006/relationships/hyperlink" Target="http://www.biomax.us/tissue-array-image.php?catalognum=OV6161&amp;number=299" TargetMode="External"/><Relationship Id="rId322" Type="http://schemas.openxmlformats.org/officeDocument/2006/relationships/hyperlink" Target="http://www.biomax.us/tissue-array-image.php?catalognum=OV6161&amp;number=320" TargetMode="External"/><Relationship Id="rId343" Type="http://schemas.openxmlformats.org/officeDocument/2006/relationships/hyperlink" Target="http://www.biomax.us/tissue-array-image.php?catalognum=OV6161&amp;number=341" TargetMode="External"/><Relationship Id="rId364" Type="http://schemas.openxmlformats.org/officeDocument/2006/relationships/hyperlink" Target="http://www.biomax.us/tissue-array-image.php?catalognum=OV6161&amp;number=361" TargetMode="External"/><Relationship Id="rId550" Type="http://schemas.openxmlformats.org/officeDocument/2006/relationships/hyperlink" Target="http://www.biomax.us/tissue-array-image.php?catalognum=OV6161&amp;number=546" TargetMode="External"/><Relationship Id="rId61" Type="http://schemas.openxmlformats.org/officeDocument/2006/relationships/hyperlink" Target="http://www.biomax.us/tissue-array-image.php?catalognum=OV6161&amp;number=59" TargetMode="External"/><Relationship Id="rId82" Type="http://schemas.openxmlformats.org/officeDocument/2006/relationships/hyperlink" Target="http://www.biomax.us/tissue-array-image.php?catalognum=OV6161&amp;number=80" TargetMode="External"/><Relationship Id="rId199" Type="http://schemas.openxmlformats.org/officeDocument/2006/relationships/hyperlink" Target="http://www.biomax.us/tissue-array-image.php?catalognum=OV6161&amp;number=197" TargetMode="External"/><Relationship Id="rId203" Type="http://schemas.openxmlformats.org/officeDocument/2006/relationships/hyperlink" Target="http://www.biomax.us/tissue-array-image.php?catalognum=OV6161&amp;number=201" TargetMode="External"/><Relationship Id="rId385" Type="http://schemas.openxmlformats.org/officeDocument/2006/relationships/hyperlink" Target="http://www.biomax.us/tissue-array-image.php?catalognum=OV6161&amp;number=382" TargetMode="External"/><Relationship Id="rId571" Type="http://schemas.openxmlformats.org/officeDocument/2006/relationships/hyperlink" Target="http://www.biomax.us/tissue-array-image.php?catalognum=OV6161&amp;number=566" TargetMode="External"/><Relationship Id="rId592" Type="http://schemas.openxmlformats.org/officeDocument/2006/relationships/hyperlink" Target="http://www.biomax.us/tissue-array-image.php?catalognum=OV6161&amp;number=587" TargetMode="External"/><Relationship Id="rId606" Type="http://schemas.openxmlformats.org/officeDocument/2006/relationships/hyperlink" Target="http://www.biomax.us/tissue-array-image.php?catalognum=OV6161&amp;number=600" TargetMode="External"/><Relationship Id="rId627" Type="http://schemas.openxmlformats.org/officeDocument/2006/relationships/image" Target="../media/image11.png"/><Relationship Id="rId19" Type="http://schemas.openxmlformats.org/officeDocument/2006/relationships/hyperlink" Target="http://www.biomax.us/tissue-array-image.php?catalognum=OV6161&amp;number=17" TargetMode="External"/><Relationship Id="rId224" Type="http://schemas.openxmlformats.org/officeDocument/2006/relationships/hyperlink" Target="http://www.biomax.us/tissue-array-image.php?catalognum=OV6161&amp;number=222" TargetMode="External"/><Relationship Id="rId245" Type="http://schemas.openxmlformats.org/officeDocument/2006/relationships/hyperlink" Target="http://www.biomax.us/tissue-array-image.php?catalognum=OV6161&amp;number=243" TargetMode="External"/><Relationship Id="rId266" Type="http://schemas.openxmlformats.org/officeDocument/2006/relationships/hyperlink" Target="http://www.biomax.us/tissue-array-image.php?catalognum=OV6161&amp;number=264" TargetMode="External"/><Relationship Id="rId287" Type="http://schemas.openxmlformats.org/officeDocument/2006/relationships/hyperlink" Target="http://www.biomax.us/tissue-array-image.php?catalognum=OV6161&amp;number=285" TargetMode="External"/><Relationship Id="rId410" Type="http://schemas.openxmlformats.org/officeDocument/2006/relationships/hyperlink" Target="http://www.biomax.us/tissue-array-image.php?catalognum=OV6161&amp;number=407" TargetMode="External"/><Relationship Id="rId431" Type="http://schemas.openxmlformats.org/officeDocument/2006/relationships/hyperlink" Target="http://www.biomax.us/tissue-array-image.php?catalognum=OV6161&amp;number=427" TargetMode="External"/><Relationship Id="rId452" Type="http://schemas.openxmlformats.org/officeDocument/2006/relationships/hyperlink" Target="http://www.biomax.us/tissue-array-image.php?catalognum=OV6161&amp;number=448" TargetMode="External"/><Relationship Id="rId473" Type="http://schemas.openxmlformats.org/officeDocument/2006/relationships/hyperlink" Target="http://www.biomax.us/tissue-array-image.php?catalognum=OV6161&amp;number=469" TargetMode="External"/><Relationship Id="rId494" Type="http://schemas.openxmlformats.org/officeDocument/2006/relationships/hyperlink" Target="http://www.biomax.us/tissue-array-image.php?catalognum=OV6161&amp;number=490" TargetMode="External"/><Relationship Id="rId508" Type="http://schemas.openxmlformats.org/officeDocument/2006/relationships/hyperlink" Target="http://www.biomax.us/tissue-array-image.php?catalognum=OV6161&amp;number=504" TargetMode="External"/><Relationship Id="rId529" Type="http://schemas.openxmlformats.org/officeDocument/2006/relationships/hyperlink" Target="http://www.biomax.us/tissue-array-image.php?catalognum=OV6161&amp;number=525" TargetMode="External"/><Relationship Id="rId30" Type="http://schemas.openxmlformats.org/officeDocument/2006/relationships/hyperlink" Target="http://www.biomax.us/tissue-array-image.php?catalognum=OV6161&amp;number=28" TargetMode="External"/><Relationship Id="rId105" Type="http://schemas.openxmlformats.org/officeDocument/2006/relationships/hyperlink" Target="http://www.biomax.us/tissue-array-image.php?catalognum=OV6161&amp;number=103" TargetMode="External"/><Relationship Id="rId126" Type="http://schemas.openxmlformats.org/officeDocument/2006/relationships/hyperlink" Target="http://www.biomax.us/tissue-array-image.php?catalognum=OV6161&amp;number=124" TargetMode="External"/><Relationship Id="rId147" Type="http://schemas.openxmlformats.org/officeDocument/2006/relationships/hyperlink" Target="http://www.biomax.us/tissue-array-image.php?catalognum=OV6161&amp;number=145" TargetMode="External"/><Relationship Id="rId168" Type="http://schemas.openxmlformats.org/officeDocument/2006/relationships/hyperlink" Target="http://www.biomax.us/tissue-array-image.php?catalognum=OV6161&amp;number=166" TargetMode="External"/><Relationship Id="rId312" Type="http://schemas.openxmlformats.org/officeDocument/2006/relationships/hyperlink" Target="http://www.biomax.us/tissue-array-image.php?catalognum=OV6161&amp;number=310" TargetMode="External"/><Relationship Id="rId333" Type="http://schemas.openxmlformats.org/officeDocument/2006/relationships/hyperlink" Target="http://www.biomax.us/tissue-array-image.php?catalognum=OV6161&amp;number=331" TargetMode="External"/><Relationship Id="rId354" Type="http://schemas.openxmlformats.org/officeDocument/2006/relationships/hyperlink" Target="http://www.biomax.us/tissue-array-image.php?catalognum=OV6161&amp;number=351" TargetMode="External"/><Relationship Id="rId540" Type="http://schemas.openxmlformats.org/officeDocument/2006/relationships/hyperlink" Target="http://www.biomax.us/tissue-array-image.php?catalognum=OV6161&amp;number=536" TargetMode="External"/><Relationship Id="rId51" Type="http://schemas.openxmlformats.org/officeDocument/2006/relationships/hyperlink" Target="http://www.biomax.us/tissue-array-image.php?catalognum=OV6161&amp;number=49" TargetMode="External"/><Relationship Id="rId72" Type="http://schemas.openxmlformats.org/officeDocument/2006/relationships/hyperlink" Target="http://www.biomax.us/tissue-array-image.php?catalognum=OV6161&amp;number=70" TargetMode="External"/><Relationship Id="rId93" Type="http://schemas.openxmlformats.org/officeDocument/2006/relationships/hyperlink" Target="http://www.biomax.us/tissue-array-image.php?catalognum=OV6161&amp;number=91" TargetMode="External"/><Relationship Id="rId189" Type="http://schemas.openxmlformats.org/officeDocument/2006/relationships/hyperlink" Target="http://www.biomax.us/tissue-array-image.php?catalognum=OV6161&amp;number=187" TargetMode="External"/><Relationship Id="rId375" Type="http://schemas.openxmlformats.org/officeDocument/2006/relationships/hyperlink" Target="http://www.biomax.us/tissue-array-image.php?catalognum=OV6161&amp;number=372" TargetMode="External"/><Relationship Id="rId396" Type="http://schemas.openxmlformats.org/officeDocument/2006/relationships/hyperlink" Target="http://www.biomax.us/tissue-array-image.php?catalognum=OV6161&amp;number=393" TargetMode="External"/><Relationship Id="rId561" Type="http://schemas.openxmlformats.org/officeDocument/2006/relationships/hyperlink" Target="http://www.biomax.us/tissue-array-image.php?catalognum=OV6161&amp;number=557" TargetMode="External"/><Relationship Id="rId582" Type="http://schemas.openxmlformats.org/officeDocument/2006/relationships/hyperlink" Target="http://www.biomax.us/tissue-array-image.php?catalognum=OV6161&amp;number=577" TargetMode="External"/><Relationship Id="rId617" Type="http://schemas.openxmlformats.org/officeDocument/2006/relationships/hyperlink" Target="http://www.biomax.us/tissue-array-image.php?catalognum=OV6161&amp;number=610" TargetMode="External"/><Relationship Id="rId3" Type="http://schemas.openxmlformats.org/officeDocument/2006/relationships/image" Target="../media/image2.png"/><Relationship Id="rId214" Type="http://schemas.openxmlformats.org/officeDocument/2006/relationships/hyperlink" Target="http://www.biomax.us/tissue-array-image.php?catalognum=OV6161&amp;number=212" TargetMode="External"/><Relationship Id="rId235" Type="http://schemas.openxmlformats.org/officeDocument/2006/relationships/hyperlink" Target="http://www.biomax.us/tissue-array-image.php?catalognum=OV6161&amp;number=233" TargetMode="External"/><Relationship Id="rId256" Type="http://schemas.openxmlformats.org/officeDocument/2006/relationships/hyperlink" Target="http://www.biomax.us/tissue-array-image.php?catalognum=OV6161&amp;number=254" TargetMode="External"/><Relationship Id="rId277" Type="http://schemas.openxmlformats.org/officeDocument/2006/relationships/hyperlink" Target="http://www.biomax.us/tissue-array-image.php?catalognum=OV6161&amp;number=275" TargetMode="External"/><Relationship Id="rId298" Type="http://schemas.openxmlformats.org/officeDocument/2006/relationships/hyperlink" Target="http://www.biomax.us/tissue-array-image.php?catalognum=OV6161&amp;number=296" TargetMode="External"/><Relationship Id="rId400" Type="http://schemas.openxmlformats.org/officeDocument/2006/relationships/hyperlink" Target="http://www.biomax.us/tissue-array-image.php?catalognum=OV6161&amp;number=397" TargetMode="External"/><Relationship Id="rId421" Type="http://schemas.openxmlformats.org/officeDocument/2006/relationships/hyperlink" Target="http://www.biomax.us/tissue-array-image.php?catalognum=OV6161&amp;number=417" TargetMode="External"/><Relationship Id="rId442" Type="http://schemas.openxmlformats.org/officeDocument/2006/relationships/hyperlink" Target="http://www.biomax.us/tissue-array-image.php?catalognum=OV6161&amp;number=438" TargetMode="External"/><Relationship Id="rId463" Type="http://schemas.openxmlformats.org/officeDocument/2006/relationships/hyperlink" Target="http://www.biomax.us/tissue-array-image.php?catalognum=OV6161&amp;number=459" TargetMode="External"/><Relationship Id="rId484" Type="http://schemas.openxmlformats.org/officeDocument/2006/relationships/hyperlink" Target="http://www.biomax.us/tissue-array-image.php?catalognum=OV6161&amp;number=480" TargetMode="External"/><Relationship Id="rId519" Type="http://schemas.openxmlformats.org/officeDocument/2006/relationships/hyperlink" Target="http://www.biomax.us/tissue-array-image.php?catalognum=OV6161&amp;number=515" TargetMode="External"/><Relationship Id="rId116" Type="http://schemas.openxmlformats.org/officeDocument/2006/relationships/hyperlink" Target="http://www.biomax.us/tissue-array-image.php?catalognum=OV6161&amp;number=114" TargetMode="External"/><Relationship Id="rId137" Type="http://schemas.openxmlformats.org/officeDocument/2006/relationships/hyperlink" Target="http://www.biomax.us/tissue-array-image.php?catalognum=OV6161&amp;number=135" TargetMode="External"/><Relationship Id="rId158" Type="http://schemas.openxmlformats.org/officeDocument/2006/relationships/hyperlink" Target="http://www.biomax.us/tissue-array-image.php?catalognum=OV6161&amp;number=156" TargetMode="External"/><Relationship Id="rId302" Type="http://schemas.openxmlformats.org/officeDocument/2006/relationships/hyperlink" Target="http://www.biomax.us/tissue-array-image.php?catalognum=OV6161&amp;number=300" TargetMode="External"/><Relationship Id="rId323" Type="http://schemas.openxmlformats.org/officeDocument/2006/relationships/hyperlink" Target="http://www.biomax.us/tissue-array-image.php?catalognum=OV6161&amp;number=321" TargetMode="External"/><Relationship Id="rId344" Type="http://schemas.openxmlformats.org/officeDocument/2006/relationships/hyperlink" Target="http://www.biomax.us/tissue-array-image.php?catalognum=OV6161&amp;number=342" TargetMode="External"/><Relationship Id="rId530" Type="http://schemas.openxmlformats.org/officeDocument/2006/relationships/hyperlink" Target="http://www.biomax.us/tissue-array-image.php?catalognum=OV6161&amp;number=526" TargetMode="External"/><Relationship Id="rId20" Type="http://schemas.openxmlformats.org/officeDocument/2006/relationships/hyperlink" Target="http://www.biomax.us/tissue-array-image.php?catalognum=OV6161&amp;number=18" TargetMode="External"/><Relationship Id="rId41" Type="http://schemas.openxmlformats.org/officeDocument/2006/relationships/hyperlink" Target="http://www.biomax.us/tissue-array-image.php?catalognum=OV6161&amp;number=39" TargetMode="External"/><Relationship Id="rId62" Type="http://schemas.openxmlformats.org/officeDocument/2006/relationships/hyperlink" Target="http://www.biomax.us/tissue-array-image.php?catalognum=OV6161&amp;number=60" TargetMode="External"/><Relationship Id="rId83" Type="http://schemas.openxmlformats.org/officeDocument/2006/relationships/hyperlink" Target="http://www.biomax.us/tissue-array-image.php?catalognum=OV6161&amp;number=81" TargetMode="External"/><Relationship Id="rId179" Type="http://schemas.openxmlformats.org/officeDocument/2006/relationships/hyperlink" Target="http://www.biomax.us/tissue-array-image.php?catalognum=OV6161&amp;number=177" TargetMode="External"/><Relationship Id="rId365" Type="http://schemas.openxmlformats.org/officeDocument/2006/relationships/hyperlink" Target="http://www.biomax.us/tissue-array-image.php?catalognum=OV6161&amp;number=362" TargetMode="External"/><Relationship Id="rId386" Type="http://schemas.openxmlformats.org/officeDocument/2006/relationships/hyperlink" Target="http://www.biomax.us/tissue-array-image.php?catalognum=OV6161&amp;number=383" TargetMode="External"/><Relationship Id="rId551" Type="http://schemas.openxmlformats.org/officeDocument/2006/relationships/hyperlink" Target="http://www.biomax.us/tissue-array-image.php?catalognum=OV6161&amp;number=547" TargetMode="External"/><Relationship Id="rId572" Type="http://schemas.openxmlformats.org/officeDocument/2006/relationships/hyperlink" Target="http://www.biomax.us/tissue-array-image.php?catalognum=OV6161&amp;number=567" TargetMode="External"/><Relationship Id="rId593" Type="http://schemas.openxmlformats.org/officeDocument/2006/relationships/hyperlink" Target="http://www.biomax.us/tissue-array-image.php?catalognum=OV6161&amp;number=588" TargetMode="External"/><Relationship Id="rId607" Type="http://schemas.openxmlformats.org/officeDocument/2006/relationships/hyperlink" Target="http://www.biomax.us/tissue-array-image.php?catalognum=OV6161&amp;number=601" TargetMode="External"/><Relationship Id="rId628" Type="http://schemas.openxmlformats.org/officeDocument/2006/relationships/image" Target="../media/image12.png"/><Relationship Id="rId190" Type="http://schemas.openxmlformats.org/officeDocument/2006/relationships/hyperlink" Target="http://www.biomax.us/tissue-array-image.php?catalognum=OV6161&amp;number=188" TargetMode="External"/><Relationship Id="rId204" Type="http://schemas.openxmlformats.org/officeDocument/2006/relationships/hyperlink" Target="http://www.biomax.us/tissue-array-image.php?catalognum=OV6161&amp;number=202" TargetMode="External"/><Relationship Id="rId225" Type="http://schemas.openxmlformats.org/officeDocument/2006/relationships/hyperlink" Target="http://www.biomax.us/tissue-array-image.php?catalognum=OV6161&amp;number=223" TargetMode="External"/><Relationship Id="rId246" Type="http://schemas.openxmlformats.org/officeDocument/2006/relationships/hyperlink" Target="http://www.biomax.us/tissue-array-image.php?catalognum=OV6161&amp;number=244" TargetMode="External"/><Relationship Id="rId267" Type="http://schemas.openxmlformats.org/officeDocument/2006/relationships/hyperlink" Target="http://www.biomax.us/tissue-array-image.php?catalognum=OV6161&amp;number=265" TargetMode="External"/><Relationship Id="rId288" Type="http://schemas.openxmlformats.org/officeDocument/2006/relationships/hyperlink" Target="http://www.biomax.us/tissue-array-image.php?catalognum=OV6161&amp;number=286" TargetMode="External"/><Relationship Id="rId411" Type="http://schemas.openxmlformats.org/officeDocument/2006/relationships/hyperlink" Target="http://www.biomax.us/tissue-array-image.php?catalognum=OV6161&amp;number=408" TargetMode="External"/><Relationship Id="rId432" Type="http://schemas.openxmlformats.org/officeDocument/2006/relationships/hyperlink" Target="http://www.biomax.us/tissue-array-image.php?catalognum=OV6161&amp;number=428" TargetMode="External"/><Relationship Id="rId453" Type="http://schemas.openxmlformats.org/officeDocument/2006/relationships/hyperlink" Target="http://www.biomax.us/tissue-array-image.php?catalognum=OV6161&amp;number=449" TargetMode="External"/><Relationship Id="rId474" Type="http://schemas.openxmlformats.org/officeDocument/2006/relationships/hyperlink" Target="http://www.biomax.us/tissue-array-image.php?catalognum=OV6161&amp;number=470" TargetMode="External"/><Relationship Id="rId509" Type="http://schemas.openxmlformats.org/officeDocument/2006/relationships/hyperlink" Target="http://www.biomax.us/tissue-array-image.php?catalognum=OV6161&amp;number=505" TargetMode="External"/><Relationship Id="rId106" Type="http://schemas.openxmlformats.org/officeDocument/2006/relationships/hyperlink" Target="http://www.biomax.us/tissue-array-image.php?catalognum=OV6161&amp;number=104" TargetMode="External"/><Relationship Id="rId127" Type="http://schemas.openxmlformats.org/officeDocument/2006/relationships/hyperlink" Target="http://www.biomax.us/tissue-array-image.php?catalognum=OV6161&amp;number=125" TargetMode="External"/><Relationship Id="rId313" Type="http://schemas.openxmlformats.org/officeDocument/2006/relationships/hyperlink" Target="http://www.biomax.us/tissue-array-image.php?catalognum=OV6161&amp;number=311" TargetMode="External"/><Relationship Id="rId495" Type="http://schemas.openxmlformats.org/officeDocument/2006/relationships/hyperlink" Target="http://www.biomax.us/tissue-array-image.php?catalognum=OV6161&amp;number=491" TargetMode="External"/><Relationship Id="rId10" Type="http://schemas.openxmlformats.org/officeDocument/2006/relationships/hyperlink" Target="http://www.biomax.us/tissue-array-image.php?catalognum=OV6161&amp;number=8" TargetMode="External"/><Relationship Id="rId31" Type="http://schemas.openxmlformats.org/officeDocument/2006/relationships/hyperlink" Target="http://www.biomax.us/tissue-array-image.php?catalognum=OV6161&amp;number=29" TargetMode="External"/><Relationship Id="rId52" Type="http://schemas.openxmlformats.org/officeDocument/2006/relationships/hyperlink" Target="http://www.biomax.us/tissue-array-image.php?catalognum=OV6161&amp;number=50" TargetMode="External"/><Relationship Id="rId73" Type="http://schemas.openxmlformats.org/officeDocument/2006/relationships/hyperlink" Target="http://www.biomax.us/tissue-array-image.php?catalognum=OV6161&amp;number=71" TargetMode="External"/><Relationship Id="rId94" Type="http://schemas.openxmlformats.org/officeDocument/2006/relationships/hyperlink" Target="http://www.biomax.us/tissue-array-image.php?catalognum=OV6161&amp;number=92" TargetMode="External"/><Relationship Id="rId148" Type="http://schemas.openxmlformats.org/officeDocument/2006/relationships/hyperlink" Target="http://www.biomax.us/tissue-array-image.php?catalognum=OV6161&amp;number=146" TargetMode="External"/><Relationship Id="rId169" Type="http://schemas.openxmlformats.org/officeDocument/2006/relationships/hyperlink" Target="http://www.biomax.us/tissue-array-image.php?catalognum=OV6161&amp;number=167" TargetMode="External"/><Relationship Id="rId334" Type="http://schemas.openxmlformats.org/officeDocument/2006/relationships/hyperlink" Target="http://www.biomax.us/tissue-array-image.php?catalognum=OV6161&amp;number=332" TargetMode="External"/><Relationship Id="rId355" Type="http://schemas.openxmlformats.org/officeDocument/2006/relationships/hyperlink" Target="http://www.biomax.us/tissue-array-image.php?catalognum=OV6161&amp;number=352" TargetMode="External"/><Relationship Id="rId376" Type="http://schemas.openxmlformats.org/officeDocument/2006/relationships/hyperlink" Target="http://www.biomax.us/tissue-array-image.php?catalognum=OV6161&amp;number=373" TargetMode="External"/><Relationship Id="rId397" Type="http://schemas.openxmlformats.org/officeDocument/2006/relationships/hyperlink" Target="http://www.biomax.us/tissue-array-image.php?catalognum=OV6161&amp;number=394" TargetMode="External"/><Relationship Id="rId520" Type="http://schemas.openxmlformats.org/officeDocument/2006/relationships/hyperlink" Target="http://www.biomax.us/tissue-array-image.php?catalognum=OV6161&amp;number=516" TargetMode="External"/><Relationship Id="rId541" Type="http://schemas.openxmlformats.org/officeDocument/2006/relationships/hyperlink" Target="http://www.biomax.us/tissue-array-image.php?catalognum=OV6161&amp;number=537" TargetMode="External"/><Relationship Id="rId562" Type="http://schemas.openxmlformats.org/officeDocument/2006/relationships/hyperlink" Target="http://www.biomax.us/tissue-array-image.php?catalognum=OV6161&amp;number=558" TargetMode="External"/><Relationship Id="rId583" Type="http://schemas.openxmlformats.org/officeDocument/2006/relationships/hyperlink" Target="http://www.biomax.us/tissue-array-image.php?catalognum=OV6161&amp;number=578" TargetMode="External"/><Relationship Id="rId618" Type="http://schemas.openxmlformats.org/officeDocument/2006/relationships/hyperlink" Target="http://www.biomax.us/tissue-array-image.php?catalognum=OV6161&amp;number=611" TargetMode="External"/><Relationship Id="rId4" Type="http://schemas.openxmlformats.org/officeDocument/2006/relationships/hyperlink" Target="http://www.biomax.us/tissue-array-image.php?catalognum=OV6161&amp;number=2" TargetMode="External"/><Relationship Id="rId180" Type="http://schemas.openxmlformats.org/officeDocument/2006/relationships/hyperlink" Target="http://www.biomax.us/tissue-array-image.php?catalognum=OV6161&amp;number=178" TargetMode="External"/><Relationship Id="rId215" Type="http://schemas.openxmlformats.org/officeDocument/2006/relationships/hyperlink" Target="http://www.biomax.us/tissue-array-image.php?catalognum=OV6161&amp;number=213" TargetMode="External"/><Relationship Id="rId236" Type="http://schemas.openxmlformats.org/officeDocument/2006/relationships/hyperlink" Target="http://www.biomax.us/tissue-array-image.php?catalognum=OV6161&amp;number=234" TargetMode="External"/><Relationship Id="rId257" Type="http://schemas.openxmlformats.org/officeDocument/2006/relationships/hyperlink" Target="http://www.biomax.us/tissue-array-image.php?catalognum=OV6161&amp;number=255" TargetMode="External"/><Relationship Id="rId278" Type="http://schemas.openxmlformats.org/officeDocument/2006/relationships/hyperlink" Target="http://www.biomax.us/tissue-array-image.php?catalognum=OV6161&amp;number=276" TargetMode="External"/><Relationship Id="rId401" Type="http://schemas.openxmlformats.org/officeDocument/2006/relationships/hyperlink" Target="http://www.biomax.us/tissue-array-image.php?catalognum=OV6161&amp;number=398" TargetMode="External"/><Relationship Id="rId422" Type="http://schemas.openxmlformats.org/officeDocument/2006/relationships/hyperlink" Target="http://www.biomax.us/tissue-array-image.php?catalognum=OV6161&amp;number=418" TargetMode="External"/><Relationship Id="rId443" Type="http://schemas.openxmlformats.org/officeDocument/2006/relationships/hyperlink" Target="http://www.biomax.us/tissue-array-image.php?catalognum=OV6161&amp;number=439" TargetMode="External"/><Relationship Id="rId464" Type="http://schemas.openxmlformats.org/officeDocument/2006/relationships/hyperlink" Target="http://www.biomax.us/tissue-array-image.php?catalognum=OV6161&amp;number=460" TargetMode="External"/><Relationship Id="rId303" Type="http://schemas.openxmlformats.org/officeDocument/2006/relationships/hyperlink" Target="http://www.biomax.us/tissue-array-image.php?catalognum=OV6161&amp;number=301" TargetMode="External"/><Relationship Id="rId485" Type="http://schemas.openxmlformats.org/officeDocument/2006/relationships/hyperlink" Target="http://www.biomax.us/tissue-array-image.php?catalognum=OV6161&amp;number=481" TargetMode="External"/><Relationship Id="rId42" Type="http://schemas.openxmlformats.org/officeDocument/2006/relationships/hyperlink" Target="http://www.biomax.us/tissue-array-image.php?catalognum=OV6161&amp;number=40" TargetMode="External"/><Relationship Id="rId84" Type="http://schemas.openxmlformats.org/officeDocument/2006/relationships/hyperlink" Target="http://www.biomax.us/tissue-array-image.php?catalognum=OV6161&amp;number=82" TargetMode="External"/><Relationship Id="rId138" Type="http://schemas.openxmlformats.org/officeDocument/2006/relationships/hyperlink" Target="http://www.biomax.us/tissue-array-image.php?catalognum=OV6161&amp;number=136" TargetMode="External"/><Relationship Id="rId345" Type="http://schemas.openxmlformats.org/officeDocument/2006/relationships/hyperlink" Target="http://www.biomax.us/tissue-array-image.php?catalognum=OV6161&amp;number=343" TargetMode="External"/><Relationship Id="rId387" Type="http://schemas.openxmlformats.org/officeDocument/2006/relationships/hyperlink" Target="http://www.biomax.us/tissue-array-image.php?catalognum=OV6161&amp;number=384" TargetMode="External"/><Relationship Id="rId510" Type="http://schemas.openxmlformats.org/officeDocument/2006/relationships/hyperlink" Target="http://www.biomax.us/tissue-array-image.php?catalognum=OV6161&amp;number=506" TargetMode="External"/><Relationship Id="rId552" Type="http://schemas.openxmlformats.org/officeDocument/2006/relationships/hyperlink" Target="http://www.biomax.us/tissue-array-image.php?catalognum=OV6161&amp;number=548" TargetMode="External"/><Relationship Id="rId594" Type="http://schemas.openxmlformats.org/officeDocument/2006/relationships/hyperlink" Target="http://www.biomax.us/tissue-array-image.php?catalognum=OV6161&amp;number=589" TargetMode="External"/><Relationship Id="rId608" Type="http://schemas.openxmlformats.org/officeDocument/2006/relationships/hyperlink" Target="http://www.biomax.us/tissue-array-image.php?catalognum=OV6161&amp;number=602" TargetMode="External"/><Relationship Id="rId191" Type="http://schemas.openxmlformats.org/officeDocument/2006/relationships/hyperlink" Target="http://www.biomax.us/tissue-array-image.php?catalognum=OV6161&amp;number=189" TargetMode="External"/><Relationship Id="rId205" Type="http://schemas.openxmlformats.org/officeDocument/2006/relationships/hyperlink" Target="http://www.biomax.us/tissue-array-image.php?catalognum=OV6161&amp;number=203" TargetMode="External"/><Relationship Id="rId247" Type="http://schemas.openxmlformats.org/officeDocument/2006/relationships/hyperlink" Target="http://www.biomax.us/tissue-array-image.php?catalognum=OV6161&amp;number=245" TargetMode="External"/><Relationship Id="rId412" Type="http://schemas.openxmlformats.org/officeDocument/2006/relationships/hyperlink" Target="http://www.biomax.us/tissue-array-image.php?catalognum=OV6161&amp;number=409" TargetMode="External"/><Relationship Id="rId107" Type="http://schemas.openxmlformats.org/officeDocument/2006/relationships/hyperlink" Target="http://www.biomax.us/tissue-array-image.php?catalognum=OV6161&amp;number=105" TargetMode="External"/><Relationship Id="rId289" Type="http://schemas.openxmlformats.org/officeDocument/2006/relationships/hyperlink" Target="http://www.biomax.us/tissue-array-image.php?catalognum=OV6161&amp;number=287" TargetMode="External"/><Relationship Id="rId454" Type="http://schemas.openxmlformats.org/officeDocument/2006/relationships/hyperlink" Target="http://www.biomax.us/tissue-array-image.php?catalognum=OV6161&amp;number=450" TargetMode="External"/><Relationship Id="rId496" Type="http://schemas.openxmlformats.org/officeDocument/2006/relationships/hyperlink" Target="http://www.biomax.us/tissue-array-image.php?catalognum=OV6161&amp;number=492" TargetMode="External"/><Relationship Id="rId11" Type="http://schemas.openxmlformats.org/officeDocument/2006/relationships/hyperlink" Target="http://www.biomax.us/tissue-array-image.php?catalognum=OV6161&amp;number=9" TargetMode="External"/><Relationship Id="rId53" Type="http://schemas.openxmlformats.org/officeDocument/2006/relationships/hyperlink" Target="http://www.biomax.us/tissue-array-image.php?catalognum=OV6161&amp;number=51" TargetMode="External"/><Relationship Id="rId149" Type="http://schemas.openxmlformats.org/officeDocument/2006/relationships/hyperlink" Target="http://www.biomax.us/tissue-array-image.php?catalognum=OV6161&amp;number=147" TargetMode="External"/><Relationship Id="rId314" Type="http://schemas.openxmlformats.org/officeDocument/2006/relationships/hyperlink" Target="http://www.biomax.us/tissue-array-image.php?catalognum=OV6161&amp;number=312" TargetMode="External"/><Relationship Id="rId356" Type="http://schemas.openxmlformats.org/officeDocument/2006/relationships/hyperlink" Target="http://www.biomax.us/tissue-array-image.php?catalognum=OV6161&amp;number=353" TargetMode="External"/><Relationship Id="rId398" Type="http://schemas.openxmlformats.org/officeDocument/2006/relationships/hyperlink" Target="http://www.biomax.us/tissue-array-image.php?catalognum=OV6161&amp;number=395" TargetMode="External"/><Relationship Id="rId521" Type="http://schemas.openxmlformats.org/officeDocument/2006/relationships/hyperlink" Target="http://www.biomax.us/tissue-array-image.php?catalognum=OV6161&amp;number=517" TargetMode="External"/><Relationship Id="rId563" Type="http://schemas.openxmlformats.org/officeDocument/2006/relationships/hyperlink" Target="http://www.biomax.us/tissue-array-image.php?catalognum=OV6161&amp;number=559" TargetMode="External"/><Relationship Id="rId619" Type="http://schemas.openxmlformats.org/officeDocument/2006/relationships/hyperlink" Target="http://www.biomax.us/tissue-array-image.php?catalognum=OV6161&amp;number=612" TargetMode="External"/><Relationship Id="rId95" Type="http://schemas.openxmlformats.org/officeDocument/2006/relationships/hyperlink" Target="http://www.biomax.us/tissue-array-image.php?catalognum=OV6161&amp;number=93" TargetMode="External"/><Relationship Id="rId160" Type="http://schemas.openxmlformats.org/officeDocument/2006/relationships/hyperlink" Target="http://www.biomax.us/tissue-array-image.php?catalognum=OV6161&amp;number=158" TargetMode="External"/><Relationship Id="rId216" Type="http://schemas.openxmlformats.org/officeDocument/2006/relationships/hyperlink" Target="http://www.biomax.us/tissue-array-image.php?catalognum=OV6161&amp;number=214" TargetMode="External"/><Relationship Id="rId423" Type="http://schemas.openxmlformats.org/officeDocument/2006/relationships/hyperlink" Target="http://www.biomax.us/tissue-array-image.php?catalognum=OV6161&amp;number=419" TargetMode="External"/><Relationship Id="rId258" Type="http://schemas.openxmlformats.org/officeDocument/2006/relationships/hyperlink" Target="http://www.biomax.us/tissue-array-image.php?catalognum=OV6161&amp;number=256" TargetMode="External"/><Relationship Id="rId465" Type="http://schemas.openxmlformats.org/officeDocument/2006/relationships/hyperlink" Target="http://www.biomax.us/tissue-array-image.php?catalognum=OV6161&amp;number=461" TargetMode="External"/><Relationship Id="rId630" Type="http://schemas.openxmlformats.org/officeDocument/2006/relationships/image" Target="../media/image14.png"/><Relationship Id="rId22" Type="http://schemas.openxmlformats.org/officeDocument/2006/relationships/hyperlink" Target="http://www.biomax.us/tissue-array-image.php?catalognum=OV6161&amp;number=20" TargetMode="External"/><Relationship Id="rId64" Type="http://schemas.openxmlformats.org/officeDocument/2006/relationships/hyperlink" Target="http://www.biomax.us/tissue-array-image.php?catalognum=OV6161&amp;number=62" TargetMode="External"/><Relationship Id="rId118" Type="http://schemas.openxmlformats.org/officeDocument/2006/relationships/hyperlink" Target="http://www.biomax.us/tissue-array-image.php?catalognum=OV6161&amp;number=116" TargetMode="External"/><Relationship Id="rId325" Type="http://schemas.openxmlformats.org/officeDocument/2006/relationships/hyperlink" Target="http://www.biomax.us/tissue-array-image.php?catalognum=OV6161&amp;number=323" TargetMode="External"/><Relationship Id="rId367" Type="http://schemas.openxmlformats.org/officeDocument/2006/relationships/hyperlink" Target="http://www.biomax.us/tissue-array-image.php?catalognum=OV6161&amp;number=364" TargetMode="External"/><Relationship Id="rId532" Type="http://schemas.openxmlformats.org/officeDocument/2006/relationships/hyperlink" Target="http://www.biomax.us/tissue-array-image.php?catalognum=OV6161&amp;number=528" TargetMode="External"/><Relationship Id="rId574" Type="http://schemas.openxmlformats.org/officeDocument/2006/relationships/hyperlink" Target="http://www.biomax.us/tissue-array-image.php?catalognum=OV6161&amp;number=569" TargetMode="External"/><Relationship Id="rId171" Type="http://schemas.openxmlformats.org/officeDocument/2006/relationships/hyperlink" Target="http://www.biomax.us/tissue-array-image.php?catalognum=OV6161&amp;number=169" TargetMode="External"/><Relationship Id="rId227" Type="http://schemas.openxmlformats.org/officeDocument/2006/relationships/hyperlink" Target="http://www.biomax.us/tissue-array-image.php?catalognum=OV6161&amp;number=225" TargetMode="External"/><Relationship Id="rId269" Type="http://schemas.openxmlformats.org/officeDocument/2006/relationships/hyperlink" Target="http://www.biomax.us/tissue-array-image.php?catalognum=OV6161&amp;number=267" TargetMode="External"/><Relationship Id="rId434" Type="http://schemas.openxmlformats.org/officeDocument/2006/relationships/hyperlink" Target="http://www.biomax.us/tissue-array-image.php?catalognum=OV6161&amp;number=430" TargetMode="External"/><Relationship Id="rId476" Type="http://schemas.openxmlformats.org/officeDocument/2006/relationships/hyperlink" Target="http://www.biomax.us/tissue-array-image.php?catalognum=OV6161&amp;number=472" TargetMode="External"/><Relationship Id="rId33" Type="http://schemas.openxmlformats.org/officeDocument/2006/relationships/hyperlink" Target="http://www.biomax.us/tissue-array-image.php?catalognum=OV6161&amp;number=31" TargetMode="External"/><Relationship Id="rId129" Type="http://schemas.openxmlformats.org/officeDocument/2006/relationships/hyperlink" Target="http://www.biomax.us/tissue-array-image.php?catalognum=OV6161&amp;number=127" TargetMode="External"/><Relationship Id="rId280" Type="http://schemas.openxmlformats.org/officeDocument/2006/relationships/hyperlink" Target="http://www.biomax.us/tissue-array-image.php?catalognum=OV6161&amp;number=278" TargetMode="External"/><Relationship Id="rId336" Type="http://schemas.openxmlformats.org/officeDocument/2006/relationships/hyperlink" Target="http://www.biomax.us/tissue-array-image.php?catalognum=OV6161&amp;number=334" TargetMode="External"/><Relationship Id="rId501" Type="http://schemas.openxmlformats.org/officeDocument/2006/relationships/hyperlink" Target="http://www.biomax.us/tissue-array-image.php?catalognum=OV6161&amp;number=497" TargetMode="External"/><Relationship Id="rId543" Type="http://schemas.openxmlformats.org/officeDocument/2006/relationships/hyperlink" Target="http://www.biomax.us/tissue-array-image.php?catalognum=OV6161&amp;number=539" TargetMode="External"/><Relationship Id="rId75" Type="http://schemas.openxmlformats.org/officeDocument/2006/relationships/hyperlink" Target="http://www.biomax.us/tissue-array-image.php?catalognum=OV6161&amp;number=73" TargetMode="External"/><Relationship Id="rId140" Type="http://schemas.openxmlformats.org/officeDocument/2006/relationships/hyperlink" Target="http://www.biomax.us/tissue-array-image.php?catalognum=OV6161&amp;number=138" TargetMode="External"/><Relationship Id="rId182" Type="http://schemas.openxmlformats.org/officeDocument/2006/relationships/hyperlink" Target="http://www.biomax.us/tissue-array-image.php?catalognum=OV6161&amp;number=180" TargetMode="External"/><Relationship Id="rId378" Type="http://schemas.openxmlformats.org/officeDocument/2006/relationships/hyperlink" Target="http://www.biomax.us/tissue-array-image.php?catalognum=OV6161&amp;number=375" TargetMode="External"/><Relationship Id="rId403" Type="http://schemas.openxmlformats.org/officeDocument/2006/relationships/hyperlink" Target="http://www.biomax.us/tissue-array-image.php?catalognum=OV6161&amp;number=400" TargetMode="External"/><Relationship Id="rId585" Type="http://schemas.openxmlformats.org/officeDocument/2006/relationships/hyperlink" Target="http://www.biomax.us/tissue-array-image.php?catalognum=OV6161&amp;number=580" TargetMode="External"/><Relationship Id="rId6" Type="http://schemas.openxmlformats.org/officeDocument/2006/relationships/hyperlink" Target="http://www.biomax.us/tissue-array-image.php?catalognum=OV6161&amp;number=4" TargetMode="External"/><Relationship Id="rId238" Type="http://schemas.openxmlformats.org/officeDocument/2006/relationships/hyperlink" Target="http://www.biomax.us/tissue-array-image.php?catalognum=OV6161&amp;number=236" TargetMode="External"/><Relationship Id="rId445" Type="http://schemas.openxmlformats.org/officeDocument/2006/relationships/hyperlink" Target="http://www.biomax.us/tissue-array-image.php?catalognum=OV6161&amp;number=441" TargetMode="External"/><Relationship Id="rId487" Type="http://schemas.openxmlformats.org/officeDocument/2006/relationships/hyperlink" Target="http://www.biomax.us/tissue-array-image.php?catalognum=OV6161&amp;number=483" TargetMode="External"/><Relationship Id="rId610" Type="http://schemas.openxmlformats.org/officeDocument/2006/relationships/hyperlink" Target="http://www.biomax.us/tissue-array-image.php?catalognum=OV6161&amp;number=604" TargetMode="External"/><Relationship Id="rId291" Type="http://schemas.openxmlformats.org/officeDocument/2006/relationships/hyperlink" Target="http://www.biomax.us/tissue-array-image.php?catalognum=OV6161&amp;number=289" TargetMode="External"/><Relationship Id="rId305" Type="http://schemas.openxmlformats.org/officeDocument/2006/relationships/hyperlink" Target="http://www.biomax.us/tissue-array-image.php?catalognum=OV6161&amp;number=303" TargetMode="External"/><Relationship Id="rId347" Type="http://schemas.openxmlformats.org/officeDocument/2006/relationships/hyperlink" Target="http://www.biomax.us/tissue-array-image.php?catalognum=OV6161&amp;number=344" TargetMode="External"/><Relationship Id="rId512" Type="http://schemas.openxmlformats.org/officeDocument/2006/relationships/hyperlink" Target="http://www.biomax.us/tissue-array-image.php?catalognum=OV6161&amp;number=508" TargetMode="External"/><Relationship Id="rId44" Type="http://schemas.openxmlformats.org/officeDocument/2006/relationships/hyperlink" Target="http://www.biomax.us/tissue-array-image.php?catalognum=OV6161&amp;number=42" TargetMode="External"/><Relationship Id="rId86" Type="http://schemas.openxmlformats.org/officeDocument/2006/relationships/hyperlink" Target="http://www.biomax.us/tissue-array-image.php?catalognum=OV6161&amp;number=84" TargetMode="External"/><Relationship Id="rId151" Type="http://schemas.openxmlformats.org/officeDocument/2006/relationships/hyperlink" Target="http://www.biomax.us/tissue-array-image.php?catalognum=OV6161&amp;number=149" TargetMode="External"/><Relationship Id="rId389" Type="http://schemas.openxmlformats.org/officeDocument/2006/relationships/hyperlink" Target="http://www.biomax.us/tissue-array-image.php?catalognum=OV6161&amp;number=386" TargetMode="External"/><Relationship Id="rId554" Type="http://schemas.openxmlformats.org/officeDocument/2006/relationships/hyperlink" Target="http://www.biomax.us/tissue-array-image.php?catalognum=OV6161&amp;number=550" TargetMode="External"/><Relationship Id="rId596" Type="http://schemas.openxmlformats.org/officeDocument/2006/relationships/hyperlink" Target="http://www.biomax.us/tissue-array-image.php?catalognum=OV6161&amp;number=590" TargetMode="External"/><Relationship Id="rId193" Type="http://schemas.openxmlformats.org/officeDocument/2006/relationships/hyperlink" Target="http://www.biomax.us/tissue-array-image.php?catalognum=OV6161&amp;number=191" TargetMode="External"/><Relationship Id="rId207" Type="http://schemas.openxmlformats.org/officeDocument/2006/relationships/hyperlink" Target="http://www.biomax.us/tissue-array-image.php?catalognum=OV6161&amp;number=205" TargetMode="External"/><Relationship Id="rId249" Type="http://schemas.openxmlformats.org/officeDocument/2006/relationships/hyperlink" Target="http://www.biomax.us/tissue-array-image.php?catalognum=OV6161&amp;number=247" TargetMode="External"/><Relationship Id="rId414" Type="http://schemas.openxmlformats.org/officeDocument/2006/relationships/hyperlink" Target="http://www.biomax.us/tissue-array-image.php?catalognum=OV6161&amp;number=411" TargetMode="External"/><Relationship Id="rId456" Type="http://schemas.openxmlformats.org/officeDocument/2006/relationships/hyperlink" Target="http://www.biomax.us/tissue-array-image.php?catalognum=OV6161&amp;number=452" TargetMode="External"/><Relationship Id="rId498" Type="http://schemas.openxmlformats.org/officeDocument/2006/relationships/hyperlink" Target="http://www.biomax.us/tissue-array-image.php?catalognum=OV6161&amp;number=494" TargetMode="External"/><Relationship Id="rId621" Type="http://schemas.openxmlformats.org/officeDocument/2006/relationships/hyperlink" Target="http://www.biomax.us/tissue-array-image.php?catalognum=OV6161&amp;number=614" TargetMode="External"/><Relationship Id="rId13" Type="http://schemas.openxmlformats.org/officeDocument/2006/relationships/hyperlink" Target="http://www.biomax.us/tissue-array-image.php?catalognum=OV6161&amp;number=11" TargetMode="External"/><Relationship Id="rId109" Type="http://schemas.openxmlformats.org/officeDocument/2006/relationships/hyperlink" Target="http://www.biomax.us/tissue-array-image.php?catalognum=OV6161&amp;number=107" TargetMode="External"/><Relationship Id="rId260" Type="http://schemas.openxmlformats.org/officeDocument/2006/relationships/hyperlink" Target="http://www.biomax.us/tissue-array-image.php?catalognum=OV6161&amp;number=258" TargetMode="External"/><Relationship Id="rId316" Type="http://schemas.openxmlformats.org/officeDocument/2006/relationships/hyperlink" Target="http://www.biomax.us/tissue-array-image.php?catalognum=OV6161&amp;number=314" TargetMode="External"/><Relationship Id="rId523" Type="http://schemas.openxmlformats.org/officeDocument/2006/relationships/hyperlink" Target="http://www.biomax.us/tissue-array-image.php?catalognum=OV6161&amp;number=519" TargetMode="External"/><Relationship Id="rId55" Type="http://schemas.openxmlformats.org/officeDocument/2006/relationships/hyperlink" Target="http://www.biomax.us/tissue-array-image.php?catalognum=OV6161&amp;number=53" TargetMode="External"/><Relationship Id="rId97" Type="http://schemas.openxmlformats.org/officeDocument/2006/relationships/hyperlink" Target="http://www.biomax.us/tissue-array-image.php?catalognum=OV6161&amp;number=95" TargetMode="External"/><Relationship Id="rId120" Type="http://schemas.openxmlformats.org/officeDocument/2006/relationships/hyperlink" Target="http://www.biomax.us/tissue-array-image.php?catalognum=OV6161&amp;number=118" TargetMode="External"/><Relationship Id="rId358" Type="http://schemas.openxmlformats.org/officeDocument/2006/relationships/hyperlink" Target="http://www.biomax.us/tissue-array-image.php?catalognum=OV6161&amp;number=355" TargetMode="External"/><Relationship Id="rId565" Type="http://schemas.openxmlformats.org/officeDocument/2006/relationships/hyperlink" Target="http://www.biomax.us/tissue-array-image.php?catalognum=OV6161&amp;number=561" TargetMode="External"/><Relationship Id="rId162" Type="http://schemas.openxmlformats.org/officeDocument/2006/relationships/hyperlink" Target="http://www.biomax.us/tissue-array-image.php?catalognum=OV6161&amp;number=160" TargetMode="External"/><Relationship Id="rId218" Type="http://schemas.openxmlformats.org/officeDocument/2006/relationships/hyperlink" Target="http://www.biomax.us/tissue-array-image.php?catalognum=OV6161&amp;number=216" TargetMode="External"/><Relationship Id="rId425" Type="http://schemas.openxmlformats.org/officeDocument/2006/relationships/hyperlink" Target="http://www.biomax.us/tissue-array-image.php?catalognum=OV6161&amp;number=421" TargetMode="External"/><Relationship Id="rId467" Type="http://schemas.openxmlformats.org/officeDocument/2006/relationships/hyperlink" Target="http://www.biomax.us/tissue-array-image.php?catalognum=OV6161&amp;number=463" TargetMode="External"/><Relationship Id="rId271" Type="http://schemas.openxmlformats.org/officeDocument/2006/relationships/hyperlink" Target="http://www.biomax.us/tissue-array-image.php?catalognum=OV6161&amp;number=269" TargetMode="External"/><Relationship Id="rId24" Type="http://schemas.openxmlformats.org/officeDocument/2006/relationships/hyperlink" Target="http://www.biomax.us/tissue-array-image.php?catalognum=OV6161&amp;number=22" TargetMode="External"/><Relationship Id="rId66" Type="http://schemas.openxmlformats.org/officeDocument/2006/relationships/hyperlink" Target="http://www.biomax.us/tissue-array-image.php?catalognum=OV6161&amp;number=64" TargetMode="External"/><Relationship Id="rId131" Type="http://schemas.openxmlformats.org/officeDocument/2006/relationships/hyperlink" Target="http://www.biomax.us/tissue-array-image.php?catalognum=OV6161&amp;number=129" TargetMode="External"/><Relationship Id="rId327" Type="http://schemas.openxmlformats.org/officeDocument/2006/relationships/hyperlink" Target="http://www.biomax.us/tissue-array-image.php?catalognum=OV6161&amp;number=325" TargetMode="External"/><Relationship Id="rId369" Type="http://schemas.openxmlformats.org/officeDocument/2006/relationships/hyperlink" Target="http://www.biomax.us/tissue-array-image.php?catalognum=OV6161&amp;number=366" TargetMode="External"/><Relationship Id="rId534" Type="http://schemas.openxmlformats.org/officeDocument/2006/relationships/hyperlink" Target="http://www.biomax.us/tissue-array-image.php?catalognum=OV6161&amp;number=530" TargetMode="External"/><Relationship Id="rId576" Type="http://schemas.openxmlformats.org/officeDocument/2006/relationships/hyperlink" Target="http://www.biomax.us/tissue-array-image.php?catalognum=OV6161&amp;number=571" TargetMode="External"/><Relationship Id="rId173" Type="http://schemas.openxmlformats.org/officeDocument/2006/relationships/hyperlink" Target="http://www.biomax.us/tissue-array-image.php?catalognum=OV6161&amp;number=171" TargetMode="External"/><Relationship Id="rId229" Type="http://schemas.openxmlformats.org/officeDocument/2006/relationships/hyperlink" Target="http://www.biomax.us/tissue-array-image.php?catalognum=OV6161&amp;number=227" TargetMode="External"/><Relationship Id="rId380" Type="http://schemas.openxmlformats.org/officeDocument/2006/relationships/hyperlink" Target="http://www.biomax.us/tissue-array-image.php?catalognum=OV6161&amp;number=377" TargetMode="External"/><Relationship Id="rId436" Type="http://schemas.openxmlformats.org/officeDocument/2006/relationships/hyperlink" Target="http://www.biomax.us/tissue-array-image.php?catalognum=OV6161&amp;number=432" TargetMode="External"/><Relationship Id="rId601" Type="http://schemas.openxmlformats.org/officeDocument/2006/relationships/hyperlink" Target="http://www.biomax.us/tissue-array-image.php?catalognum=OV6161&amp;number=595" TargetMode="External"/><Relationship Id="rId240" Type="http://schemas.openxmlformats.org/officeDocument/2006/relationships/hyperlink" Target="http://www.biomax.us/tissue-array-image.php?catalognum=OV6161&amp;number=238" TargetMode="External"/><Relationship Id="rId478" Type="http://schemas.openxmlformats.org/officeDocument/2006/relationships/hyperlink" Target="http://www.biomax.us/tissue-array-image.php?catalognum=OV6161&amp;number=474" TargetMode="External"/><Relationship Id="rId35" Type="http://schemas.openxmlformats.org/officeDocument/2006/relationships/hyperlink" Target="http://www.biomax.us/tissue-array-image.php?catalognum=OV6161&amp;number=33" TargetMode="External"/><Relationship Id="rId77" Type="http://schemas.openxmlformats.org/officeDocument/2006/relationships/hyperlink" Target="http://www.biomax.us/tissue-array-image.php?catalognum=OV6161&amp;number=75" TargetMode="External"/><Relationship Id="rId100" Type="http://schemas.openxmlformats.org/officeDocument/2006/relationships/hyperlink" Target="http://www.biomax.us/tissue-array-image.php?catalognum=OV6161&amp;number=98" TargetMode="External"/><Relationship Id="rId282" Type="http://schemas.openxmlformats.org/officeDocument/2006/relationships/hyperlink" Target="http://www.biomax.us/tissue-array-image.php?catalognum=OV6161&amp;number=280" TargetMode="External"/><Relationship Id="rId338" Type="http://schemas.openxmlformats.org/officeDocument/2006/relationships/hyperlink" Target="http://www.biomax.us/tissue-array-image.php?catalognum=OV6161&amp;number=336" TargetMode="External"/><Relationship Id="rId503" Type="http://schemas.openxmlformats.org/officeDocument/2006/relationships/hyperlink" Target="http://www.biomax.us/tissue-array-image.php?catalognum=OV6161&amp;number=499" TargetMode="External"/><Relationship Id="rId545" Type="http://schemas.openxmlformats.org/officeDocument/2006/relationships/hyperlink" Target="http://www.biomax.us/tissue-array-image.php?catalognum=OV6161&amp;number=541" TargetMode="External"/><Relationship Id="rId587" Type="http://schemas.openxmlformats.org/officeDocument/2006/relationships/hyperlink" Target="http://www.biomax.us/tissue-array-image.php?catalognum=OV6161&amp;number=582" TargetMode="External"/><Relationship Id="rId8" Type="http://schemas.openxmlformats.org/officeDocument/2006/relationships/hyperlink" Target="http://www.biomax.us/tissue-array-image.php?catalognum=OV6161&amp;number=6" TargetMode="External"/><Relationship Id="rId142" Type="http://schemas.openxmlformats.org/officeDocument/2006/relationships/hyperlink" Target="http://www.biomax.us/tissue-array-image.php?catalognum=OV6161&amp;number=140" TargetMode="External"/><Relationship Id="rId184" Type="http://schemas.openxmlformats.org/officeDocument/2006/relationships/hyperlink" Target="http://www.biomax.us/tissue-array-image.php?catalognum=OV6161&amp;number=182" TargetMode="External"/><Relationship Id="rId391" Type="http://schemas.openxmlformats.org/officeDocument/2006/relationships/hyperlink" Target="http://www.biomax.us/tissue-array-image.php?catalognum=OV6161&amp;number=388" TargetMode="External"/><Relationship Id="rId405" Type="http://schemas.openxmlformats.org/officeDocument/2006/relationships/hyperlink" Target="http://www.biomax.us/tissue-array-image.php?catalognum=OV6161&amp;number=402" TargetMode="External"/><Relationship Id="rId447" Type="http://schemas.openxmlformats.org/officeDocument/2006/relationships/hyperlink" Target="http://www.biomax.us/tissue-array-image.php?catalognum=OV6161&amp;number=443" TargetMode="External"/><Relationship Id="rId612" Type="http://schemas.openxmlformats.org/officeDocument/2006/relationships/hyperlink" Target="http://www.biomax.us/tissue-array-image.php?catalognum=OV6161&amp;number=606" TargetMode="External"/><Relationship Id="rId251" Type="http://schemas.openxmlformats.org/officeDocument/2006/relationships/hyperlink" Target="http://www.biomax.us/tissue-array-image.php?catalognum=OV6161&amp;number=249" TargetMode="External"/><Relationship Id="rId489" Type="http://schemas.openxmlformats.org/officeDocument/2006/relationships/hyperlink" Target="http://www.biomax.us/tissue-array-image.php?catalognum=OV6161&amp;number=485" TargetMode="External"/><Relationship Id="rId46" Type="http://schemas.openxmlformats.org/officeDocument/2006/relationships/hyperlink" Target="http://www.biomax.us/tissue-array-image.php?catalognum=OV6161&amp;number=44" TargetMode="External"/><Relationship Id="rId293" Type="http://schemas.openxmlformats.org/officeDocument/2006/relationships/hyperlink" Target="http://www.biomax.us/tissue-array-image.php?catalognum=OV6161&amp;number=291" TargetMode="External"/><Relationship Id="rId307" Type="http://schemas.openxmlformats.org/officeDocument/2006/relationships/hyperlink" Target="http://www.biomax.us/tissue-array-image.php?catalognum=OV6161&amp;number=305" TargetMode="External"/><Relationship Id="rId349" Type="http://schemas.openxmlformats.org/officeDocument/2006/relationships/hyperlink" Target="http://www.biomax.us/tissue-array-image.php?catalognum=OV6161&amp;number=346" TargetMode="External"/><Relationship Id="rId514" Type="http://schemas.openxmlformats.org/officeDocument/2006/relationships/hyperlink" Target="http://www.biomax.us/tissue-array-image.php?catalognum=OV6161&amp;number=510" TargetMode="External"/><Relationship Id="rId556" Type="http://schemas.openxmlformats.org/officeDocument/2006/relationships/hyperlink" Target="http://www.biomax.us/tissue-array-image.php?catalognum=OV6161&amp;number=552" TargetMode="External"/><Relationship Id="rId88" Type="http://schemas.openxmlformats.org/officeDocument/2006/relationships/hyperlink" Target="http://www.biomax.us/tissue-array-image.php?catalognum=OV6161&amp;number=86" TargetMode="External"/><Relationship Id="rId111" Type="http://schemas.openxmlformats.org/officeDocument/2006/relationships/hyperlink" Target="http://www.biomax.us/tissue-array-image.php?catalognum=OV6161&amp;number=109" TargetMode="External"/><Relationship Id="rId153" Type="http://schemas.openxmlformats.org/officeDocument/2006/relationships/hyperlink" Target="http://www.biomax.us/tissue-array-image.php?catalognum=OV6161&amp;number=151" TargetMode="External"/><Relationship Id="rId195" Type="http://schemas.openxmlformats.org/officeDocument/2006/relationships/hyperlink" Target="http://www.biomax.us/tissue-array-image.php?catalognum=OV6161&amp;number=193" TargetMode="External"/><Relationship Id="rId209" Type="http://schemas.openxmlformats.org/officeDocument/2006/relationships/hyperlink" Target="http://www.biomax.us/tissue-array-image.php?catalognum=OV6161&amp;number=207" TargetMode="External"/><Relationship Id="rId360" Type="http://schemas.openxmlformats.org/officeDocument/2006/relationships/hyperlink" Target="http://www.biomax.us/tissue-array-image.php?catalognum=OV6161&amp;number=357" TargetMode="External"/><Relationship Id="rId416" Type="http://schemas.openxmlformats.org/officeDocument/2006/relationships/hyperlink" Target="http://www.biomax.us/tissue-array-image.php?catalognum=OV6161&amp;number=413" TargetMode="External"/><Relationship Id="rId598" Type="http://schemas.openxmlformats.org/officeDocument/2006/relationships/hyperlink" Target="http://www.biomax.us/tissue-array-image.php?catalognum=OV6161&amp;number=592" TargetMode="External"/><Relationship Id="rId220" Type="http://schemas.openxmlformats.org/officeDocument/2006/relationships/hyperlink" Target="http://www.biomax.us/tissue-array-image.php?catalognum=OV6161&amp;number=218" TargetMode="External"/><Relationship Id="rId458" Type="http://schemas.openxmlformats.org/officeDocument/2006/relationships/hyperlink" Target="http://www.biomax.us/tissue-array-image.php?catalognum=OV6161&amp;number=454" TargetMode="External"/><Relationship Id="rId623" Type="http://schemas.openxmlformats.org/officeDocument/2006/relationships/hyperlink" Target="http://www.biomax.us/tissue-array-image.php?catalognum=OV6161&amp;number=616" TargetMode="External"/><Relationship Id="rId15" Type="http://schemas.openxmlformats.org/officeDocument/2006/relationships/hyperlink" Target="http://www.biomax.us/tissue-array-image.php?catalognum=OV6161&amp;number=13" TargetMode="External"/><Relationship Id="rId57" Type="http://schemas.openxmlformats.org/officeDocument/2006/relationships/hyperlink" Target="http://www.biomax.us/tissue-array-image.php?catalognum=OV6161&amp;number=55" TargetMode="External"/><Relationship Id="rId262" Type="http://schemas.openxmlformats.org/officeDocument/2006/relationships/hyperlink" Target="http://www.biomax.us/tissue-array-image.php?catalognum=OV6161&amp;number=260" TargetMode="External"/><Relationship Id="rId318" Type="http://schemas.openxmlformats.org/officeDocument/2006/relationships/hyperlink" Target="http://www.biomax.us/tissue-array-image.php?catalognum=OV6161&amp;number=316" TargetMode="External"/><Relationship Id="rId525" Type="http://schemas.openxmlformats.org/officeDocument/2006/relationships/hyperlink" Target="http://www.biomax.us/tissue-array-image.php?catalognum=OV6161&amp;number=521" TargetMode="External"/><Relationship Id="rId567" Type="http://schemas.openxmlformats.org/officeDocument/2006/relationships/hyperlink" Target="http://www.biomax.us/tissue-array-image.php?catalognum=OV6161&amp;number=563" TargetMode="External"/><Relationship Id="rId99" Type="http://schemas.openxmlformats.org/officeDocument/2006/relationships/hyperlink" Target="http://www.biomax.us/tissue-array-image.php?catalognum=OV6161&amp;number=97" TargetMode="External"/><Relationship Id="rId122" Type="http://schemas.openxmlformats.org/officeDocument/2006/relationships/hyperlink" Target="http://www.biomax.us/tissue-array-image.php?catalognum=OV6161&amp;number=120" TargetMode="External"/><Relationship Id="rId164" Type="http://schemas.openxmlformats.org/officeDocument/2006/relationships/hyperlink" Target="http://www.biomax.us/tissue-array-image.php?catalognum=OV6161&amp;number=162" TargetMode="External"/><Relationship Id="rId371" Type="http://schemas.openxmlformats.org/officeDocument/2006/relationships/hyperlink" Target="http://www.biomax.us/tissue-array-image.php?catalognum=OV6161&amp;number=368" TargetMode="External"/><Relationship Id="rId427" Type="http://schemas.openxmlformats.org/officeDocument/2006/relationships/hyperlink" Target="http://www.biomax.us/tissue-array-image.php?catalognum=OV6161&amp;number=423" TargetMode="External"/><Relationship Id="rId469" Type="http://schemas.openxmlformats.org/officeDocument/2006/relationships/hyperlink" Target="http://www.biomax.us/tissue-array-image.php?catalognum=OV6161&amp;number=465" TargetMode="External"/><Relationship Id="rId26" Type="http://schemas.openxmlformats.org/officeDocument/2006/relationships/hyperlink" Target="http://www.biomax.us/tissue-array-image.php?catalognum=OV6161&amp;number=24" TargetMode="External"/><Relationship Id="rId231" Type="http://schemas.openxmlformats.org/officeDocument/2006/relationships/hyperlink" Target="http://www.biomax.us/tissue-array-image.php?catalognum=OV6161&amp;number=229" TargetMode="External"/><Relationship Id="rId273" Type="http://schemas.openxmlformats.org/officeDocument/2006/relationships/hyperlink" Target="http://www.biomax.us/tissue-array-image.php?catalognum=OV6161&amp;number=271" TargetMode="External"/><Relationship Id="rId329" Type="http://schemas.openxmlformats.org/officeDocument/2006/relationships/hyperlink" Target="http://www.biomax.us/tissue-array-image.php?catalognum=OV6161&amp;number=327" TargetMode="External"/><Relationship Id="rId480" Type="http://schemas.openxmlformats.org/officeDocument/2006/relationships/hyperlink" Target="http://www.biomax.us/tissue-array-image.php?catalognum=OV6161&amp;number=476" TargetMode="External"/><Relationship Id="rId536" Type="http://schemas.openxmlformats.org/officeDocument/2006/relationships/hyperlink" Target="http://www.biomax.us/tissue-array-image.php?catalognum=OV6161&amp;number=532" TargetMode="External"/><Relationship Id="rId68" Type="http://schemas.openxmlformats.org/officeDocument/2006/relationships/hyperlink" Target="http://www.biomax.us/tissue-array-image.php?catalognum=OV6161&amp;number=66" TargetMode="External"/><Relationship Id="rId133" Type="http://schemas.openxmlformats.org/officeDocument/2006/relationships/hyperlink" Target="http://www.biomax.us/tissue-array-image.php?catalognum=OV6161&amp;number=131" TargetMode="External"/><Relationship Id="rId175" Type="http://schemas.openxmlformats.org/officeDocument/2006/relationships/hyperlink" Target="http://www.biomax.us/tissue-array-image.php?catalognum=OV6161&amp;number=173" TargetMode="External"/><Relationship Id="rId340" Type="http://schemas.openxmlformats.org/officeDocument/2006/relationships/hyperlink" Target="http://www.biomax.us/tissue-array-image.php?catalognum=OV6161&amp;number=338" TargetMode="External"/><Relationship Id="rId578" Type="http://schemas.openxmlformats.org/officeDocument/2006/relationships/hyperlink" Target="http://www.biomax.us/tissue-array-image.php?catalognum=OV6161&amp;number=573" TargetMode="External"/><Relationship Id="rId200" Type="http://schemas.openxmlformats.org/officeDocument/2006/relationships/hyperlink" Target="http://www.biomax.us/tissue-array-image.php?catalognum=OV6161&amp;number=198" TargetMode="External"/><Relationship Id="rId382" Type="http://schemas.openxmlformats.org/officeDocument/2006/relationships/hyperlink" Target="http://www.biomax.us/tissue-array-image.php?catalognum=OV6161&amp;number=379" TargetMode="External"/><Relationship Id="rId438" Type="http://schemas.openxmlformats.org/officeDocument/2006/relationships/hyperlink" Target="http://www.biomax.us/tissue-array-image.php?catalognum=OV6161&amp;number=434" TargetMode="External"/><Relationship Id="rId603" Type="http://schemas.openxmlformats.org/officeDocument/2006/relationships/hyperlink" Target="http://www.biomax.us/tissue-array-image.php?catalognum=OV6161&amp;number=597" TargetMode="External"/><Relationship Id="rId242" Type="http://schemas.openxmlformats.org/officeDocument/2006/relationships/hyperlink" Target="http://www.biomax.us/tissue-array-image.php?catalognum=OV6161&amp;number=240" TargetMode="External"/><Relationship Id="rId284" Type="http://schemas.openxmlformats.org/officeDocument/2006/relationships/hyperlink" Target="http://www.biomax.us/tissue-array-image.php?catalognum=OV6161&amp;number=282" TargetMode="External"/><Relationship Id="rId491" Type="http://schemas.openxmlformats.org/officeDocument/2006/relationships/hyperlink" Target="http://www.biomax.us/tissue-array-image.php?catalognum=OV6161&amp;number=487" TargetMode="External"/><Relationship Id="rId505" Type="http://schemas.openxmlformats.org/officeDocument/2006/relationships/hyperlink" Target="http://www.biomax.us/tissue-array-image.php?catalognum=OV6161&amp;number=501" TargetMode="External"/><Relationship Id="rId37" Type="http://schemas.openxmlformats.org/officeDocument/2006/relationships/hyperlink" Target="http://www.biomax.us/tissue-array-image.php?catalognum=OV6161&amp;number=35" TargetMode="External"/><Relationship Id="rId79" Type="http://schemas.openxmlformats.org/officeDocument/2006/relationships/hyperlink" Target="http://www.biomax.us/tissue-array-image.php?catalognum=OV6161&amp;number=77" TargetMode="External"/><Relationship Id="rId102" Type="http://schemas.openxmlformats.org/officeDocument/2006/relationships/hyperlink" Target="http://www.biomax.us/tissue-array-image.php?catalognum=OV6161&amp;number=100" TargetMode="External"/><Relationship Id="rId144" Type="http://schemas.openxmlformats.org/officeDocument/2006/relationships/hyperlink" Target="http://www.biomax.us/tissue-array-image.php?catalognum=OV6161&amp;number=142" TargetMode="External"/><Relationship Id="rId547" Type="http://schemas.openxmlformats.org/officeDocument/2006/relationships/hyperlink" Target="http://www.biomax.us/tissue-array-image.php?catalognum=OV6161&amp;number=543" TargetMode="External"/><Relationship Id="rId589" Type="http://schemas.openxmlformats.org/officeDocument/2006/relationships/hyperlink" Target="http://www.biomax.us/tissue-array-image.php?catalognum=OV6161&amp;number=584" TargetMode="External"/><Relationship Id="rId90" Type="http://schemas.openxmlformats.org/officeDocument/2006/relationships/hyperlink" Target="http://www.biomax.us/tissue-array-image.php?catalognum=OV6161&amp;number=88" TargetMode="External"/><Relationship Id="rId186" Type="http://schemas.openxmlformats.org/officeDocument/2006/relationships/hyperlink" Target="http://www.biomax.us/tissue-array-image.php?catalognum=OV6161&amp;number=184" TargetMode="External"/><Relationship Id="rId351" Type="http://schemas.openxmlformats.org/officeDocument/2006/relationships/hyperlink" Target="http://www.biomax.us/tissue-array-image.php?catalognum=OV6161&amp;number=348" TargetMode="External"/><Relationship Id="rId393" Type="http://schemas.openxmlformats.org/officeDocument/2006/relationships/hyperlink" Target="http://www.biomax.us/tissue-array-image.php?catalognum=OV6161&amp;number=390" TargetMode="External"/><Relationship Id="rId407" Type="http://schemas.openxmlformats.org/officeDocument/2006/relationships/hyperlink" Target="http://www.biomax.us/tissue-array-image.php?catalognum=OV6161&amp;number=404" TargetMode="External"/><Relationship Id="rId449" Type="http://schemas.openxmlformats.org/officeDocument/2006/relationships/hyperlink" Target="http://www.biomax.us/tissue-array-image.php?catalognum=OV6161&amp;number=445" TargetMode="External"/><Relationship Id="rId614" Type="http://schemas.openxmlformats.org/officeDocument/2006/relationships/hyperlink" Target="http://www.biomax.us/tissue-array-image.php?catalognum=OV6161&amp;number=608" TargetMode="External"/><Relationship Id="rId211" Type="http://schemas.openxmlformats.org/officeDocument/2006/relationships/hyperlink" Target="http://www.biomax.us/tissue-array-image.php?catalognum=OV6161&amp;number=209" TargetMode="External"/><Relationship Id="rId253" Type="http://schemas.openxmlformats.org/officeDocument/2006/relationships/hyperlink" Target="http://www.biomax.us/tissue-array-image.php?catalognum=OV6161&amp;number=251" TargetMode="External"/><Relationship Id="rId295" Type="http://schemas.openxmlformats.org/officeDocument/2006/relationships/hyperlink" Target="http://www.biomax.us/tissue-array-image.php?catalognum=OV6161&amp;number=293" TargetMode="External"/><Relationship Id="rId309" Type="http://schemas.openxmlformats.org/officeDocument/2006/relationships/hyperlink" Target="http://www.biomax.us/tissue-array-image.php?catalognum=OV6161&amp;number=307" TargetMode="External"/><Relationship Id="rId460" Type="http://schemas.openxmlformats.org/officeDocument/2006/relationships/hyperlink" Target="http://www.biomax.us/tissue-array-image.php?catalognum=OV6161&amp;number=456" TargetMode="External"/><Relationship Id="rId516" Type="http://schemas.openxmlformats.org/officeDocument/2006/relationships/hyperlink" Target="http://www.biomax.us/tissue-array-image.php?catalognum=OV6161&amp;number=512" TargetMode="External"/><Relationship Id="rId48" Type="http://schemas.openxmlformats.org/officeDocument/2006/relationships/hyperlink" Target="http://www.biomax.us/tissue-array-image.php?catalognum=OV6161&amp;number=46" TargetMode="External"/><Relationship Id="rId113" Type="http://schemas.openxmlformats.org/officeDocument/2006/relationships/hyperlink" Target="http://www.biomax.us/tissue-array-image.php?catalognum=OV6161&amp;number=111" TargetMode="External"/><Relationship Id="rId320" Type="http://schemas.openxmlformats.org/officeDocument/2006/relationships/hyperlink" Target="http://www.biomax.us/tissue-array-image.php?catalognum=OV6161&amp;number=318" TargetMode="External"/><Relationship Id="rId558" Type="http://schemas.openxmlformats.org/officeDocument/2006/relationships/hyperlink" Target="http://www.biomax.us/tissue-array-image.php?catalognum=OV6161&amp;number=554" TargetMode="External"/><Relationship Id="rId155" Type="http://schemas.openxmlformats.org/officeDocument/2006/relationships/hyperlink" Target="http://www.biomax.us/tissue-array-image.php?catalognum=OV6161&amp;number=153" TargetMode="External"/><Relationship Id="rId197" Type="http://schemas.openxmlformats.org/officeDocument/2006/relationships/hyperlink" Target="http://www.biomax.us/tissue-array-image.php?catalognum=OV6161&amp;number=195" TargetMode="External"/><Relationship Id="rId362" Type="http://schemas.openxmlformats.org/officeDocument/2006/relationships/hyperlink" Target="http://www.biomax.us/tissue-array-image.php?catalognum=OV6161&amp;number=359" TargetMode="External"/><Relationship Id="rId418" Type="http://schemas.openxmlformats.org/officeDocument/2006/relationships/hyperlink" Target="http://www.biomax.us/tissue-array-image.php?catalognum=OV6161&amp;number=414" TargetMode="External"/><Relationship Id="rId625" Type="http://schemas.openxmlformats.org/officeDocument/2006/relationships/image" Target="../media/image9.png"/><Relationship Id="rId222" Type="http://schemas.openxmlformats.org/officeDocument/2006/relationships/hyperlink" Target="http://www.biomax.us/tissue-array-image.php?catalognum=OV6161&amp;number=220" TargetMode="External"/><Relationship Id="rId264" Type="http://schemas.openxmlformats.org/officeDocument/2006/relationships/hyperlink" Target="http://www.biomax.us/tissue-array-image.php?catalognum=OV6161&amp;number=262" TargetMode="External"/><Relationship Id="rId471" Type="http://schemas.openxmlformats.org/officeDocument/2006/relationships/hyperlink" Target="http://www.biomax.us/tissue-array-image.php?catalognum=OV6161&amp;number=467"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333375</xdr:colOff>
      <xdr:row>2</xdr:row>
      <xdr:rowOff>1307166</xdr:rowOff>
    </xdr:to>
    <xdr:pic>
      <xdr:nvPicPr>
        <xdr:cNvPr id="2" name="Picture 1" descr="Slide Label: US Biomax, Inc. Tissue Array"/>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9625"/>
          <a:ext cx="333375" cy="1307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xdr:row>
      <xdr:rowOff>0</xdr:rowOff>
    </xdr:from>
    <xdr:to>
      <xdr:col>2</xdr:col>
      <xdr:colOff>190500</xdr:colOff>
      <xdr:row>5</xdr:row>
      <xdr:rowOff>10886</xdr:rowOff>
    </xdr:to>
    <xdr:pic>
      <xdr:nvPicPr>
        <xdr:cNvPr id="3" name="Picture 2" descr="Ova">
          <a:hlinkClick xmlns:r="http://schemas.openxmlformats.org/officeDocument/2006/relationships" r:id="rId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xdr:row>
      <xdr:rowOff>0</xdr:rowOff>
    </xdr:from>
    <xdr:to>
      <xdr:col>3</xdr:col>
      <xdr:colOff>190500</xdr:colOff>
      <xdr:row>5</xdr:row>
      <xdr:rowOff>10886</xdr:rowOff>
    </xdr:to>
    <xdr:pic>
      <xdr:nvPicPr>
        <xdr:cNvPr id="4" name="Picture 3" descr="Ova">
          <a:hlinkClick xmlns:r="http://schemas.openxmlformats.org/officeDocument/2006/relationships" r:id="rId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xdr:row>
      <xdr:rowOff>0</xdr:rowOff>
    </xdr:from>
    <xdr:to>
      <xdr:col>4</xdr:col>
      <xdr:colOff>190500</xdr:colOff>
      <xdr:row>5</xdr:row>
      <xdr:rowOff>10886</xdr:rowOff>
    </xdr:to>
    <xdr:pic>
      <xdr:nvPicPr>
        <xdr:cNvPr id="5" name="Picture 4" descr="Ova">
          <a:hlinkClick xmlns:r="http://schemas.openxmlformats.org/officeDocument/2006/relationships" r:id="rId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xdr:row>
      <xdr:rowOff>0</xdr:rowOff>
    </xdr:from>
    <xdr:to>
      <xdr:col>5</xdr:col>
      <xdr:colOff>190500</xdr:colOff>
      <xdr:row>5</xdr:row>
      <xdr:rowOff>10886</xdr:rowOff>
    </xdr:to>
    <xdr:pic>
      <xdr:nvPicPr>
        <xdr:cNvPr id="6" name="Picture 5" descr="Ova">
          <a:hlinkClick xmlns:r="http://schemas.openxmlformats.org/officeDocument/2006/relationships" r:id="rId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xdr:row>
      <xdr:rowOff>0</xdr:rowOff>
    </xdr:from>
    <xdr:to>
      <xdr:col>6</xdr:col>
      <xdr:colOff>190500</xdr:colOff>
      <xdr:row>5</xdr:row>
      <xdr:rowOff>10886</xdr:rowOff>
    </xdr:to>
    <xdr:pic>
      <xdr:nvPicPr>
        <xdr:cNvPr id="7" name="Picture 6" descr="Ova">
          <a:hlinkClick xmlns:r="http://schemas.openxmlformats.org/officeDocument/2006/relationships" r:id="rId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0</xdr:rowOff>
    </xdr:from>
    <xdr:to>
      <xdr:col>7</xdr:col>
      <xdr:colOff>190500</xdr:colOff>
      <xdr:row>5</xdr:row>
      <xdr:rowOff>10886</xdr:rowOff>
    </xdr:to>
    <xdr:pic>
      <xdr:nvPicPr>
        <xdr:cNvPr id="8" name="Picture 7" descr="Ova">
          <a:hlinkClick xmlns:r="http://schemas.openxmlformats.org/officeDocument/2006/relationships" r:id="rId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xdr:row>
      <xdr:rowOff>0</xdr:rowOff>
    </xdr:from>
    <xdr:to>
      <xdr:col>8</xdr:col>
      <xdr:colOff>190500</xdr:colOff>
      <xdr:row>5</xdr:row>
      <xdr:rowOff>10886</xdr:rowOff>
    </xdr:to>
    <xdr:pic>
      <xdr:nvPicPr>
        <xdr:cNvPr id="9" name="Picture 8" descr="Ova">
          <a:hlinkClick xmlns:r="http://schemas.openxmlformats.org/officeDocument/2006/relationships" r:id="rId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4</xdr:row>
      <xdr:rowOff>0</xdr:rowOff>
    </xdr:from>
    <xdr:to>
      <xdr:col>9</xdr:col>
      <xdr:colOff>190500</xdr:colOff>
      <xdr:row>5</xdr:row>
      <xdr:rowOff>10886</xdr:rowOff>
    </xdr:to>
    <xdr:pic>
      <xdr:nvPicPr>
        <xdr:cNvPr id="10" name="Picture 9" descr="Ova">
          <a:hlinkClick xmlns:r="http://schemas.openxmlformats.org/officeDocument/2006/relationships" r:id="rId1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4</xdr:row>
      <xdr:rowOff>0</xdr:rowOff>
    </xdr:from>
    <xdr:to>
      <xdr:col>10</xdr:col>
      <xdr:colOff>190500</xdr:colOff>
      <xdr:row>5</xdr:row>
      <xdr:rowOff>10886</xdr:rowOff>
    </xdr:to>
    <xdr:pic>
      <xdr:nvPicPr>
        <xdr:cNvPr id="11" name="Picture 10" descr="Ova">
          <a:hlinkClick xmlns:r="http://schemas.openxmlformats.org/officeDocument/2006/relationships" r:id="rId1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xdr:row>
      <xdr:rowOff>0</xdr:rowOff>
    </xdr:from>
    <xdr:to>
      <xdr:col>11</xdr:col>
      <xdr:colOff>190500</xdr:colOff>
      <xdr:row>5</xdr:row>
      <xdr:rowOff>10886</xdr:rowOff>
    </xdr:to>
    <xdr:pic>
      <xdr:nvPicPr>
        <xdr:cNvPr id="12" name="Picture 11" descr="Ova">
          <a:hlinkClick xmlns:r="http://schemas.openxmlformats.org/officeDocument/2006/relationships" r:id="rId1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xdr:row>
      <xdr:rowOff>0</xdr:rowOff>
    </xdr:from>
    <xdr:to>
      <xdr:col>12</xdr:col>
      <xdr:colOff>190500</xdr:colOff>
      <xdr:row>5</xdr:row>
      <xdr:rowOff>10886</xdr:rowOff>
    </xdr:to>
    <xdr:pic>
      <xdr:nvPicPr>
        <xdr:cNvPr id="13" name="Picture 12" descr="Ova">
          <a:hlinkClick xmlns:r="http://schemas.openxmlformats.org/officeDocument/2006/relationships" r:id="rId1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xdr:row>
      <xdr:rowOff>0</xdr:rowOff>
    </xdr:from>
    <xdr:to>
      <xdr:col>13</xdr:col>
      <xdr:colOff>190500</xdr:colOff>
      <xdr:row>5</xdr:row>
      <xdr:rowOff>10886</xdr:rowOff>
    </xdr:to>
    <xdr:pic>
      <xdr:nvPicPr>
        <xdr:cNvPr id="14" name="Picture 13" descr="Ova">
          <a:hlinkClick xmlns:r="http://schemas.openxmlformats.org/officeDocument/2006/relationships" r:id="rId1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xdr:row>
      <xdr:rowOff>0</xdr:rowOff>
    </xdr:from>
    <xdr:to>
      <xdr:col>14</xdr:col>
      <xdr:colOff>190500</xdr:colOff>
      <xdr:row>5</xdr:row>
      <xdr:rowOff>10886</xdr:rowOff>
    </xdr:to>
    <xdr:pic>
      <xdr:nvPicPr>
        <xdr:cNvPr id="15" name="Picture 14" descr="Ova">
          <a:hlinkClick xmlns:r="http://schemas.openxmlformats.org/officeDocument/2006/relationships" r:id="rId1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4</xdr:row>
      <xdr:rowOff>0</xdr:rowOff>
    </xdr:from>
    <xdr:to>
      <xdr:col>15</xdr:col>
      <xdr:colOff>190500</xdr:colOff>
      <xdr:row>5</xdr:row>
      <xdr:rowOff>10886</xdr:rowOff>
    </xdr:to>
    <xdr:pic>
      <xdr:nvPicPr>
        <xdr:cNvPr id="16" name="Picture 15" descr="Ova">
          <a:hlinkClick xmlns:r="http://schemas.openxmlformats.org/officeDocument/2006/relationships" r:id="rId1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4</xdr:row>
      <xdr:rowOff>0</xdr:rowOff>
    </xdr:from>
    <xdr:to>
      <xdr:col>16</xdr:col>
      <xdr:colOff>190500</xdr:colOff>
      <xdr:row>5</xdr:row>
      <xdr:rowOff>10886</xdr:rowOff>
    </xdr:to>
    <xdr:pic>
      <xdr:nvPicPr>
        <xdr:cNvPr id="17" name="Picture 16" descr="Ova">
          <a:hlinkClick xmlns:r="http://schemas.openxmlformats.org/officeDocument/2006/relationships" r:id="rId1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4</xdr:row>
      <xdr:rowOff>0</xdr:rowOff>
    </xdr:from>
    <xdr:to>
      <xdr:col>17</xdr:col>
      <xdr:colOff>190500</xdr:colOff>
      <xdr:row>5</xdr:row>
      <xdr:rowOff>10886</xdr:rowOff>
    </xdr:to>
    <xdr:pic>
      <xdr:nvPicPr>
        <xdr:cNvPr id="18" name="Picture 17" descr="Ova">
          <a:hlinkClick xmlns:r="http://schemas.openxmlformats.org/officeDocument/2006/relationships" r:id="rId1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xdr:row>
      <xdr:rowOff>0</xdr:rowOff>
    </xdr:from>
    <xdr:to>
      <xdr:col>18</xdr:col>
      <xdr:colOff>190500</xdr:colOff>
      <xdr:row>5</xdr:row>
      <xdr:rowOff>10886</xdr:rowOff>
    </xdr:to>
    <xdr:pic>
      <xdr:nvPicPr>
        <xdr:cNvPr id="19" name="Picture 18" descr="Ova">
          <a:hlinkClick xmlns:r="http://schemas.openxmlformats.org/officeDocument/2006/relationships" r:id="rId1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4</xdr:row>
      <xdr:rowOff>0</xdr:rowOff>
    </xdr:from>
    <xdr:to>
      <xdr:col>19</xdr:col>
      <xdr:colOff>190500</xdr:colOff>
      <xdr:row>5</xdr:row>
      <xdr:rowOff>10886</xdr:rowOff>
    </xdr:to>
    <xdr:pic>
      <xdr:nvPicPr>
        <xdr:cNvPr id="20" name="Picture 19" descr="Ova">
          <a:hlinkClick xmlns:r="http://schemas.openxmlformats.org/officeDocument/2006/relationships" r:id="rId2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4</xdr:row>
      <xdr:rowOff>0</xdr:rowOff>
    </xdr:from>
    <xdr:to>
      <xdr:col>20</xdr:col>
      <xdr:colOff>190500</xdr:colOff>
      <xdr:row>5</xdr:row>
      <xdr:rowOff>10886</xdr:rowOff>
    </xdr:to>
    <xdr:pic>
      <xdr:nvPicPr>
        <xdr:cNvPr id="21" name="Picture 20" descr="Ova">
          <a:hlinkClick xmlns:r="http://schemas.openxmlformats.org/officeDocument/2006/relationships" r:id="rId2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4</xdr:row>
      <xdr:rowOff>0</xdr:rowOff>
    </xdr:from>
    <xdr:to>
      <xdr:col>21</xdr:col>
      <xdr:colOff>190500</xdr:colOff>
      <xdr:row>5</xdr:row>
      <xdr:rowOff>10886</xdr:rowOff>
    </xdr:to>
    <xdr:pic>
      <xdr:nvPicPr>
        <xdr:cNvPr id="22" name="Picture 21" descr="Ova">
          <a:hlinkClick xmlns:r="http://schemas.openxmlformats.org/officeDocument/2006/relationships" r:id="rId2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4</xdr:row>
      <xdr:rowOff>0</xdr:rowOff>
    </xdr:from>
    <xdr:to>
      <xdr:col>22</xdr:col>
      <xdr:colOff>190500</xdr:colOff>
      <xdr:row>5</xdr:row>
      <xdr:rowOff>10886</xdr:rowOff>
    </xdr:to>
    <xdr:pic>
      <xdr:nvPicPr>
        <xdr:cNvPr id="23" name="Picture 22" descr="Ova">
          <a:hlinkClick xmlns:r="http://schemas.openxmlformats.org/officeDocument/2006/relationships" r:id="rId2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4</xdr:row>
      <xdr:rowOff>0</xdr:rowOff>
    </xdr:from>
    <xdr:to>
      <xdr:col>23</xdr:col>
      <xdr:colOff>190500</xdr:colOff>
      <xdr:row>5</xdr:row>
      <xdr:rowOff>10886</xdr:rowOff>
    </xdr:to>
    <xdr:pic>
      <xdr:nvPicPr>
        <xdr:cNvPr id="24" name="Picture 23" descr="Ova">
          <a:hlinkClick xmlns:r="http://schemas.openxmlformats.org/officeDocument/2006/relationships" r:id="rId2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0</xdr:rowOff>
    </xdr:from>
    <xdr:to>
      <xdr:col>24</xdr:col>
      <xdr:colOff>190500</xdr:colOff>
      <xdr:row>5</xdr:row>
      <xdr:rowOff>10886</xdr:rowOff>
    </xdr:to>
    <xdr:pic>
      <xdr:nvPicPr>
        <xdr:cNvPr id="25" name="Picture 24" descr="Ova">
          <a:hlinkClick xmlns:r="http://schemas.openxmlformats.org/officeDocument/2006/relationships" r:id="rId2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4</xdr:row>
      <xdr:rowOff>0</xdr:rowOff>
    </xdr:from>
    <xdr:to>
      <xdr:col>25</xdr:col>
      <xdr:colOff>190500</xdr:colOff>
      <xdr:row>5</xdr:row>
      <xdr:rowOff>10886</xdr:rowOff>
    </xdr:to>
    <xdr:pic>
      <xdr:nvPicPr>
        <xdr:cNvPr id="26" name="Picture 25" descr="Ova">
          <a:hlinkClick xmlns:r="http://schemas.openxmlformats.org/officeDocument/2006/relationships" r:id="rId2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4</xdr:row>
      <xdr:rowOff>0</xdr:rowOff>
    </xdr:from>
    <xdr:to>
      <xdr:col>26</xdr:col>
      <xdr:colOff>190500</xdr:colOff>
      <xdr:row>5</xdr:row>
      <xdr:rowOff>10886</xdr:rowOff>
    </xdr:to>
    <xdr:pic>
      <xdr:nvPicPr>
        <xdr:cNvPr id="27" name="Picture 26" descr="Ova">
          <a:hlinkClick xmlns:r="http://schemas.openxmlformats.org/officeDocument/2006/relationships" r:id="rId2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4</xdr:row>
      <xdr:rowOff>0</xdr:rowOff>
    </xdr:from>
    <xdr:to>
      <xdr:col>27</xdr:col>
      <xdr:colOff>190500</xdr:colOff>
      <xdr:row>5</xdr:row>
      <xdr:rowOff>10886</xdr:rowOff>
    </xdr:to>
    <xdr:pic>
      <xdr:nvPicPr>
        <xdr:cNvPr id="28" name="Picture 27" descr="Ova">
          <a:hlinkClick xmlns:r="http://schemas.openxmlformats.org/officeDocument/2006/relationships" r:id="rId2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4</xdr:row>
      <xdr:rowOff>0</xdr:rowOff>
    </xdr:from>
    <xdr:to>
      <xdr:col>28</xdr:col>
      <xdr:colOff>190500</xdr:colOff>
      <xdr:row>5</xdr:row>
      <xdr:rowOff>10886</xdr:rowOff>
    </xdr:to>
    <xdr:pic>
      <xdr:nvPicPr>
        <xdr:cNvPr id="29" name="Picture 28" descr="Ova">
          <a:hlinkClick xmlns:r="http://schemas.openxmlformats.org/officeDocument/2006/relationships" r:id="rId2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4</xdr:row>
      <xdr:rowOff>0</xdr:rowOff>
    </xdr:from>
    <xdr:to>
      <xdr:col>29</xdr:col>
      <xdr:colOff>190500</xdr:colOff>
      <xdr:row>5</xdr:row>
      <xdr:rowOff>10886</xdr:rowOff>
    </xdr:to>
    <xdr:pic>
      <xdr:nvPicPr>
        <xdr:cNvPr id="30" name="Picture 29" descr="Ova">
          <a:hlinkClick xmlns:r="http://schemas.openxmlformats.org/officeDocument/2006/relationships" r:id="rId3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16287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xdr:row>
      <xdr:rowOff>9525</xdr:rowOff>
    </xdr:from>
    <xdr:to>
      <xdr:col>2</xdr:col>
      <xdr:colOff>190500</xdr:colOff>
      <xdr:row>6</xdr:row>
      <xdr:rowOff>20410</xdr:rowOff>
    </xdr:to>
    <xdr:pic>
      <xdr:nvPicPr>
        <xdr:cNvPr id="31" name="Picture 30" descr="Ova">
          <a:hlinkClick xmlns:r="http://schemas.openxmlformats.org/officeDocument/2006/relationships" r:id="rId3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xdr:row>
      <xdr:rowOff>9525</xdr:rowOff>
    </xdr:from>
    <xdr:to>
      <xdr:col>3</xdr:col>
      <xdr:colOff>190500</xdr:colOff>
      <xdr:row>6</xdr:row>
      <xdr:rowOff>20410</xdr:rowOff>
    </xdr:to>
    <xdr:pic>
      <xdr:nvPicPr>
        <xdr:cNvPr id="32" name="Picture 31" descr="Ova">
          <a:hlinkClick xmlns:r="http://schemas.openxmlformats.org/officeDocument/2006/relationships" r:id="rId3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xdr:row>
      <xdr:rowOff>9525</xdr:rowOff>
    </xdr:from>
    <xdr:to>
      <xdr:col>4</xdr:col>
      <xdr:colOff>190500</xdr:colOff>
      <xdr:row>6</xdr:row>
      <xdr:rowOff>20410</xdr:rowOff>
    </xdr:to>
    <xdr:pic>
      <xdr:nvPicPr>
        <xdr:cNvPr id="33" name="Picture 32" descr="Ova">
          <a:hlinkClick xmlns:r="http://schemas.openxmlformats.org/officeDocument/2006/relationships" r:id="rId3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xdr:row>
      <xdr:rowOff>9525</xdr:rowOff>
    </xdr:from>
    <xdr:to>
      <xdr:col>5</xdr:col>
      <xdr:colOff>190500</xdr:colOff>
      <xdr:row>6</xdr:row>
      <xdr:rowOff>20410</xdr:rowOff>
    </xdr:to>
    <xdr:pic>
      <xdr:nvPicPr>
        <xdr:cNvPr id="34" name="Picture 33" descr="Ova">
          <a:hlinkClick xmlns:r="http://schemas.openxmlformats.org/officeDocument/2006/relationships" r:id="rId3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xdr:row>
      <xdr:rowOff>9525</xdr:rowOff>
    </xdr:from>
    <xdr:to>
      <xdr:col>6</xdr:col>
      <xdr:colOff>190500</xdr:colOff>
      <xdr:row>6</xdr:row>
      <xdr:rowOff>20410</xdr:rowOff>
    </xdr:to>
    <xdr:pic>
      <xdr:nvPicPr>
        <xdr:cNvPr id="35" name="Picture 34" descr="Ova">
          <a:hlinkClick xmlns:r="http://schemas.openxmlformats.org/officeDocument/2006/relationships" r:id="rId3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xdr:row>
      <xdr:rowOff>9525</xdr:rowOff>
    </xdr:from>
    <xdr:to>
      <xdr:col>7</xdr:col>
      <xdr:colOff>190500</xdr:colOff>
      <xdr:row>6</xdr:row>
      <xdr:rowOff>20410</xdr:rowOff>
    </xdr:to>
    <xdr:pic>
      <xdr:nvPicPr>
        <xdr:cNvPr id="36" name="Picture 35" descr="Ova">
          <a:hlinkClick xmlns:r="http://schemas.openxmlformats.org/officeDocument/2006/relationships" r:id="rId3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xdr:row>
      <xdr:rowOff>9525</xdr:rowOff>
    </xdr:from>
    <xdr:to>
      <xdr:col>8</xdr:col>
      <xdr:colOff>190500</xdr:colOff>
      <xdr:row>6</xdr:row>
      <xdr:rowOff>20410</xdr:rowOff>
    </xdr:to>
    <xdr:pic>
      <xdr:nvPicPr>
        <xdr:cNvPr id="37" name="Picture 36" descr="Ova">
          <a:hlinkClick xmlns:r="http://schemas.openxmlformats.org/officeDocument/2006/relationships" r:id="rId3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5</xdr:row>
      <xdr:rowOff>9525</xdr:rowOff>
    </xdr:from>
    <xdr:to>
      <xdr:col>9</xdr:col>
      <xdr:colOff>190500</xdr:colOff>
      <xdr:row>6</xdr:row>
      <xdr:rowOff>20410</xdr:rowOff>
    </xdr:to>
    <xdr:pic>
      <xdr:nvPicPr>
        <xdr:cNvPr id="38" name="Picture 37" descr="Ova">
          <a:hlinkClick xmlns:r="http://schemas.openxmlformats.org/officeDocument/2006/relationships" r:id="rId3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5</xdr:row>
      <xdr:rowOff>9525</xdr:rowOff>
    </xdr:from>
    <xdr:to>
      <xdr:col>10</xdr:col>
      <xdr:colOff>190500</xdr:colOff>
      <xdr:row>6</xdr:row>
      <xdr:rowOff>20410</xdr:rowOff>
    </xdr:to>
    <xdr:pic>
      <xdr:nvPicPr>
        <xdr:cNvPr id="39" name="Picture 38" descr="Ova">
          <a:hlinkClick xmlns:r="http://schemas.openxmlformats.org/officeDocument/2006/relationships" r:id="rId3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xdr:row>
      <xdr:rowOff>9525</xdr:rowOff>
    </xdr:from>
    <xdr:to>
      <xdr:col>11</xdr:col>
      <xdr:colOff>190500</xdr:colOff>
      <xdr:row>6</xdr:row>
      <xdr:rowOff>20410</xdr:rowOff>
    </xdr:to>
    <xdr:pic>
      <xdr:nvPicPr>
        <xdr:cNvPr id="40" name="Picture 39" descr="Ova">
          <a:hlinkClick xmlns:r="http://schemas.openxmlformats.org/officeDocument/2006/relationships" r:id="rId4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xdr:row>
      <xdr:rowOff>9525</xdr:rowOff>
    </xdr:from>
    <xdr:to>
      <xdr:col>12</xdr:col>
      <xdr:colOff>190500</xdr:colOff>
      <xdr:row>6</xdr:row>
      <xdr:rowOff>20410</xdr:rowOff>
    </xdr:to>
    <xdr:pic>
      <xdr:nvPicPr>
        <xdr:cNvPr id="41" name="Picture 40" descr="Ova">
          <a:hlinkClick xmlns:r="http://schemas.openxmlformats.org/officeDocument/2006/relationships" r:id="rId4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xdr:row>
      <xdr:rowOff>9525</xdr:rowOff>
    </xdr:from>
    <xdr:to>
      <xdr:col>13</xdr:col>
      <xdr:colOff>190500</xdr:colOff>
      <xdr:row>6</xdr:row>
      <xdr:rowOff>20410</xdr:rowOff>
    </xdr:to>
    <xdr:pic>
      <xdr:nvPicPr>
        <xdr:cNvPr id="42" name="Picture 41" descr="Ova">
          <a:hlinkClick xmlns:r="http://schemas.openxmlformats.org/officeDocument/2006/relationships" r:id="rId4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xdr:row>
      <xdr:rowOff>9525</xdr:rowOff>
    </xdr:from>
    <xdr:to>
      <xdr:col>14</xdr:col>
      <xdr:colOff>190500</xdr:colOff>
      <xdr:row>6</xdr:row>
      <xdr:rowOff>20410</xdr:rowOff>
    </xdr:to>
    <xdr:pic>
      <xdr:nvPicPr>
        <xdr:cNvPr id="43" name="Picture 42" descr="Ova">
          <a:hlinkClick xmlns:r="http://schemas.openxmlformats.org/officeDocument/2006/relationships" r:id="rId4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5</xdr:row>
      <xdr:rowOff>9525</xdr:rowOff>
    </xdr:from>
    <xdr:to>
      <xdr:col>15</xdr:col>
      <xdr:colOff>190500</xdr:colOff>
      <xdr:row>6</xdr:row>
      <xdr:rowOff>20410</xdr:rowOff>
    </xdr:to>
    <xdr:pic>
      <xdr:nvPicPr>
        <xdr:cNvPr id="44" name="Picture 43" descr="Ova">
          <a:hlinkClick xmlns:r="http://schemas.openxmlformats.org/officeDocument/2006/relationships" r:id="rId4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5</xdr:row>
      <xdr:rowOff>9525</xdr:rowOff>
    </xdr:from>
    <xdr:to>
      <xdr:col>16</xdr:col>
      <xdr:colOff>190500</xdr:colOff>
      <xdr:row>6</xdr:row>
      <xdr:rowOff>20410</xdr:rowOff>
    </xdr:to>
    <xdr:pic>
      <xdr:nvPicPr>
        <xdr:cNvPr id="45" name="Picture 44" descr="Ova">
          <a:hlinkClick xmlns:r="http://schemas.openxmlformats.org/officeDocument/2006/relationships" r:id="rId4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5</xdr:row>
      <xdr:rowOff>9525</xdr:rowOff>
    </xdr:from>
    <xdr:to>
      <xdr:col>17</xdr:col>
      <xdr:colOff>190500</xdr:colOff>
      <xdr:row>6</xdr:row>
      <xdr:rowOff>20410</xdr:rowOff>
    </xdr:to>
    <xdr:pic>
      <xdr:nvPicPr>
        <xdr:cNvPr id="46" name="Picture 45" descr="Ova">
          <a:hlinkClick xmlns:r="http://schemas.openxmlformats.org/officeDocument/2006/relationships" r:id="rId4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xdr:row>
      <xdr:rowOff>9525</xdr:rowOff>
    </xdr:from>
    <xdr:to>
      <xdr:col>18</xdr:col>
      <xdr:colOff>190500</xdr:colOff>
      <xdr:row>6</xdr:row>
      <xdr:rowOff>20410</xdr:rowOff>
    </xdr:to>
    <xdr:pic>
      <xdr:nvPicPr>
        <xdr:cNvPr id="47" name="Picture 46" descr="Ova">
          <a:hlinkClick xmlns:r="http://schemas.openxmlformats.org/officeDocument/2006/relationships" r:id="rId4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5</xdr:row>
      <xdr:rowOff>9525</xdr:rowOff>
    </xdr:from>
    <xdr:to>
      <xdr:col>19</xdr:col>
      <xdr:colOff>190500</xdr:colOff>
      <xdr:row>6</xdr:row>
      <xdr:rowOff>20410</xdr:rowOff>
    </xdr:to>
    <xdr:pic>
      <xdr:nvPicPr>
        <xdr:cNvPr id="48" name="Picture 47" descr="Ova">
          <a:hlinkClick xmlns:r="http://schemas.openxmlformats.org/officeDocument/2006/relationships" r:id="rId4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5</xdr:row>
      <xdr:rowOff>9525</xdr:rowOff>
    </xdr:from>
    <xdr:to>
      <xdr:col>20</xdr:col>
      <xdr:colOff>190500</xdr:colOff>
      <xdr:row>6</xdr:row>
      <xdr:rowOff>20410</xdr:rowOff>
    </xdr:to>
    <xdr:pic>
      <xdr:nvPicPr>
        <xdr:cNvPr id="49" name="Picture 48" descr="Ova">
          <a:hlinkClick xmlns:r="http://schemas.openxmlformats.org/officeDocument/2006/relationships" r:id="rId4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5</xdr:row>
      <xdr:rowOff>9525</xdr:rowOff>
    </xdr:from>
    <xdr:to>
      <xdr:col>21</xdr:col>
      <xdr:colOff>190500</xdr:colOff>
      <xdr:row>6</xdr:row>
      <xdr:rowOff>20410</xdr:rowOff>
    </xdr:to>
    <xdr:pic>
      <xdr:nvPicPr>
        <xdr:cNvPr id="50" name="Picture 49" descr="Ova">
          <a:hlinkClick xmlns:r="http://schemas.openxmlformats.org/officeDocument/2006/relationships" r:id="rId5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5</xdr:row>
      <xdr:rowOff>9525</xdr:rowOff>
    </xdr:from>
    <xdr:to>
      <xdr:col>22</xdr:col>
      <xdr:colOff>190500</xdr:colOff>
      <xdr:row>6</xdr:row>
      <xdr:rowOff>20410</xdr:rowOff>
    </xdr:to>
    <xdr:pic>
      <xdr:nvPicPr>
        <xdr:cNvPr id="51" name="Picture 50" descr="Ova">
          <a:hlinkClick xmlns:r="http://schemas.openxmlformats.org/officeDocument/2006/relationships" r:id="rId5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5</xdr:row>
      <xdr:rowOff>9525</xdr:rowOff>
    </xdr:from>
    <xdr:to>
      <xdr:col>23</xdr:col>
      <xdr:colOff>190500</xdr:colOff>
      <xdr:row>6</xdr:row>
      <xdr:rowOff>20410</xdr:rowOff>
    </xdr:to>
    <xdr:pic>
      <xdr:nvPicPr>
        <xdr:cNvPr id="52" name="Picture 51" descr="Ova">
          <a:hlinkClick xmlns:r="http://schemas.openxmlformats.org/officeDocument/2006/relationships" r:id="rId5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xdr:row>
      <xdr:rowOff>9525</xdr:rowOff>
    </xdr:from>
    <xdr:to>
      <xdr:col>24</xdr:col>
      <xdr:colOff>190500</xdr:colOff>
      <xdr:row>6</xdr:row>
      <xdr:rowOff>20410</xdr:rowOff>
    </xdr:to>
    <xdr:pic>
      <xdr:nvPicPr>
        <xdr:cNvPr id="53" name="Picture 52" descr="Ova">
          <a:hlinkClick xmlns:r="http://schemas.openxmlformats.org/officeDocument/2006/relationships" r:id="rId5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5</xdr:row>
      <xdr:rowOff>9525</xdr:rowOff>
    </xdr:from>
    <xdr:to>
      <xdr:col>25</xdr:col>
      <xdr:colOff>190500</xdr:colOff>
      <xdr:row>6</xdr:row>
      <xdr:rowOff>20410</xdr:rowOff>
    </xdr:to>
    <xdr:pic>
      <xdr:nvPicPr>
        <xdr:cNvPr id="54" name="Picture 53" descr="Ova">
          <a:hlinkClick xmlns:r="http://schemas.openxmlformats.org/officeDocument/2006/relationships" r:id="rId5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5</xdr:row>
      <xdr:rowOff>9525</xdr:rowOff>
    </xdr:from>
    <xdr:to>
      <xdr:col>26</xdr:col>
      <xdr:colOff>190500</xdr:colOff>
      <xdr:row>6</xdr:row>
      <xdr:rowOff>20410</xdr:rowOff>
    </xdr:to>
    <xdr:pic>
      <xdr:nvPicPr>
        <xdr:cNvPr id="55" name="Picture 54" descr="Ova">
          <a:hlinkClick xmlns:r="http://schemas.openxmlformats.org/officeDocument/2006/relationships" r:id="rId5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5</xdr:row>
      <xdr:rowOff>9525</xdr:rowOff>
    </xdr:from>
    <xdr:to>
      <xdr:col>27</xdr:col>
      <xdr:colOff>190500</xdr:colOff>
      <xdr:row>6</xdr:row>
      <xdr:rowOff>20410</xdr:rowOff>
    </xdr:to>
    <xdr:pic>
      <xdr:nvPicPr>
        <xdr:cNvPr id="56" name="Picture 55" descr="Ova">
          <a:hlinkClick xmlns:r="http://schemas.openxmlformats.org/officeDocument/2006/relationships" r:id="rId5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5</xdr:row>
      <xdr:rowOff>9525</xdr:rowOff>
    </xdr:from>
    <xdr:to>
      <xdr:col>28</xdr:col>
      <xdr:colOff>190500</xdr:colOff>
      <xdr:row>6</xdr:row>
      <xdr:rowOff>20410</xdr:rowOff>
    </xdr:to>
    <xdr:pic>
      <xdr:nvPicPr>
        <xdr:cNvPr id="57" name="Picture 56" descr="Ova">
          <a:hlinkClick xmlns:r="http://schemas.openxmlformats.org/officeDocument/2006/relationships" r:id="rId5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5</xdr:row>
      <xdr:rowOff>9525</xdr:rowOff>
    </xdr:from>
    <xdr:to>
      <xdr:col>29</xdr:col>
      <xdr:colOff>190500</xdr:colOff>
      <xdr:row>6</xdr:row>
      <xdr:rowOff>20410</xdr:rowOff>
    </xdr:to>
    <xdr:pic>
      <xdr:nvPicPr>
        <xdr:cNvPr id="58" name="Picture 57" descr="Ova">
          <a:hlinkClick xmlns:r="http://schemas.openxmlformats.org/officeDocument/2006/relationships" r:id="rId5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18288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xdr:row>
      <xdr:rowOff>19050</xdr:rowOff>
    </xdr:from>
    <xdr:to>
      <xdr:col>2</xdr:col>
      <xdr:colOff>190500</xdr:colOff>
      <xdr:row>7</xdr:row>
      <xdr:rowOff>29936</xdr:rowOff>
    </xdr:to>
    <xdr:pic>
      <xdr:nvPicPr>
        <xdr:cNvPr id="59" name="Picture 58" descr="Ova">
          <a:hlinkClick xmlns:r="http://schemas.openxmlformats.org/officeDocument/2006/relationships" r:id="rId5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xdr:row>
      <xdr:rowOff>19050</xdr:rowOff>
    </xdr:from>
    <xdr:to>
      <xdr:col>3</xdr:col>
      <xdr:colOff>190500</xdr:colOff>
      <xdr:row>7</xdr:row>
      <xdr:rowOff>29936</xdr:rowOff>
    </xdr:to>
    <xdr:pic>
      <xdr:nvPicPr>
        <xdr:cNvPr id="60" name="Picture 59" descr="Ova">
          <a:hlinkClick xmlns:r="http://schemas.openxmlformats.org/officeDocument/2006/relationships" r:id="rId6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xdr:row>
      <xdr:rowOff>19050</xdr:rowOff>
    </xdr:from>
    <xdr:to>
      <xdr:col>4</xdr:col>
      <xdr:colOff>190500</xdr:colOff>
      <xdr:row>7</xdr:row>
      <xdr:rowOff>29936</xdr:rowOff>
    </xdr:to>
    <xdr:pic>
      <xdr:nvPicPr>
        <xdr:cNvPr id="61" name="Picture 60" descr="Ova">
          <a:hlinkClick xmlns:r="http://schemas.openxmlformats.org/officeDocument/2006/relationships" r:id="rId6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xdr:row>
      <xdr:rowOff>19050</xdr:rowOff>
    </xdr:from>
    <xdr:to>
      <xdr:col>5</xdr:col>
      <xdr:colOff>190500</xdr:colOff>
      <xdr:row>7</xdr:row>
      <xdr:rowOff>29936</xdr:rowOff>
    </xdr:to>
    <xdr:pic>
      <xdr:nvPicPr>
        <xdr:cNvPr id="62" name="Picture 61" descr="Ova">
          <a:hlinkClick xmlns:r="http://schemas.openxmlformats.org/officeDocument/2006/relationships" r:id="rId6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xdr:row>
      <xdr:rowOff>19050</xdr:rowOff>
    </xdr:from>
    <xdr:to>
      <xdr:col>6</xdr:col>
      <xdr:colOff>190500</xdr:colOff>
      <xdr:row>7</xdr:row>
      <xdr:rowOff>29936</xdr:rowOff>
    </xdr:to>
    <xdr:pic>
      <xdr:nvPicPr>
        <xdr:cNvPr id="63" name="Picture 62" descr="Ova">
          <a:hlinkClick xmlns:r="http://schemas.openxmlformats.org/officeDocument/2006/relationships" r:id="rId6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xdr:row>
      <xdr:rowOff>19050</xdr:rowOff>
    </xdr:from>
    <xdr:to>
      <xdr:col>7</xdr:col>
      <xdr:colOff>190500</xdr:colOff>
      <xdr:row>7</xdr:row>
      <xdr:rowOff>29936</xdr:rowOff>
    </xdr:to>
    <xdr:pic>
      <xdr:nvPicPr>
        <xdr:cNvPr id="64" name="Picture 63" descr="Ova">
          <a:hlinkClick xmlns:r="http://schemas.openxmlformats.org/officeDocument/2006/relationships" r:id="rId6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xdr:row>
      <xdr:rowOff>19050</xdr:rowOff>
    </xdr:from>
    <xdr:to>
      <xdr:col>8</xdr:col>
      <xdr:colOff>190500</xdr:colOff>
      <xdr:row>7</xdr:row>
      <xdr:rowOff>29936</xdr:rowOff>
    </xdr:to>
    <xdr:pic>
      <xdr:nvPicPr>
        <xdr:cNvPr id="65" name="Picture 64" descr="Ova">
          <a:hlinkClick xmlns:r="http://schemas.openxmlformats.org/officeDocument/2006/relationships" r:id="rId6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6</xdr:row>
      <xdr:rowOff>19050</xdr:rowOff>
    </xdr:from>
    <xdr:to>
      <xdr:col>9</xdr:col>
      <xdr:colOff>190500</xdr:colOff>
      <xdr:row>7</xdr:row>
      <xdr:rowOff>29936</xdr:rowOff>
    </xdr:to>
    <xdr:pic>
      <xdr:nvPicPr>
        <xdr:cNvPr id="66" name="Picture 65" descr="Ova">
          <a:hlinkClick xmlns:r="http://schemas.openxmlformats.org/officeDocument/2006/relationships" r:id="rId6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6</xdr:row>
      <xdr:rowOff>19050</xdr:rowOff>
    </xdr:from>
    <xdr:to>
      <xdr:col>10</xdr:col>
      <xdr:colOff>190500</xdr:colOff>
      <xdr:row>7</xdr:row>
      <xdr:rowOff>29936</xdr:rowOff>
    </xdr:to>
    <xdr:pic>
      <xdr:nvPicPr>
        <xdr:cNvPr id="67" name="Picture 66" descr="Ova">
          <a:hlinkClick xmlns:r="http://schemas.openxmlformats.org/officeDocument/2006/relationships" r:id="rId6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xdr:row>
      <xdr:rowOff>19050</xdr:rowOff>
    </xdr:from>
    <xdr:to>
      <xdr:col>11</xdr:col>
      <xdr:colOff>190500</xdr:colOff>
      <xdr:row>7</xdr:row>
      <xdr:rowOff>29936</xdr:rowOff>
    </xdr:to>
    <xdr:pic>
      <xdr:nvPicPr>
        <xdr:cNvPr id="68" name="Picture 67" descr="Ova">
          <a:hlinkClick xmlns:r="http://schemas.openxmlformats.org/officeDocument/2006/relationships" r:id="rId6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xdr:row>
      <xdr:rowOff>19050</xdr:rowOff>
    </xdr:from>
    <xdr:to>
      <xdr:col>12</xdr:col>
      <xdr:colOff>190500</xdr:colOff>
      <xdr:row>7</xdr:row>
      <xdr:rowOff>29936</xdr:rowOff>
    </xdr:to>
    <xdr:pic>
      <xdr:nvPicPr>
        <xdr:cNvPr id="69" name="Picture 68" descr="Ova">
          <a:hlinkClick xmlns:r="http://schemas.openxmlformats.org/officeDocument/2006/relationships" r:id="rId6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xdr:row>
      <xdr:rowOff>19050</xdr:rowOff>
    </xdr:from>
    <xdr:to>
      <xdr:col>13</xdr:col>
      <xdr:colOff>190500</xdr:colOff>
      <xdr:row>7</xdr:row>
      <xdr:rowOff>29936</xdr:rowOff>
    </xdr:to>
    <xdr:pic>
      <xdr:nvPicPr>
        <xdr:cNvPr id="70" name="Picture 69" descr="Ova">
          <a:hlinkClick xmlns:r="http://schemas.openxmlformats.org/officeDocument/2006/relationships" r:id="rId7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xdr:row>
      <xdr:rowOff>19050</xdr:rowOff>
    </xdr:from>
    <xdr:to>
      <xdr:col>14</xdr:col>
      <xdr:colOff>190500</xdr:colOff>
      <xdr:row>7</xdr:row>
      <xdr:rowOff>29936</xdr:rowOff>
    </xdr:to>
    <xdr:pic>
      <xdr:nvPicPr>
        <xdr:cNvPr id="71" name="Picture 70" descr="Ova">
          <a:hlinkClick xmlns:r="http://schemas.openxmlformats.org/officeDocument/2006/relationships" r:id="rId7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6</xdr:row>
      <xdr:rowOff>19050</xdr:rowOff>
    </xdr:from>
    <xdr:to>
      <xdr:col>15</xdr:col>
      <xdr:colOff>190500</xdr:colOff>
      <xdr:row>7</xdr:row>
      <xdr:rowOff>29936</xdr:rowOff>
    </xdr:to>
    <xdr:pic>
      <xdr:nvPicPr>
        <xdr:cNvPr id="72" name="Picture 71" descr="Ova">
          <a:hlinkClick xmlns:r="http://schemas.openxmlformats.org/officeDocument/2006/relationships" r:id="rId7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6</xdr:row>
      <xdr:rowOff>19050</xdr:rowOff>
    </xdr:from>
    <xdr:to>
      <xdr:col>16</xdr:col>
      <xdr:colOff>190500</xdr:colOff>
      <xdr:row>7</xdr:row>
      <xdr:rowOff>29936</xdr:rowOff>
    </xdr:to>
    <xdr:pic>
      <xdr:nvPicPr>
        <xdr:cNvPr id="73" name="Picture 72" descr="Ova">
          <a:hlinkClick xmlns:r="http://schemas.openxmlformats.org/officeDocument/2006/relationships" r:id="rId7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6</xdr:row>
      <xdr:rowOff>19050</xdr:rowOff>
    </xdr:from>
    <xdr:to>
      <xdr:col>17</xdr:col>
      <xdr:colOff>190500</xdr:colOff>
      <xdr:row>7</xdr:row>
      <xdr:rowOff>29936</xdr:rowOff>
    </xdr:to>
    <xdr:pic>
      <xdr:nvPicPr>
        <xdr:cNvPr id="74" name="Picture 73" descr="Ova">
          <a:hlinkClick xmlns:r="http://schemas.openxmlformats.org/officeDocument/2006/relationships" r:id="rId7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xdr:row>
      <xdr:rowOff>19050</xdr:rowOff>
    </xdr:from>
    <xdr:to>
      <xdr:col>18</xdr:col>
      <xdr:colOff>190500</xdr:colOff>
      <xdr:row>7</xdr:row>
      <xdr:rowOff>29936</xdr:rowOff>
    </xdr:to>
    <xdr:pic>
      <xdr:nvPicPr>
        <xdr:cNvPr id="75" name="Picture 74" descr="Ova">
          <a:hlinkClick xmlns:r="http://schemas.openxmlformats.org/officeDocument/2006/relationships" r:id="rId7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6</xdr:row>
      <xdr:rowOff>19050</xdr:rowOff>
    </xdr:from>
    <xdr:to>
      <xdr:col>19</xdr:col>
      <xdr:colOff>190500</xdr:colOff>
      <xdr:row>7</xdr:row>
      <xdr:rowOff>29936</xdr:rowOff>
    </xdr:to>
    <xdr:pic>
      <xdr:nvPicPr>
        <xdr:cNvPr id="76" name="Picture 75" descr="Ova">
          <a:hlinkClick xmlns:r="http://schemas.openxmlformats.org/officeDocument/2006/relationships" r:id="rId7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6</xdr:row>
      <xdr:rowOff>19050</xdr:rowOff>
    </xdr:from>
    <xdr:to>
      <xdr:col>20</xdr:col>
      <xdr:colOff>190500</xdr:colOff>
      <xdr:row>7</xdr:row>
      <xdr:rowOff>29936</xdr:rowOff>
    </xdr:to>
    <xdr:pic>
      <xdr:nvPicPr>
        <xdr:cNvPr id="77" name="Picture 76" descr="Ova">
          <a:hlinkClick xmlns:r="http://schemas.openxmlformats.org/officeDocument/2006/relationships" r:id="rId7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6</xdr:row>
      <xdr:rowOff>19050</xdr:rowOff>
    </xdr:from>
    <xdr:to>
      <xdr:col>21</xdr:col>
      <xdr:colOff>190500</xdr:colOff>
      <xdr:row>7</xdr:row>
      <xdr:rowOff>29936</xdr:rowOff>
    </xdr:to>
    <xdr:pic>
      <xdr:nvPicPr>
        <xdr:cNvPr id="78" name="Picture 77" descr="Ova">
          <a:hlinkClick xmlns:r="http://schemas.openxmlformats.org/officeDocument/2006/relationships" r:id="rId7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6</xdr:row>
      <xdr:rowOff>19050</xdr:rowOff>
    </xdr:from>
    <xdr:to>
      <xdr:col>22</xdr:col>
      <xdr:colOff>190500</xdr:colOff>
      <xdr:row>7</xdr:row>
      <xdr:rowOff>29936</xdr:rowOff>
    </xdr:to>
    <xdr:pic>
      <xdr:nvPicPr>
        <xdr:cNvPr id="79" name="Picture 78" descr="Ova">
          <a:hlinkClick xmlns:r="http://schemas.openxmlformats.org/officeDocument/2006/relationships" r:id="rId7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6</xdr:row>
      <xdr:rowOff>19050</xdr:rowOff>
    </xdr:from>
    <xdr:to>
      <xdr:col>23</xdr:col>
      <xdr:colOff>190500</xdr:colOff>
      <xdr:row>7</xdr:row>
      <xdr:rowOff>29936</xdr:rowOff>
    </xdr:to>
    <xdr:pic>
      <xdr:nvPicPr>
        <xdr:cNvPr id="80" name="Picture 79" descr="Ova">
          <a:hlinkClick xmlns:r="http://schemas.openxmlformats.org/officeDocument/2006/relationships" r:id="rId8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xdr:row>
      <xdr:rowOff>19050</xdr:rowOff>
    </xdr:from>
    <xdr:to>
      <xdr:col>24</xdr:col>
      <xdr:colOff>190500</xdr:colOff>
      <xdr:row>7</xdr:row>
      <xdr:rowOff>29936</xdr:rowOff>
    </xdr:to>
    <xdr:pic>
      <xdr:nvPicPr>
        <xdr:cNvPr id="81" name="Picture 80" descr="Ova">
          <a:hlinkClick xmlns:r="http://schemas.openxmlformats.org/officeDocument/2006/relationships" r:id="rId8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6</xdr:row>
      <xdr:rowOff>19050</xdr:rowOff>
    </xdr:from>
    <xdr:to>
      <xdr:col>25</xdr:col>
      <xdr:colOff>190500</xdr:colOff>
      <xdr:row>7</xdr:row>
      <xdr:rowOff>29936</xdr:rowOff>
    </xdr:to>
    <xdr:pic>
      <xdr:nvPicPr>
        <xdr:cNvPr id="82" name="Picture 81" descr="Ova">
          <a:hlinkClick xmlns:r="http://schemas.openxmlformats.org/officeDocument/2006/relationships" r:id="rId8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6</xdr:row>
      <xdr:rowOff>19050</xdr:rowOff>
    </xdr:from>
    <xdr:to>
      <xdr:col>26</xdr:col>
      <xdr:colOff>190500</xdr:colOff>
      <xdr:row>7</xdr:row>
      <xdr:rowOff>29936</xdr:rowOff>
    </xdr:to>
    <xdr:pic>
      <xdr:nvPicPr>
        <xdr:cNvPr id="83" name="Picture 82" descr="Ova">
          <a:hlinkClick xmlns:r="http://schemas.openxmlformats.org/officeDocument/2006/relationships" r:id="rId8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6</xdr:row>
      <xdr:rowOff>19050</xdr:rowOff>
    </xdr:from>
    <xdr:to>
      <xdr:col>27</xdr:col>
      <xdr:colOff>190500</xdr:colOff>
      <xdr:row>7</xdr:row>
      <xdr:rowOff>29936</xdr:rowOff>
    </xdr:to>
    <xdr:pic>
      <xdr:nvPicPr>
        <xdr:cNvPr id="84" name="Picture 83" descr="Ova">
          <a:hlinkClick xmlns:r="http://schemas.openxmlformats.org/officeDocument/2006/relationships" r:id="rId8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6</xdr:row>
      <xdr:rowOff>19050</xdr:rowOff>
    </xdr:from>
    <xdr:to>
      <xdr:col>28</xdr:col>
      <xdr:colOff>190500</xdr:colOff>
      <xdr:row>7</xdr:row>
      <xdr:rowOff>29936</xdr:rowOff>
    </xdr:to>
    <xdr:pic>
      <xdr:nvPicPr>
        <xdr:cNvPr id="85" name="Picture 84" descr="Ova">
          <a:hlinkClick xmlns:r="http://schemas.openxmlformats.org/officeDocument/2006/relationships" r:id="rId8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6</xdr:row>
      <xdr:rowOff>19050</xdr:rowOff>
    </xdr:from>
    <xdr:to>
      <xdr:col>29</xdr:col>
      <xdr:colOff>190500</xdr:colOff>
      <xdr:row>7</xdr:row>
      <xdr:rowOff>29936</xdr:rowOff>
    </xdr:to>
    <xdr:pic>
      <xdr:nvPicPr>
        <xdr:cNvPr id="86" name="Picture 85" descr="Ova">
          <a:hlinkClick xmlns:r="http://schemas.openxmlformats.org/officeDocument/2006/relationships" r:id="rId8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20288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xdr:row>
      <xdr:rowOff>28575</xdr:rowOff>
    </xdr:from>
    <xdr:to>
      <xdr:col>2</xdr:col>
      <xdr:colOff>190500</xdr:colOff>
      <xdr:row>8</xdr:row>
      <xdr:rowOff>39460</xdr:rowOff>
    </xdr:to>
    <xdr:pic>
      <xdr:nvPicPr>
        <xdr:cNvPr id="87" name="Picture 86" descr="Ova">
          <a:hlinkClick xmlns:r="http://schemas.openxmlformats.org/officeDocument/2006/relationships" r:id="rId8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28575</xdr:rowOff>
    </xdr:from>
    <xdr:to>
      <xdr:col>3</xdr:col>
      <xdr:colOff>190500</xdr:colOff>
      <xdr:row>8</xdr:row>
      <xdr:rowOff>39460</xdr:rowOff>
    </xdr:to>
    <xdr:pic>
      <xdr:nvPicPr>
        <xdr:cNvPr id="88" name="Picture 87" descr="Ova">
          <a:hlinkClick xmlns:r="http://schemas.openxmlformats.org/officeDocument/2006/relationships" r:id="rId8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28575</xdr:rowOff>
    </xdr:from>
    <xdr:to>
      <xdr:col>4</xdr:col>
      <xdr:colOff>190500</xdr:colOff>
      <xdr:row>8</xdr:row>
      <xdr:rowOff>39460</xdr:rowOff>
    </xdr:to>
    <xdr:pic>
      <xdr:nvPicPr>
        <xdr:cNvPr id="89" name="Picture 88" descr="Ova">
          <a:hlinkClick xmlns:r="http://schemas.openxmlformats.org/officeDocument/2006/relationships" r:id="rId8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28575</xdr:rowOff>
    </xdr:from>
    <xdr:to>
      <xdr:col>5</xdr:col>
      <xdr:colOff>190500</xdr:colOff>
      <xdr:row>8</xdr:row>
      <xdr:rowOff>39460</xdr:rowOff>
    </xdr:to>
    <xdr:pic>
      <xdr:nvPicPr>
        <xdr:cNvPr id="90" name="Picture 89" descr="Ova">
          <a:hlinkClick xmlns:r="http://schemas.openxmlformats.org/officeDocument/2006/relationships" r:id="rId9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xdr:row>
      <xdr:rowOff>28575</xdr:rowOff>
    </xdr:from>
    <xdr:to>
      <xdr:col>6</xdr:col>
      <xdr:colOff>190500</xdr:colOff>
      <xdr:row>8</xdr:row>
      <xdr:rowOff>39460</xdr:rowOff>
    </xdr:to>
    <xdr:pic>
      <xdr:nvPicPr>
        <xdr:cNvPr id="91" name="Picture 90" descr="Ova">
          <a:hlinkClick xmlns:r="http://schemas.openxmlformats.org/officeDocument/2006/relationships" r:id="rId9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28575</xdr:rowOff>
    </xdr:from>
    <xdr:to>
      <xdr:col>7</xdr:col>
      <xdr:colOff>190500</xdr:colOff>
      <xdr:row>8</xdr:row>
      <xdr:rowOff>39460</xdr:rowOff>
    </xdr:to>
    <xdr:pic>
      <xdr:nvPicPr>
        <xdr:cNvPr id="92" name="Picture 91" descr="Ova">
          <a:hlinkClick xmlns:r="http://schemas.openxmlformats.org/officeDocument/2006/relationships" r:id="rId9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28575</xdr:rowOff>
    </xdr:from>
    <xdr:to>
      <xdr:col>8</xdr:col>
      <xdr:colOff>190500</xdr:colOff>
      <xdr:row>8</xdr:row>
      <xdr:rowOff>39460</xdr:rowOff>
    </xdr:to>
    <xdr:pic>
      <xdr:nvPicPr>
        <xdr:cNvPr id="93" name="Picture 92" descr="Ova">
          <a:hlinkClick xmlns:r="http://schemas.openxmlformats.org/officeDocument/2006/relationships" r:id="rId9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28575</xdr:rowOff>
    </xdr:from>
    <xdr:to>
      <xdr:col>9</xdr:col>
      <xdr:colOff>190500</xdr:colOff>
      <xdr:row>8</xdr:row>
      <xdr:rowOff>39460</xdr:rowOff>
    </xdr:to>
    <xdr:pic>
      <xdr:nvPicPr>
        <xdr:cNvPr id="94" name="Picture 93" descr="Ova">
          <a:hlinkClick xmlns:r="http://schemas.openxmlformats.org/officeDocument/2006/relationships" r:id="rId9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7</xdr:row>
      <xdr:rowOff>28575</xdr:rowOff>
    </xdr:from>
    <xdr:to>
      <xdr:col>10</xdr:col>
      <xdr:colOff>190500</xdr:colOff>
      <xdr:row>8</xdr:row>
      <xdr:rowOff>39460</xdr:rowOff>
    </xdr:to>
    <xdr:pic>
      <xdr:nvPicPr>
        <xdr:cNvPr id="95" name="Picture 94" descr="Ova">
          <a:hlinkClick xmlns:r="http://schemas.openxmlformats.org/officeDocument/2006/relationships" r:id="rId9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28575</xdr:rowOff>
    </xdr:from>
    <xdr:to>
      <xdr:col>11</xdr:col>
      <xdr:colOff>190500</xdr:colOff>
      <xdr:row>8</xdr:row>
      <xdr:rowOff>39460</xdr:rowOff>
    </xdr:to>
    <xdr:pic>
      <xdr:nvPicPr>
        <xdr:cNvPr id="96" name="Picture 95" descr="Ova">
          <a:hlinkClick xmlns:r="http://schemas.openxmlformats.org/officeDocument/2006/relationships" r:id="rId9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28575</xdr:rowOff>
    </xdr:from>
    <xdr:to>
      <xdr:col>12</xdr:col>
      <xdr:colOff>190500</xdr:colOff>
      <xdr:row>8</xdr:row>
      <xdr:rowOff>39460</xdr:rowOff>
    </xdr:to>
    <xdr:pic>
      <xdr:nvPicPr>
        <xdr:cNvPr id="97" name="Picture 96" descr="Ova">
          <a:hlinkClick xmlns:r="http://schemas.openxmlformats.org/officeDocument/2006/relationships" r:id="rId9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28575</xdr:rowOff>
    </xdr:from>
    <xdr:to>
      <xdr:col>13</xdr:col>
      <xdr:colOff>190500</xdr:colOff>
      <xdr:row>8</xdr:row>
      <xdr:rowOff>39460</xdr:rowOff>
    </xdr:to>
    <xdr:pic>
      <xdr:nvPicPr>
        <xdr:cNvPr id="98" name="Picture 97" descr="Ova">
          <a:hlinkClick xmlns:r="http://schemas.openxmlformats.org/officeDocument/2006/relationships" r:id="rId9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7</xdr:row>
      <xdr:rowOff>28575</xdr:rowOff>
    </xdr:from>
    <xdr:to>
      <xdr:col>14</xdr:col>
      <xdr:colOff>190500</xdr:colOff>
      <xdr:row>8</xdr:row>
      <xdr:rowOff>39460</xdr:rowOff>
    </xdr:to>
    <xdr:pic>
      <xdr:nvPicPr>
        <xdr:cNvPr id="99" name="Picture 98" descr="Ova">
          <a:hlinkClick xmlns:r="http://schemas.openxmlformats.org/officeDocument/2006/relationships" r:id="rId9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28575</xdr:rowOff>
    </xdr:from>
    <xdr:to>
      <xdr:col>15</xdr:col>
      <xdr:colOff>190500</xdr:colOff>
      <xdr:row>8</xdr:row>
      <xdr:rowOff>39460</xdr:rowOff>
    </xdr:to>
    <xdr:pic>
      <xdr:nvPicPr>
        <xdr:cNvPr id="100" name="Picture 99" descr="Ova">
          <a:hlinkClick xmlns:r="http://schemas.openxmlformats.org/officeDocument/2006/relationships" r:id="rId10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28575</xdr:rowOff>
    </xdr:from>
    <xdr:to>
      <xdr:col>16</xdr:col>
      <xdr:colOff>190500</xdr:colOff>
      <xdr:row>8</xdr:row>
      <xdr:rowOff>39460</xdr:rowOff>
    </xdr:to>
    <xdr:pic>
      <xdr:nvPicPr>
        <xdr:cNvPr id="101" name="Picture 100" descr="Ova">
          <a:hlinkClick xmlns:r="http://schemas.openxmlformats.org/officeDocument/2006/relationships" r:id="rId10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28575</xdr:rowOff>
    </xdr:from>
    <xdr:to>
      <xdr:col>17</xdr:col>
      <xdr:colOff>190500</xdr:colOff>
      <xdr:row>8</xdr:row>
      <xdr:rowOff>39460</xdr:rowOff>
    </xdr:to>
    <xdr:pic>
      <xdr:nvPicPr>
        <xdr:cNvPr id="102" name="Picture 101" descr="Ova">
          <a:hlinkClick xmlns:r="http://schemas.openxmlformats.org/officeDocument/2006/relationships" r:id="rId10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xdr:row>
      <xdr:rowOff>28575</xdr:rowOff>
    </xdr:from>
    <xdr:to>
      <xdr:col>18</xdr:col>
      <xdr:colOff>190500</xdr:colOff>
      <xdr:row>8</xdr:row>
      <xdr:rowOff>39460</xdr:rowOff>
    </xdr:to>
    <xdr:pic>
      <xdr:nvPicPr>
        <xdr:cNvPr id="103" name="Picture 102" descr="Ova">
          <a:hlinkClick xmlns:r="http://schemas.openxmlformats.org/officeDocument/2006/relationships" r:id="rId10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28575</xdr:rowOff>
    </xdr:from>
    <xdr:to>
      <xdr:col>19</xdr:col>
      <xdr:colOff>190500</xdr:colOff>
      <xdr:row>8</xdr:row>
      <xdr:rowOff>39460</xdr:rowOff>
    </xdr:to>
    <xdr:pic>
      <xdr:nvPicPr>
        <xdr:cNvPr id="104" name="Picture 103" descr="Ova">
          <a:hlinkClick xmlns:r="http://schemas.openxmlformats.org/officeDocument/2006/relationships" r:id="rId10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28575</xdr:rowOff>
    </xdr:from>
    <xdr:to>
      <xdr:col>20</xdr:col>
      <xdr:colOff>190500</xdr:colOff>
      <xdr:row>8</xdr:row>
      <xdr:rowOff>39460</xdr:rowOff>
    </xdr:to>
    <xdr:pic>
      <xdr:nvPicPr>
        <xdr:cNvPr id="105" name="Picture 104" descr="Ova">
          <a:hlinkClick xmlns:r="http://schemas.openxmlformats.org/officeDocument/2006/relationships" r:id="rId10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28575</xdr:rowOff>
    </xdr:from>
    <xdr:to>
      <xdr:col>21</xdr:col>
      <xdr:colOff>190500</xdr:colOff>
      <xdr:row>8</xdr:row>
      <xdr:rowOff>39460</xdr:rowOff>
    </xdr:to>
    <xdr:pic>
      <xdr:nvPicPr>
        <xdr:cNvPr id="106" name="Picture 105" descr="Ova">
          <a:hlinkClick xmlns:r="http://schemas.openxmlformats.org/officeDocument/2006/relationships" r:id="rId10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7</xdr:row>
      <xdr:rowOff>28575</xdr:rowOff>
    </xdr:from>
    <xdr:to>
      <xdr:col>22</xdr:col>
      <xdr:colOff>190500</xdr:colOff>
      <xdr:row>8</xdr:row>
      <xdr:rowOff>39460</xdr:rowOff>
    </xdr:to>
    <xdr:pic>
      <xdr:nvPicPr>
        <xdr:cNvPr id="107" name="Picture 106" descr="Ova">
          <a:hlinkClick xmlns:r="http://schemas.openxmlformats.org/officeDocument/2006/relationships" r:id="rId10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28575</xdr:rowOff>
    </xdr:from>
    <xdr:to>
      <xdr:col>23</xdr:col>
      <xdr:colOff>190500</xdr:colOff>
      <xdr:row>8</xdr:row>
      <xdr:rowOff>39460</xdr:rowOff>
    </xdr:to>
    <xdr:pic>
      <xdr:nvPicPr>
        <xdr:cNvPr id="108" name="Picture 107" descr="Ova">
          <a:hlinkClick xmlns:r="http://schemas.openxmlformats.org/officeDocument/2006/relationships" r:id="rId10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7</xdr:row>
      <xdr:rowOff>28575</xdr:rowOff>
    </xdr:from>
    <xdr:to>
      <xdr:col>24</xdr:col>
      <xdr:colOff>190500</xdr:colOff>
      <xdr:row>8</xdr:row>
      <xdr:rowOff>39460</xdr:rowOff>
    </xdr:to>
    <xdr:pic>
      <xdr:nvPicPr>
        <xdr:cNvPr id="109" name="Picture 108" descr="Ova">
          <a:hlinkClick xmlns:r="http://schemas.openxmlformats.org/officeDocument/2006/relationships" r:id="rId10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7</xdr:row>
      <xdr:rowOff>28575</xdr:rowOff>
    </xdr:from>
    <xdr:to>
      <xdr:col>25</xdr:col>
      <xdr:colOff>190500</xdr:colOff>
      <xdr:row>8</xdr:row>
      <xdr:rowOff>39460</xdr:rowOff>
    </xdr:to>
    <xdr:pic>
      <xdr:nvPicPr>
        <xdr:cNvPr id="110" name="Picture 109" descr="Ova">
          <a:hlinkClick xmlns:r="http://schemas.openxmlformats.org/officeDocument/2006/relationships" r:id="rId11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7</xdr:row>
      <xdr:rowOff>28575</xdr:rowOff>
    </xdr:from>
    <xdr:to>
      <xdr:col>26</xdr:col>
      <xdr:colOff>190500</xdr:colOff>
      <xdr:row>8</xdr:row>
      <xdr:rowOff>39460</xdr:rowOff>
    </xdr:to>
    <xdr:pic>
      <xdr:nvPicPr>
        <xdr:cNvPr id="111" name="Picture 110" descr="Ova">
          <a:hlinkClick xmlns:r="http://schemas.openxmlformats.org/officeDocument/2006/relationships" r:id="rId11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7</xdr:row>
      <xdr:rowOff>28575</xdr:rowOff>
    </xdr:from>
    <xdr:to>
      <xdr:col>27</xdr:col>
      <xdr:colOff>190500</xdr:colOff>
      <xdr:row>8</xdr:row>
      <xdr:rowOff>39460</xdr:rowOff>
    </xdr:to>
    <xdr:pic>
      <xdr:nvPicPr>
        <xdr:cNvPr id="112" name="Picture 111" descr="Ova">
          <a:hlinkClick xmlns:r="http://schemas.openxmlformats.org/officeDocument/2006/relationships" r:id="rId11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7</xdr:row>
      <xdr:rowOff>28575</xdr:rowOff>
    </xdr:from>
    <xdr:to>
      <xdr:col>28</xdr:col>
      <xdr:colOff>190500</xdr:colOff>
      <xdr:row>8</xdr:row>
      <xdr:rowOff>39460</xdr:rowOff>
    </xdr:to>
    <xdr:pic>
      <xdr:nvPicPr>
        <xdr:cNvPr id="113" name="Picture 112" descr="Ova">
          <a:hlinkClick xmlns:r="http://schemas.openxmlformats.org/officeDocument/2006/relationships" r:id="rId11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7</xdr:row>
      <xdr:rowOff>28575</xdr:rowOff>
    </xdr:from>
    <xdr:to>
      <xdr:col>29</xdr:col>
      <xdr:colOff>190500</xdr:colOff>
      <xdr:row>8</xdr:row>
      <xdr:rowOff>39460</xdr:rowOff>
    </xdr:to>
    <xdr:pic>
      <xdr:nvPicPr>
        <xdr:cNvPr id="114" name="Picture 113" descr="Ova">
          <a:hlinkClick xmlns:r="http://schemas.openxmlformats.org/officeDocument/2006/relationships" r:id="rId11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22288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xdr:row>
      <xdr:rowOff>38100</xdr:rowOff>
    </xdr:from>
    <xdr:to>
      <xdr:col>2</xdr:col>
      <xdr:colOff>190500</xdr:colOff>
      <xdr:row>9</xdr:row>
      <xdr:rowOff>48986</xdr:rowOff>
    </xdr:to>
    <xdr:pic>
      <xdr:nvPicPr>
        <xdr:cNvPr id="115" name="Picture 114" descr="Ova">
          <a:hlinkClick xmlns:r="http://schemas.openxmlformats.org/officeDocument/2006/relationships" r:id="rId11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xdr:row>
      <xdr:rowOff>38100</xdr:rowOff>
    </xdr:from>
    <xdr:to>
      <xdr:col>3</xdr:col>
      <xdr:colOff>190500</xdr:colOff>
      <xdr:row>9</xdr:row>
      <xdr:rowOff>48986</xdr:rowOff>
    </xdr:to>
    <xdr:pic>
      <xdr:nvPicPr>
        <xdr:cNvPr id="116" name="Picture 115" descr="Ova">
          <a:hlinkClick xmlns:r="http://schemas.openxmlformats.org/officeDocument/2006/relationships" r:id="rId11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8</xdr:row>
      <xdr:rowOff>38100</xdr:rowOff>
    </xdr:from>
    <xdr:to>
      <xdr:col>4</xdr:col>
      <xdr:colOff>190500</xdr:colOff>
      <xdr:row>9</xdr:row>
      <xdr:rowOff>48986</xdr:rowOff>
    </xdr:to>
    <xdr:pic>
      <xdr:nvPicPr>
        <xdr:cNvPr id="117" name="Picture 116" descr="Ova">
          <a:hlinkClick xmlns:r="http://schemas.openxmlformats.org/officeDocument/2006/relationships" r:id="rId11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xdr:row>
      <xdr:rowOff>38100</xdr:rowOff>
    </xdr:from>
    <xdr:to>
      <xdr:col>5</xdr:col>
      <xdr:colOff>190500</xdr:colOff>
      <xdr:row>9</xdr:row>
      <xdr:rowOff>48986</xdr:rowOff>
    </xdr:to>
    <xdr:pic>
      <xdr:nvPicPr>
        <xdr:cNvPr id="118" name="Picture 117" descr="Ova">
          <a:hlinkClick xmlns:r="http://schemas.openxmlformats.org/officeDocument/2006/relationships" r:id="rId11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8</xdr:row>
      <xdr:rowOff>38100</xdr:rowOff>
    </xdr:from>
    <xdr:to>
      <xdr:col>6</xdr:col>
      <xdr:colOff>190500</xdr:colOff>
      <xdr:row>9</xdr:row>
      <xdr:rowOff>48986</xdr:rowOff>
    </xdr:to>
    <xdr:pic>
      <xdr:nvPicPr>
        <xdr:cNvPr id="119" name="Picture 118" descr="Ova">
          <a:hlinkClick xmlns:r="http://schemas.openxmlformats.org/officeDocument/2006/relationships" r:id="rId11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xdr:row>
      <xdr:rowOff>38100</xdr:rowOff>
    </xdr:from>
    <xdr:to>
      <xdr:col>7</xdr:col>
      <xdr:colOff>190500</xdr:colOff>
      <xdr:row>9</xdr:row>
      <xdr:rowOff>48986</xdr:rowOff>
    </xdr:to>
    <xdr:pic>
      <xdr:nvPicPr>
        <xdr:cNvPr id="120" name="Picture 119" descr="Ova">
          <a:hlinkClick xmlns:r="http://schemas.openxmlformats.org/officeDocument/2006/relationships" r:id="rId12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xdr:row>
      <xdr:rowOff>38100</xdr:rowOff>
    </xdr:from>
    <xdr:to>
      <xdr:col>8</xdr:col>
      <xdr:colOff>190500</xdr:colOff>
      <xdr:row>9</xdr:row>
      <xdr:rowOff>48986</xdr:rowOff>
    </xdr:to>
    <xdr:pic>
      <xdr:nvPicPr>
        <xdr:cNvPr id="121" name="Picture 120" descr="Ova">
          <a:hlinkClick xmlns:r="http://schemas.openxmlformats.org/officeDocument/2006/relationships" r:id="rId12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8</xdr:row>
      <xdr:rowOff>38100</xdr:rowOff>
    </xdr:from>
    <xdr:to>
      <xdr:col>9</xdr:col>
      <xdr:colOff>190500</xdr:colOff>
      <xdr:row>9</xdr:row>
      <xdr:rowOff>48986</xdr:rowOff>
    </xdr:to>
    <xdr:pic>
      <xdr:nvPicPr>
        <xdr:cNvPr id="122" name="Picture 121" descr="Ova">
          <a:hlinkClick xmlns:r="http://schemas.openxmlformats.org/officeDocument/2006/relationships" r:id="rId12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8</xdr:row>
      <xdr:rowOff>38100</xdr:rowOff>
    </xdr:from>
    <xdr:to>
      <xdr:col>10</xdr:col>
      <xdr:colOff>190500</xdr:colOff>
      <xdr:row>9</xdr:row>
      <xdr:rowOff>48986</xdr:rowOff>
    </xdr:to>
    <xdr:pic>
      <xdr:nvPicPr>
        <xdr:cNvPr id="123" name="Picture 122" descr="Ova">
          <a:hlinkClick xmlns:r="http://schemas.openxmlformats.org/officeDocument/2006/relationships" r:id="rId12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8</xdr:row>
      <xdr:rowOff>38100</xdr:rowOff>
    </xdr:from>
    <xdr:to>
      <xdr:col>11</xdr:col>
      <xdr:colOff>190500</xdr:colOff>
      <xdr:row>9</xdr:row>
      <xdr:rowOff>48986</xdr:rowOff>
    </xdr:to>
    <xdr:pic>
      <xdr:nvPicPr>
        <xdr:cNvPr id="124" name="Picture 123" descr="Ova">
          <a:hlinkClick xmlns:r="http://schemas.openxmlformats.org/officeDocument/2006/relationships" r:id="rId12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8</xdr:row>
      <xdr:rowOff>38100</xdr:rowOff>
    </xdr:from>
    <xdr:to>
      <xdr:col>12</xdr:col>
      <xdr:colOff>190500</xdr:colOff>
      <xdr:row>9</xdr:row>
      <xdr:rowOff>48986</xdr:rowOff>
    </xdr:to>
    <xdr:pic>
      <xdr:nvPicPr>
        <xdr:cNvPr id="125" name="Picture 124" descr="Ova">
          <a:hlinkClick xmlns:r="http://schemas.openxmlformats.org/officeDocument/2006/relationships" r:id="rId12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8</xdr:row>
      <xdr:rowOff>38100</xdr:rowOff>
    </xdr:from>
    <xdr:to>
      <xdr:col>13</xdr:col>
      <xdr:colOff>190500</xdr:colOff>
      <xdr:row>9</xdr:row>
      <xdr:rowOff>48986</xdr:rowOff>
    </xdr:to>
    <xdr:pic>
      <xdr:nvPicPr>
        <xdr:cNvPr id="126" name="Picture 125" descr="Ova">
          <a:hlinkClick xmlns:r="http://schemas.openxmlformats.org/officeDocument/2006/relationships" r:id="rId12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8</xdr:row>
      <xdr:rowOff>38100</xdr:rowOff>
    </xdr:from>
    <xdr:to>
      <xdr:col>14</xdr:col>
      <xdr:colOff>190500</xdr:colOff>
      <xdr:row>9</xdr:row>
      <xdr:rowOff>48986</xdr:rowOff>
    </xdr:to>
    <xdr:pic>
      <xdr:nvPicPr>
        <xdr:cNvPr id="127" name="Picture 126" descr="Ova">
          <a:hlinkClick xmlns:r="http://schemas.openxmlformats.org/officeDocument/2006/relationships" r:id="rId12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8</xdr:row>
      <xdr:rowOff>38100</xdr:rowOff>
    </xdr:from>
    <xdr:to>
      <xdr:col>15</xdr:col>
      <xdr:colOff>190500</xdr:colOff>
      <xdr:row>9</xdr:row>
      <xdr:rowOff>48986</xdr:rowOff>
    </xdr:to>
    <xdr:pic>
      <xdr:nvPicPr>
        <xdr:cNvPr id="128" name="Picture 127" descr="Ova">
          <a:hlinkClick xmlns:r="http://schemas.openxmlformats.org/officeDocument/2006/relationships" r:id="rId12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8</xdr:row>
      <xdr:rowOff>38100</xdr:rowOff>
    </xdr:from>
    <xdr:to>
      <xdr:col>16</xdr:col>
      <xdr:colOff>190500</xdr:colOff>
      <xdr:row>9</xdr:row>
      <xdr:rowOff>48986</xdr:rowOff>
    </xdr:to>
    <xdr:pic>
      <xdr:nvPicPr>
        <xdr:cNvPr id="129" name="Picture 128" descr="Ova">
          <a:hlinkClick xmlns:r="http://schemas.openxmlformats.org/officeDocument/2006/relationships" r:id="rId12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8</xdr:row>
      <xdr:rowOff>38100</xdr:rowOff>
    </xdr:from>
    <xdr:to>
      <xdr:col>17</xdr:col>
      <xdr:colOff>190500</xdr:colOff>
      <xdr:row>9</xdr:row>
      <xdr:rowOff>48986</xdr:rowOff>
    </xdr:to>
    <xdr:pic>
      <xdr:nvPicPr>
        <xdr:cNvPr id="130" name="Picture 129" descr="Ova">
          <a:hlinkClick xmlns:r="http://schemas.openxmlformats.org/officeDocument/2006/relationships" r:id="rId13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8</xdr:row>
      <xdr:rowOff>38100</xdr:rowOff>
    </xdr:from>
    <xdr:to>
      <xdr:col>18</xdr:col>
      <xdr:colOff>190500</xdr:colOff>
      <xdr:row>9</xdr:row>
      <xdr:rowOff>48986</xdr:rowOff>
    </xdr:to>
    <xdr:pic>
      <xdr:nvPicPr>
        <xdr:cNvPr id="131" name="Picture 130" descr="Ova">
          <a:hlinkClick xmlns:r="http://schemas.openxmlformats.org/officeDocument/2006/relationships" r:id="rId13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8</xdr:row>
      <xdr:rowOff>38100</xdr:rowOff>
    </xdr:from>
    <xdr:to>
      <xdr:col>19</xdr:col>
      <xdr:colOff>190500</xdr:colOff>
      <xdr:row>9</xdr:row>
      <xdr:rowOff>48986</xdr:rowOff>
    </xdr:to>
    <xdr:pic>
      <xdr:nvPicPr>
        <xdr:cNvPr id="132" name="Picture 131" descr="Ova">
          <a:hlinkClick xmlns:r="http://schemas.openxmlformats.org/officeDocument/2006/relationships" r:id="rId13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8</xdr:row>
      <xdr:rowOff>38100</xdr:rowOff>
    </xdr:from>
    <xdr:to>
      <xdr:col>20</xdr:col>
      <xdr:colOff>190500</xdr:colOff>
      <xdr:row>9</xdr:row>
      <xdr:rowOff>48986</xdr:rowOff>
    </xdr:to>
    <xdr:pic>
      <xdr:nvPicPr>
        <xdr:cNvPr id="133" name="Picture 132" descr="Ova">
          <a:hlinkClick xmlns:r="http://schemas.openxmlformats.org/officeDocument/2006/relationships" r:id="rId13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8</xdr:row>
      <xdr:rowOff>38100</xdr:rowOff>
    </xdr:from>
    <xdr:to>
      <xdr:col>21</xdr:col>
      <xdr:colOff>190500</xdr:colOff>
      <xdr:row>9</xdr:row>
      <xdr:rowOff>48986</xdr:rowOff>
    </xdr:to>
    <xdr:pic>
      <xdr:nvPicPr>
        <xdr:cNvPr id="134" name="Picture 133" descr="Ova">
          <a:hlinkClick xmlns:r="http://schemas.openxmlformats.org/officeDocument/2006/relationships" r:id="rId13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8</xdr:row>
      <xdr:rowOff>38100</xdr:rowOff>
    </xdr:from>
    <xdr:to>
      <xdr:col>22</xdr:col>
      <xdr:colOff>190500</xdr:colOff>
      <xdr:row>9</xdr:row>
      <xdr:rowOff>48986</xdr:rowOff>
    </xdr:to>
    <xdr:pic>
      <xdr:nvPicPr>
        <xdr:cNvPr id="135" name="Picture 134" descr="Ova">
          <a:hlinkClick xmlns:r="http://schemas.openxmlformats.org/officeDocument/2006/relationships" r:id="rId13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8</xdr:row>
      <xdr:rowOff>38100</xdr:rowOff>
    </xdr:from>
    <xdr:to>
      <xdr:col>23</xdr:col>
      <xdr:colOff>190500</xdr:colOff>
      <xdr:row>9</xdr:row>
      <xdr:rowOff>48986</xdr:rowOff>
    </xdr:to>
    <xdr:pic>
      <xdr:nvPicPr>
        <xdr:cNvPr id="136" name="Picture 135" descr="Ova">
          <a:hlinkClick xmlns:r="http://schemas.openxmlformats.org/officeDocument/2006/relationships" r:id="rId13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8</xdr:row>
      <xdr:rowOff>38100</xdr:rowOff>
    </xdr:from>
    <xdr:to>
      <xdr:col>24</xdr:col>
      <xdr:colOff>190500</xdr:colOff>
      <xdr:row>9</xdr:row>
      <xdr:rowOff>48986</xdr:rowOff>
    </xdr:to>
    <xdr:pic>
      <xdr:nvPicPr>
        <xdr:cNvPr id="137" name="Picture 136" descr="Ova">
          <a:hlinkClick xmlns:r="http://schemas.openxmlformats.org/officeDocument/2006/relationships" r:id="rId13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8</xdr:row>
      <xdr:rowOff>38100</xdr:rowOff>
    </xdr:from>
    <xdr:to>
      <xdr:col>25</xdr:col>
      <xdr:colOff>190500</xdr:colOff>
      <xdr:row>9</xdr:row>
      <xdr:rowOff>48986</xdr:rowOff>
    </xdr:to>
    <xdr:pic>
      <xdr:nvPicPr>
        <xdr:cNvPr id="138" name="Picture 137" descr="Ova">
          <a:hlinkClick xmlns:r="http://schemas.openxmlformats.org/officeDocument/2006/relationships" r:id="rId13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8</xdr:row>
      <xdr:rowOff>38100</xdr:rowOff>
    </xdr:from>
    <xdr:to>
      <xdr:col>26</xdr:col>
      <xdr:colOff>190500</xdr:colOff>
      <xdr:row>9</xdr:row>
      <xdr:rowOff>48986</xdr:rowOff>
    </xdr:to>
    <xdr:pic>
      <xdr:nvPicPr>
        <xdr:cNvPr id="139" name="Picture 138" descr="Ova">
          <a:hlinkClick xmlns:r="http://schemas.openxmlformats.org/officeDocument/2006/relationships" r:id="rId13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8</xdr:row>
      <xdr:rowOff>38100</xdr:rowOff>
    </xdr:from>
    <xdr:to>
      <xdr:col>27</xdr:col>
      <xdr:colOff>190500</xdr:colOff>
      <xdr:row>9</xdr:row>
      <xdr:rowOff>48986</xdr:rowOff>
    </xdr:to>
    <xdr:pic>
      <xdr:nvPicPr>
        <xdr:cNvPr id="140" name="Picture 139" descr="Ova">
          <a:hlinkClick xmlns:r="http://schemas.openxmlformats.org/officeDocument/2006/relationships" r:id="rId14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8</xdr:row>
      <xdr:rowOff>38100</xdr:rowOff>
    </xdr:from>
    <xdr:to>
      <xdr:col>28</xdr:col>
      <xdr:colOff>190500</xdr:colOff>
      <xdr:row>9</xdr:row>
      <xdr:rowOff>48986</xdr:rowOff>
    </xdr:to>
    <xdr:pic>
      <xdr:nvPicPr>
        <xdr:cNvPr id="141" name="Picture 140" descr="Ova">
          <a:hlinkClick xmlns:r="http://schemas.openxmlformats.org/officeDocument/2006/relationships" r:id="rId14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8</xdr:row>
      <xdr:rowOff>38100</xdr:rowOff>
    </xdr:from>
    <xdr:to>
      <xdr:col>29</xdr:col>
      <xdr:colOff>190500</xdr:colOff>
      <xdr:row>9</xdr:row>
      <xdr:rowOff>48986</xdr:rowOff>
    </xdr:to>
    <xdr:pic>
      <xdr:nvPicPr>
        <xdr:cNvPr id="142" name="Picture 141" descr="Ova">
          <a:hlinkClick xmlns:r="http://schemas.openxmlformats.org/officeDocument/2006/relationships" r:id="rId14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24288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xdr:row>
      <xdr:rowOff>47625</xdr:rowOff>
    </xdr:from>
    <xdr:to>
      <xdr:col>2</xdr:col>
      <xdr:colOff>190500</xdr:colOff>
      <xdr:row>10</xdr:row>
      <xdr:rowOff>58511</xdr:rowOff>
    </xdr:to>
    <xdr:pic>
      <xdr:nvPicPr>
        <xdr:cNvPr id="143" name="Picture 142" descr="Ova">
          <a:hlinkClick xmlns:r="http://schemas.openxmlformats.org/officeDocument/2006/relationships" r:id="rId14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xdr:row>
      <xdr:rowOff>47625</xdr:rowOff>
    </xdr:from>
    <xdr:to>
      <xdr:col>3</xdr:col>
      <xdr:colOff>190500</xdr:colOff>
      <xdr:row>10</xdr:row>
      <xdr:rowOff>58511</xdr:rowOff>
    </xdr:to>
    <xdr:pic>
      <xdr:nvPicPr>
        <xdr:cNvPr id="144" name="Picture 143" descr="Ova">
          <a:hlinkClick xmlns:r="http://schemas.openxmlformats.org/officeDocument/2006/relationships" r:id="rId14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9</xdr:row>
      <xdr:rowOff>47625</xdr:rowOff>
    </xdr:from>
    <xdr:to>
      <xdr:col>4</xdr:col>
      <xdr:colOff>190500</xdr:colOff>
      <xdr:row>10</xdr:row>
      <xdr:rowOff>58511</xdr:rowOff>
    </xdr:to>
    <xdr:pic>
      <xdr:nvPicPr>
        <xdr:cNvPr id="145" name="Picture 144" descr="Ova">
          <a:hlinkClick xmlns:r="http://schemas.openxmlformats.org/officeDocument/2006/relationships" r:id="rId14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xdr:row>
      <xdr:rowOff>47625</xdr:rowOff>
    </xdr:from>
    <xdr:to>
      <xdr:col>5</xdr:col>
      <xdr:colOff>190500</xdr:colOff>
      <xdr:row>10</xdr:row>
      <xdr:rowOff>58511</xdr:rowOff>
    </xdr:to>
    <xdr:pic>
      <xdr:nvPicPr>
        <xdr:cNvPr id="146" name="Picture 145" descr="Ova">
          <a:hlinkClick xmlns:r="http://schemas.openxmlformats.org/officeDocument/2006/relationships" r:id="rId14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9</xdr:row>
      <xdr:rowOff>47625</xdr:rowOff>
    </xdr:from>
    <xdr:to>
      <xdr:col>6</xdr:col>
      <xdr:colOff>190500</xdr:colOff>
      <xdr:row>10</xdr:row>
      <xdr:rowOff>58511</xdr:rowOff>
    </xdr:to>
    <xdr:pic>
      <xdr:nvPicPr>
        <xdr:cNvPr id="147" name="Picture 146" descr="Ova">
          <a:hlinkClick xmlns:r="http://schemas.openxmlformats.org/officeDocument/2006/relationships" r:id="rId14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9</xdr:row>
      <xdr:rowOff>47625</xdr:rowOff>
    </xdr:from>
    <xdr:to>
      <xdr:col>7</xdr:col>
      <xdr:colOff>190500</xdr:colOff>
      <xdr:row>10</xdr:row>
      <xdr:rowOff>58511</xdr:rowOff>
    </xdr:to>
    <xdr:pic>
      <xdr:nvPicPr>
        <xdr:cNvPr id="148" name="Picture 147" descr="Ova">
          <a:hlinkClick xmlns:r="http://schemas.openxmlformats.org/officeDocument/2006/relationships" r:id="rId14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xdr:row>
      <xdr:rowOff>47625</xdr:rowOff>
    </xdr:from>
    <xdr:to>
      <xdr:col>8</xdr:col>
      <xdr:colOff>190500</xdr:colOff>
      <xdr:row>10</xdr:row>
      <xdr:rowOff>58511</xdr:rowOff>
    </xdr:to>
    <xdr:pic>
      <xdr:nvPicPr>
        <xdr:cNvPr id="149" name="Picture 148" descr="Ova">
          <a:hlinkClick xmlns:r="http://schemas.openxmlformats.org/officeDocument/2006/relationships" r:id="rId14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9</xdr:row>
      <xdr:rowOff>47625</xdr:rowOff>
    </xdr:from>
    <xdr:to>
      <xdr:col>9</xdr:col>
      <xdr:colOff>190500</xdr:colOff>
      <xdr:row>10</xdr:row>
      <xdr:rowOff>58511</xdr:rowOff>
    </xdr:to>
    <xdr:pic>
      <xdr:nvPicPr>
        <xdr:cNvPr id="150" name="Picture 149" descr="Ova">
          <a:hlinkClick xmlns:r="http://schemas.openxmlformats.org/officeDocument/2006/relationships" r:id="rId15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9</xdr:row>
      <xdr:rowOff>47625</xdr:rowOff>
    </xdr:from>
    <xdr:to>
      <xdr:col>10</xdr:col>
      <xdr:colOff>190500</xdr:colOff>
      <xdr:row>10</xdr:row>
      <xdr:rowOff>58511</xdr:rowOff>
    </xdr:to>
    <xdr:pic>
      <xdr:nvPicPr>
        <xdr:cNvPr id="151" name="Picture 150" descr="Ova">
          <a:hlinkClick xmlns:r="http://schemas.openxmlformats.org/officeDocument/2006/relationships" r:id="rId15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9</xdr:row>
      <xdr:rowOff>47625</xdr:rowOff>
    </xdr:from>
    <xdr:to>
      <xdr:col>11</xdr:col>
      <xdr:colOff>190500</xdr:colOff>
      <xdr:row>10</xdr:row>
      <xdr:rowOff>58511</xdr:rowOff>
    </xdr:to>
    <xdr:pic>
      <xdr:nvPicPr>
        <xdr:cNvPr id="152" name="Picture 151" descr="Ova">
          <a:hlinkClick xmlns:r="http://schemas.openxmlformats.org/officeDocument/2006/relationships" r:id="rId15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9</xdr:row>
      <xdr:rowOff>47625</xdr:rowOff>
    </xdr:from>
    <xdr:to>
      <xdr:col>12</xdr:col>
      <xdr:colOff>190500</xdr:colOff>
      <xdr:row>10</xdr:row>
      <xdr:rowOff>58511</xdr:rowOff>
    </xdr:to>
    <xdr:pic>
      <xdr:nvPicPr>
        <xdr:cNvPr id="153" name="Picture 152" descr="Ova">
          <a:hlinkClick xmlns:r="http://schemas.openxmlformats.org/officeDocument/2006/relationships" r:id="rId15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9</xdr:row>
      <xdr:rowOff>47625</xdr:rowOff>
    </xdr:from>
    <xdr:to>
      <xdr:col>13</xdr:col>
      <xdr:colOff>190500</xdr:colOff>
      <xdr:row>10</xdr:row>
      <xdr:rowOff>58511</xdr:rowOff>
    </xdr:to>
    <xdr:pic>
      <xdr:nvPicPr>
        <xdr:cNvPr id="154" name="Picture 153" descr="Ova">
          <a:hlinkClick xmlns:r="http://schemas.openxmlformats.org/officeDocument/2006/relationships" r:id="rId15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9</xdr:row>
      <xdr:rowOff>47625</xdr:rowOff>
    </xdr:from>
    <xdr:to>
      <xdr:col>14</xdr:col>
      <xdr:colOff>190500</xdr:colOff>
      <xdr:row>10</xdr:row>
      <xdr:rowOff>58511</xdr:rowOff>
    </xdr:to>
    <xdr:pic>
      <xdr:nvPicPr>
        <xdr:cNvPr id="155" name="Picture 154" descr="Ova">
          <a:hlinkClick xmlns:r="http://schemas.openxmlformats.org/officeDocument/2006/relationships" r:id="rId15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9</xdr:row>
      <xdr:rowOff>47625</xdr:rowOff>
    </xdr:from>
    <xdr:to>
      <xdr:col>15</xdr:col>
      <xdr:colOff>190500</xdr:colOff>
      <xdr:row>10</xdr:row>
      <xdr:rowOff>58511</xdr:rowOff>
    </xdr:to>
    <xdr:pic>
      <xdr:nvPicPr>
        <xdr:cNvPr id="156" name="Picture 155" descr="Ova">
          <a:hlinkClick xmlns:r="http://schemas.openxmlformats.org/officeDocument/2006/relationships" r:id="rId15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9</xdr:row>
      <xdr:rowOff>47625</xdr:rowOff>
    </xdr:from>
    <xdr:to>
      <xdr:col>16</xdr:col>
      <xdr:colOff>190500</xdr:colOff>
      <xdr:row>10</xdr:row>
      <xdr:rowOff>58511</xdr:rowOff>
    </xdr:to>
    <xdr:pic>
      <xdr:nvPicPr>
        <xdr:cNvPr id="157" name="Picture 156" descr="Ova">
          <a:hlinkClick xmlns:r="http://schemas.openxmlformats.org/officeDocument/2006/relationships" r:id="rId15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9</xdr:row>
      <xdr:rowOff>47625</xdr:rowOff>
    </xdr:from>
    <xdr:to>
      <xdr:col>17</xdr:col>
      <xdr:colOff>190500</xdr:colOff>
      <xdr:row>10</xdr:row>
      <xdr:rowOff>58511</xdr:rowOff>
    </xdr:to>
    <xdr:pic>
      <xdr:nvPicPr>
        <xdr:cNvPr id="158" name="Picture 157" descr="Ova">
          <a:hlinkClick xmlns:r="http://schemas.openxmlformats.org/officeDocument/2006/relationships" r:id="rId15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9</xdr:row>
      <xdr:rowOff>47625</xdr:rowOff>
    </xdr:from>
    <xdr:to>
      <xdr:col>18</xdr:col>
      <xdr:colOff>190500</xdr:colOff>
      <xdr:row>10</xdr:row>
      <xdr:rowOff>58511</xdr:rowOff>
    </xdr:to>
    <xdr:pic>
      <xdr:nvPicPr>
        <xdr:cNvPr id="159" name="Picture 158" descr="Ova">
          <a:hlinkClick xmlns:r="http://schemas.openxmlformats.org/officeDocument/2006/relationships" r:id="rId15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9</xdr:row>
      <xdr:rowOff>47625</xdr:rowOff>
    </xdr:from>
    <xdr:to>
      <xdr:col>19</xdr:col>
      <xdr:colOff>190500</xdr:colOff>
      <xdr:row>10</xdr:row>
      <xdr:rowOff>58511</xdr:rowOff>
    </xdr:to>
    <xdr:pic>
      <xdr:nvPicPr>
        <xdr:cNvPr id="160" name="Picture 159" descr="Ova">
          <a:hlinkClick xmlns:r="http://schemas.openxmlformats.org/officeDocument/2006/relationships" r:id="rId16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9</xdr:row>
      <xdr:rowOff>47625</xdr:rowOff>
    </xdr:from>
    <xdr:to>
      <xdr:col>20</xdr:col>
      <xdr:colOff>190500</xdr:colOff>
      <xdr:row>10</xdr:row>
      <xdr:rowOff>58511</xdr:rowOff>
    </xdr:to>
    <xdr:pic>
      <xdr:nvPicPr>
        <xdr:cNvPr id="161" name="Picture 160" descr="Ova">
          <a:hlinkClick xmlns:r="http://schemas.openxmlformats.org/officeDocument/2006/relationships" r:id="rId16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9</xdr:row>
      <xdr:rowOff>47625</xdr:rowOff>
    </xdr:from>
    <xdr:to>
      <xdr:col>21</xdr:col>
      <xdr:colOff>190500</xdr:colOff>
      <xdr:row>10</xdr:row>
      <xdr:rowOff>58511</xdr:rowOff>
    </xdr:to>
    <xdr:pic>
      <xdr:nvPicPr>
        <xdr:cNvPr id="162" name="Picture 161" descr="Ova">
          <a:hlinkClick xmlns:r="http://schemas.openxmlformats.org/officeDocument/2006/relationships" r:id="rId16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9</xdr:row>
      <xdr:rowOff>47625</xdr:rowOff>
    </xdr:from>
    <xdr:to>
      <xdr:col>22</xdr:col>
      <xdr:colOff>190500</xdr:colOff>
      <xdr:row>10</xdr:row>
      <xdr:rowOff>58511</xdr:rowOff>
    </xdr:to>
    <xdr:pic>
      <xdr:nvPicPr>
        <xdr:cNvPr id="163" name="Picture 162" descr="Ova">
          <a:hlinkClick xmlns:r="http://schemas.openxmlformats.org/officeDocument/2006/relationships" r:id="rId16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9</xdr:row>
      <xdr:rowOff>47625</xdr:rowOff>
    </xdr:from>
    <xdr:to>
      <xdr:col>23</xdr:col>
      <xdr:colOff>190500</xdr:colOff>
      <xdr:row>10</xdr:row>
      <xdr:rowOff>58511</xdr:rowOff>
    </xdr:to>
    <xdr:pic>
      <xdr:nvPicPr>
        <xdr:cNvPr id="164" name="Picture 163" descr="Ova">
          <a:hlinkClick xmlns:r="http://schemas.openxmlformats.org/officeDocument/2006/relationships" r:id="rId16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9</xdr:row>
      <xdr:rowOff>47625</xdr:rowOff>
    </xdr:from>
    <xdr:to>
      <xdr:col>24</xdr:col>
      <xdr:colOff>190500</xdr:colOff>
      <xdr:row>10</xdr:row>
      <xdr:rowOff>58511</xdr:rowOff>
    </xdr:to>
    <xdr:pic>
      <xdr:nvPicPr>
        <xdr:cNvPr id="165" name="Picture 164" descr="Ova">
          <a:hlinkClick xmlns:r="http://schemas.openxmlformats.org/officeDocument/2006/relationships" r:id="rId16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9</xdr:row>
      <xdr:rowOff>47625</xdr:rowOff>
    </xdr:from>
    <xdr:to>
      <xdr:col>25</xdr:col>
      <xdr:colOff>190500</xdr:colOff>
      <xdr:row>10</xdr:row>
      <xdr:rowOff>58511</xdr:rowOff>
    </xdr:to>
    <xdr:pic>
      <xdr:nvPicPr>
        <xdr:cNvPr id="166" name="Picture 165" descr="Ova">
          <a:hlinkClick xmlns:r="http://schemas.openxmlformats.org/officeDocument/2006/relationships" r:id="rId16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9</xdr:row>
      <xdr:rowOff>47625</xdr:rowOff>
    </xdr:from>
    <xdr:to>
      <xdr:col>26</xdr:col>
      <xdr:colOff>190500</xdr:colOff>
      <xdr:row>10</xdr:row>
      <xdr:rowOff>58511</xdr:rowOff>
    </xdr:to>
    <xdr:pic>
      <xdr:nvPicPr>
        <xdr:cNvPr id="167" name="Picture 166" descr="Ova">
          <a:hlinkClick xmlns:r="http://schemas.openxmlformats.org/officeDocument/2006/relationships" r:id="rId16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9</xdr:row>
      <xdr:rowOff>47625</xdr:rowOff>
    </xdr:from>
    <xdr:to>
      <xdr:col>27</xdr:col>
      <xdr:colOff>190500</xdr:colOff>
      <xdr:row>10</xdr:row>
      <xdr:rowOff>58511</xdr:rowOff>
    </xdr:to>
    <xdr:pic>
      <xdr:nvPicPr>
        <xdr:cNvPr id="168" name="Picture 167" descr="Ova">
          <a:hlinkClick xmlns:r="http://schemas.openxmlformats.org/officeDocument/2006/relationships" r:id="rId16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9</xdr:row>
      <xdr:rowOff>47625</xdr:rowOff>
    </xdr:from>
    <xdr:to>
      <xdr:col>28</xdr:col>
      <xdr:colOff>190500</xdr:colOff>
      <xdr:row>10</xdr:row>
      <xdr:rowOff>58511</xdr:rowOff>
    </xdr:to>
    <xdr:pic>
      <xdr:nvPicPr>
        <xdr:cNvPr id="169" name="Picture 168" descr="Ova">
          <a:hlinkClick xmlns:r="http://schemas.openxmlformats.org/officeDocument/2006/relationships" r:id="rId16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9</xdr:row>
      <xdr:rowOff>47625</xdr:rowOff>
    </xdr:from>
    <xdr:to>
      <xdr:col>29</xdr:col>
      <xdr:colOff>190500</xdr:colOff>
      <xdr:row>10</xdr:row>
      <xdr:rowOff>58511</xdr:rowOff>
    </xdr:to>
    <xdr:pic>
      <xdr:nvPicPr>
        <xdr:cNvPr id="170" name="Picture 169" descr="Ova">
          <a:hlinkClick xmlns:r="http://schemas.openxmlformats.org/officeDocument/2006/relationships" r:id="rId17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26289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xdr:row>
      <xdr:rowOff>57150</xdr:rowOff>
    </xdr:from>
    <xdr:to>
      <xdr:col>2</xdr:col>
      <xdr:colOff>190500</xdr:colOff>
      <xdr:row>11</xdr:row>
      <xdr:rowOff>68036</xdr:rowOff>
    </xdr:to>
    <xdr:pic>
      <xdr:nvPicPr>
        <xdr:cNvPr id="171" name="Picture 170" descr="Ova">
          <a:hlinkClick xmlns:r="http://schemas.openxmlformats.org/officeDocument/2006/relationships" r:id="rId17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xdr:row>
      <xdr:rowOff>57150</xdr:rowOff>
    </xdr:from>
    <xdr:to>
      <xdr:col>3</xdr:col>
      <xdr:colOff>190500</xdr:colOff>
      <xdr:row>11</xdr:row>
      <xdr:rowOff>68036</xdr:rowOff>
    </xdr:to>
    <xdr:pic>
      <xdr:nvPicPr>
        <xdr:cNvPr id="172" name="Picture 171" descr="Ova">
          <a:hlinkClick xmlns:r="http://schemas.openxmlformats.org/officeDocument/2006/relationships" r:id="rId17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10</xdr:row>
      <xdr:rowOff>57150</xdr:rowOff>
    </xdr:from>
    <xdr:to>
      <xdr:col>4</xdr:col>
      <xdr:colOff>190500</xdr:colOff>
      <xdr:row>11</xdr:row>
      <xdr:rowOff>68036</xdr:rowOff>
    </xdr:to>
    <xdr:pic>
      <xdr:nvPicPr>
        <xdr:cNvPr id="173" name="Picture 172" descr="Ova">
          <a:hlinkClick xmlns:r="http://schemas.openxmlformats.org/officeDocument/2006/relationships" r:id="rId17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xdr:row>
      <xdr:rowOff>57150</xdr:rowOff>
    </xdr:from>
    <xdr:to>
      <xdr:col>5</xdr:col>
      <xdr:colOff>190500</xdr:colOff>
      <xdr:row>11</xdr:row>
      <xdr:rowOff>68036</xdr:rowOff>
    </xdr:to>
    <xdr:pic>
      <xdr:nvPicPr>
        <xdr:cNvPr id="174" name="Picture 173" descr="Ova">
          <a:hlinkClick xmlns:r="http://schemas.openxmlformats.org/officeDocument/2006/relationships" r:id="rId17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10</xdr:row>
      <xdr:rowOff>57150</xdr:rowOff>
    </xdr:from>
    <xdr:to>
      <xdr:col>6</xdr:col>
      <xdr:colOff>190500</xdr:colOff>
      <xdr:row>11</xdr:row>
      <xdr:rowOff>68036</xdr:rowOff>
    </xdr:to>
    <xdr:pic>
      <xdr:nvPicPr>
        <xdr:cNvPr id="175" name="Picture 174" descr="Ova">
          <a:hlinkClick xmlns:r="http://schemas.openxmlformats.org/officeDocument/2006/relationships" r:id="rId17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10</xdr:row>
      <xdr:rowOff>57150</xdr:rowOff>
    </xdr:from>
    <xdr:to>
      <xdr:col>7</xdr:col>
      <xdr:colOff>190500</xdr:colOff>
      <xdr:row>11</xdr:row>
      <xdr:rowOff>68036</xdr:rowOff>
    </xdr:to>
    <xdr:pic>
      <xdr:nvPicPr>
        <xdr:cNvPr id="176" name="Picture 175" descr="Ova">
          <a:hlinkClick xmlns:r="http://schemas.openxmlformats.org/officeDocument/2006/relationships" r:id="rId17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xdr:row>
      <xdr:rowOff>57150</xdr:rowOff>
    </xdr:from>
    <xdr:to>
      <xdr:col>8</xdr:col>
      <xdr:colOff>190500</xdr:colOff>
      <xdr:row>11</xdr:row>
      <xdr:rowOff>68036</xdr:rowOff>
    </xdr:to>
    <xdr:pic>
      <xdr:nvPicPr>
        <xdr:cNvPr id="177" name="Picture 176" descr="Ova">
          <a:hlinkClick xmlns:r="http://schemas.openxmlformats.org/officeDocument/2006/relationships" r:id="rId17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10</xdr:row>
      <xdr:rowOff>57150</xdr:rowOff>
    </xdr:from>
    <xdr:to>
      <xdr:col>9</xdr:col>
      <xdr:colOff>190500</xdr:colOff>
      <xdr:row>11</xdr:row>
      <xdr:rowOff>68036</xdr:rowOff>
    </xdr:to>
    <xdr:pic>
      <xdr:nvPicPr>
        <xdr:cNvPr id="178" name="Picture 177" descr="Ova">
          <a:hlinkClick xmlns:r="http://schemas.openxmlformats.org/officeDocument/2006/relationships" r:id="rId17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10</xdr:row>
      <xdr:rowOff>57150</xdr:rowOff>
    </xdr:from>
    <xdr:to>
      <xdr:col>10</xdr:col>
      <xdr:colOff>190500</xdr:colOff>
      <xdr:row>11</xdr:row>
      <xdr:rowOff>68036</xdr:rowOff>
    </xdr:to>
    <xdr:pic>
      <xdr:nvPicPr>
        <xdr:cNvPr id="179" name="Picture 178" descr="Ova">
          <a:hlinkClick xmlns:r="http://schemas.openxmlformats.org/officeDocument/2006/relationships" r:id="rId17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xdr:row>
      <xdr:rowOff>57150</xdr:rowOff>
    </xdr:from>
    <xdr:to>
      <xdr:col>11</xdr:col>
      <xdr:colOff>190500</xdr:colOff>
      <xdr:row>11</xdr:row>
      <xdr:rowOff>68036</xdr:rowOff>
    </xdr:to>
    <xdr:pic>
      <xdr:nvPicPr>
        <xdr:cNvPr id="180" name="Picture 179" descr="Ova">
          <a:hlinkClick xmlns:r="http://schemas.openxmlformats.org/officeDocument/2006/relationships" r:id="rId18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xdr:row>
      <xdr:rowOff>57150</xdr:rowOff>
    </xdr:from>
    <xdr:to>
      <xdr:col>12</xdr:col>
      <xdr:colOff>190500</xdr:colOff>
      <xdr:row>11</xdr:row>
      <xdr:rowOff>68036</xdr:rowOff>
    </xdr:to>
    <xdr:pic>
      <xdr:nvPicPr>
        <xdr:cNvPr id="181" name="Picture 180" descr="Ova">
          <a:hlinkClick xmlns:r="http://schemas.openxmlformats.org/officeDocument/2006/relationships" r:id="rId18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10</xdr:row>
      <xdr:rowOff>57150</xdr:rowOff>
    </xdr:from>
    <xdr:to>
      <xdr:col>13</xdr:col>
      <xdr:colOff>190500</xdr:colOff>
      <xdr:row>11</xdr:row>
      <xdr:rowOff>68036</xdr:rowOff>
    </xdr:to>
    <xdr:pic>
      <xdr:nvPicPr>
        <xdr:cNvPr id="182" name="Picture 181" descr="Ova">
          <a:hlinkClick xmlns:r="http://schemas.openxmlformats.org/officeDocument/2006/relationships" r:id="rId18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10</xdr:row>
      <xdr:rowOff>57150</xdr:rowOff>
    </xdr:from>
    <xdr:to>
      <xdr:col>14</xdr:col>
      <xdr:colOff>190500</xdr:colOff>
      <xdr:row>11</xdr:row>
      <xdr:rowOff>68036</xdr:rowOff>
    </xdr:to>
    <xdr:pic>
      <xdr:nvPicPr>
        <xdr:cNvPr id="183" name="Picture 182" descr="Ova">
          <a:hlinkClick xmlns:r="http://schemas.openxmlformats.org/officeDocument/2006/relationships" r:id="rId18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10</xdr:row>
      <xdr:rowOff>57150</xdr:rowOff>
    </xdr:from>
    <xdr:to>
      <xdr:col>15</xdr:col>
      <xdr:colOff>190500</xdr:colOff>
      <xdr:row>11</xdr:row>
      <xdr:rowOff>68036</xdr:rowOff>
    </xdr:to>
    <xdr:pic>
      <xdr:nvPicPr>
        <xdr:cNvPr id="184" name="Picture 183" descr="Ova">
          <a:hlinkClick xmlns:r="http://schemas.openxmlformats.org/officeDocument/2006/relationships" r:id="rId18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10</xdr:row>
      <xdr:rowOff>57150</xdr:rowOff>
    </xdr:from>
    <xdr:to>
      <xdr:col>16</xdr:col>
      <xdr:colOff>190500</xdr:colOff>
      <xdr:row>11</xdr:row>
      <xdr:rowOff>68036</xdr:rowOff>
    </xdr:to>
    <xdr:pic>
      <xdr:nvPicPr>
        <xdr:cNvPr id="185" name="Picture 184" descr="Ova">
          <a:hlinkClick xmlns:r="http://schemas.openxmlformats.org/officeDocument/2006/relationships" r:id="rId18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10</xdr:row>
      <xdr:rowOff>57150</xdr:rowOff>
    </xdr:from>
    <xdr:to>
      <xdr:col>17</xdr:col>
      <xdr:colOff>190500</xdr:colOff>
      <xdr:row>11</xdr:row>
      <xdr:rowOff>68036</xdr:rowOff>
    </xdr:to>
    <xdr:pic>
      <xdr:nvPicPr>
        <xdr:cNvPr id="186" name="Picture 185" descr="Ova">
          <a:hlinkClick xmlns:r="http://schemas.openxmlformats.org/officeDocument/2006/relationships" r:id="rId18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10</xdr:row>
      <xdr:rowOff>57150</xdr:rowOff>
    </xdr:from>
    <xdr:to>
      <xdr:col>18</xdr:col>
      <xdr:colOff>190500</xdr:colOff>
      <xdr:row>11</xdr:row>
      <xdr:rowOff>68036</xdr:rowOff>
    </xdr:to>
    <xdr:pic>
      <xdr:nvPicPr>
        <xdr:cNvPr id="187" name="Picture 186" descr="Ova">
          <a:hlinkClick xmlns:r="http://schemas.openxmlformats.org/officeDocument/2006/relationships" r:id="rId18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10</xdr:row>
      <xdr:rowOff>57150</xdr:rowOff>
    </xdr:from>
    <xdr:to>
      <xdr:col>19</xdr:col>
      <xdr:colOff>190500</xdr:colOff>
      <xdr:row>11</xdr:row>
      <xdr:rowOff>68036</xdr:rowOff>
    </xdr:to>
    <xdr:pic>
      <xdr:nvPicPr>
        <xdr:cNvPr id="188" name="Picture 187" descr="Ova">
          <a:hlinkClick xmlns:r="http://schemas.openxmlformats.org/officeDocument/2006/relationships" r:id="rId18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10</xdr:row>
      <xdr:rowOff>57150</xdr:rowOff>
    </xdr:from>
    <xdr:to>
      <xdr:col>20</xdr:col>
      <xdr:colOff>190500</xdr:colOff>
      <xdr:row>11</xdr:row>
      <xdr:rowOff>68036</xdr:rowOff>
    </xdr:to>
    <xdr:pic>
      <xdr:nvPicPr>
        <xdr:cNvPr id="189" name="Picture 188" descr="Ova">
          <a:hlinkClick xmlns:r="http://schemas.openxmlformats.org/officeDocument/2006/relationships" r:id="rId18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10</xdr:row>
      <xdr:rowOff>57150</xdr:rowOff>
    </xdr:from>
    <xdr:to>
      <xdr:col>21</xdr:col>
      <xdr:colOff>190500</xdr:colOff>
      <xdr:row>11</xdr:row>
      <xdr:rowOff>68036</xdr:rowOff>
    </xdr:to>
    <xdr:pic>
      <xdr:nvPicPr>
        <xdr:cNvPr id="190" name="Picture 189" descr="Ova">
          <a:hlinkClick xmlns:r="http://schemas.openxmlformats.org/officeDocument/2006/relationships" r:id="rId19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10</xdr:row>
      <xdr:rowOff>57150</xdr:rowOff>
    </xdr:from>
    <xdr:to>
      <xdr:col>22</xdr:col>
      <xdr:colOff>190500</xdr:colOff>
      <xdr:row>11</xdr:row>
      <xdr:rowOff>68036</xdr:rowOff>
    </xdr:to>
    <xdr:pic>
      <xdr:nvPicPr>
        <xdr:cNvPr id="191" name="Picture 190" descr="Ova">
          <a:hlinkClick xmlns:r="http://schemas.openxmlformats.org/officeDocument/2006/relationships" r:id="rId19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10</xdr:row>
      <xdr:rowOff>57150</xdr:rowOff>
    </xdr:from>
    <xdr:to>
      <xdr:col>23</xdr:col>
      <xdr:colOff>190500</xdr:colOff>
      <xdr:row>11</xdr:row>
      <xdr:rowOff>68036</xdr:rowOff>
    </xdr:to>
    <xdr:pic>
      <xdr:nvPicPr>
        <xdr:cNvPr id="192" name="Picture 191" descr="Ova">
          <a:hlinkClick xmlns:r="http://schemas.openxmlformats.org/officeDocument/2006/relationships" r:id="rId19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10</xdr:row>
      <xdr:rowOff>57150</xdr:rowOff>
    </xdr:from>
    <xdr:to>
      <xdr:col>24</xdr:col>
      <xdr:colOff>190500</xdr:colOff>
      <xdr:row>11</xdr:row>
      <xdr:rowOff>68036</xdr:rowOff>
    </xdr:to>
    <xdr:pic>
      <xdr:nvPicPr>
        <xdr:cNvPr id="193" name="Picture 192" descr="Ova">
          <a:hlinkClick xmlns:r="http://schemas.openxmlformats.org/officeDocument/2006/relationships" r:id="rId19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10</xdr:row>
      <xdr:rowOff>57150</xdr:rowOff>
    </xdr:from>
    <xdr:to>
      <xdr:col>25</xdr:col>
      <xdr:colOff>190500</xdr:colOff>
      <xdr:row>11</xdr:row>
      <xdr:rowOff>68036</xdr:rowOff>
    </xdr:to>
    <xdr:pic>
      <xdr:nvPicPr>
        <xdr:cNvPr id="194" name="Picture 193" descr="Ova">
          <a:hlinkClick xmlns:r="http://schemas.openxmlformats.org/officeDocument/2006/relationships" r:id="rId19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10</xdr:row>
      <xdr:rowOff>57150</xdr:rowOff>
    </xdr:from>
    <xdr:to>
      <xdr:col>26</xdr:col>
      <xdr:colOff>190500</xdr:colOff>
      <xdr:row>11</xdr:row>
      <xdr:rowOff>68036</xdr:rowOff>
    </xdr:to>
    <xdr:pic>
      <xdr:nvPicPr>
        <xdr:cNvPr id="195" name="Picture 194" descr="Ova">
          <a:hlinkClick xmlns:r="http://schemas.openxmlformats.org/officeDocument/2006/relationships" r:id="rId19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10</xdr:row>
      <xdr:rowOff>57150</xdr:rowOff>
    </xdr:from>
    <xdr:to>
      <xdr:col>27</xdr:col>
      <xdr:colOff>190500</xdr:colOff>
      <xdr:row>11</xdr:row>
      <xdr:rowOff>68036</xdr:rowOff>
    </xdr:to>
    <xdr:pic>
      <xdr:nvPicPr>
        <xdr:cNvPr id="196" name="Picture 195" descr="Ova">
          <a:hlinkClick xmlns:r="http://schemas.openxmlformats.org/officeDocument/2006/relationships" r:id="rId19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10</xdr:row>
      <xdr:rowOff>57150</xdr:rowOff>
    </xdr:from>
    <xdr:to>
      <xdr:col>28</xdr:col>
      <xdr:colOff>190500</xdr:colOff>
      <xdr:row>11</xdr:row>
      <xdr:rowOff>68036</xdr:rowOff>
    </xdr:to>
    <xdr:pic>
      <xdr:nvPicPr>
        <xdr:cNvPr id="197" name="Picture 196" descr="Ova">
          <a:hlinkClick xmlns:r="http://schemas.openxmlformats.org/officeDocument/2006/relationships" r:id="rId19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10</xdr:row>
      <xdr:rowOff>57150</xdr:rowOff>
    </xdr:from>
    <xdr:to>
      <xdr:col>29</xdr:col>
      <xdr:colOff>190500</xdr:colOff>
      <xdr:row>11</xdr:row>
      <xdr:rowOff>68036</xdr:rowOff>
    </xdr:to>
    <xdr:pic>
      <xdr:nvPicPr>
        <xdr:cNvPr id="198" name="Picture 197" descr="Ova">
          <a:hlinkClick xmlns:r="http://schemas.openxmlformats.org/officeDocument/2006/relationships" r:id="rId19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28289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xdr:row>
      <xdr:rowOff>66675</xdr:rowOff>
    </xdr:from>
    <xdr:to>
      <xdr:col>2</xdr:col>
      <xdr:colOff>190500</xdr:colOff>
      <xdr:row>12</xdr:row>
      <xdr:rowOff>77561</xdr:rowOff>
    </xdr:to>
    <xdr:pic>
      <xdr:nvPicPr>
        <xdr:cNvPr id="199" name="Picture 198" descr="Ova">
          <a:hlinkClick xmlns:r="http://schemas.openxmlformats.org/officeDocument/2006/relationships" r:id="rId19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xdr:row>
      <xdr:rowOff>66675</xdr:rowOff>
    </xdr:from>
    <xdr:to>
      <xdr:col>3</xdr:col>
      <xdr:colOff>190500</xdr:colOff>
      <xdr:row>12</xdr:row>
      <xdr:rowOff>77561</xdr:rowOff>
    </xdr:to>
    <xdr:pic>
      <xdr:nvPicPr>
        <xdr:cNvPr id="200" name="Picture 199" descr="Ova">
          <a:hlinkClick xmlns:r="http://schemas.openxmlformats.org/officeDocument/2006/relationships" r:id="rId20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11</xdr:row>
      <xdr:rowOff>66675</xdr:rowOff>
    </xdr:from>
    <xdr:to>
      <xdr:col>4</xdr:col>
      <xdr:colOff>190500</xdr:colOff>
      <xdr:row>12</xdr:row>
      <xdr:rowOff>77561</xdr:rowOff>
    </xdr:to>
    <xdr:pic>
      <xdr:nvPicPr>
        <xdr:cNvPr id="201" name="Picture 200" descr="Ova">
          <a:hlinkClick xmlns:r="http://schemas.openxmlformats.org/officeDocument/2006/relationships" r:id="rId20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xdr:row>
      <xdr:rowOff>66675</xdr:rowOff>
    </xdr:from>
    <xdr:to>
      <xdr:col>5</xdr:col>
      <xdr:colOff>190500</xdr:colOff>
      <xdr:row>12</xdr:row>
      <xdr:rowOff>77561</xdr:rowOff>
    </xdr:to>
    <xdr:pic>
      <xdr:nvPicPr>
        <xdr:cNvPr id="202" name="Picture 201" descr="Ova">
          <a:hlinkClick xmlns:r="http://schemas.openxmlformats.org/officeDocument/2006/relationships" r:id="rId20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11</xdr:row>
      <xdr:rowOff>66675</xdr:rowOff>
    </xdr:from>
    <xdr:to>
      <xdr:col>6</xdr:col>
      <xdr:colOff>190500</xdr:colOff>
      <xdr:row>12</xdr:row>
      <xdr:rowOff>77561</xdr:rowOff>
    </xdr:to>
    <xdr:pic>
      <xdr:nvPicPr>
        <xdr:cNvPr id="203" name="Picture 202" descr="Ova">
          <a:hlinkClick xmlns:r="http://schemas.openxmlformats.org/officeDocument/2006/relationships" r:id="rId20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11</xdr:row>
      <xdr:rowOff>66675</xdr:rowOff>
    </xdr:from>
    <xdr:to>
      <xdr:col>7</xdr:col>
      <xdr:colOff>190500</xdr:colOff>
      <xdr:row>12</xdr:row>
      <xdr:rowOff>77561</xdr:rowOff>
    </xdr:to>
    <xdr:pic>
      <xdr:nvPicPr>
        <xdr:cNvPr id="204" name="Picture 203" descr="Ova">
          <a:hlinkClick xmlns:r="http://schemas.openxmlformats.org/officeDocument/2006/relationships" r:id="rId20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xdr:row>
      <xdr:rowOff>66675</xdr:rowOff>
    </xdr:from>
    <xdr:to>
      <xdr:col>8</xdr:col>
      <xdr:colOff>190500</xdr:colOff>
      <xdr:row>12</xdr:row>
      <xdr:rowOff>77561</xdr:rowOff>
    </xdr:to>
    <xdr:pic>
      <xdr:nvPicPr>
        <xdr:cNvPr id="205" name="Picture 204" descr="Ova">
          <a:hlinkClick xmlns:r="http://schemas.openxmlformats.org/officeDocument/2006/relationships" r:id="rId20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11</xdr:row>
      <xdr:rowOff>66675</xdr:rowOff>
    </xdr:from>
    <xdr:to>
      <xdr:col>9</xdr:col>
      <xdr:colOff>190500</xdr:colOff>
      <xdr:row>12</xdr:row>
      <xdr:rowOff>77561</xdr:rowOff>
    </xdr:to>
    <xdr:pic>
      <xdr:nvPicPr>
        <xdr:cNvPr id="206" name="Picture 205" descr="Ova">
          <a:hlinkClick xmlns:r="http://schemas.openxmlformats.org/officeDocument/2006/relationships" r:id="rId20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11</xdr:row>
      <xdr:rowOff>66675</xdr:rowOff>
    </xdr:from>
    <xdr:to>
      <xdr:col>10</xdr:col>
      <xdr:colOff>190500</xdr:colOff>
      <xdr:row>12</xdr:row>
      <xdr:rowOff>77561</xdr:rowOff>
    </xdr:to>
    <xdr:pic>
      <xdr:nvPicPr>
        <xdr:cNvPr id="207" name="Picture 206" descr="Ova">
          <a:hlinkClick xmlns:r="http://schemas.openxmlformats.org/officeDocument/2006/relationships" r:id="rId20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11</xdr:row>
      <xdr:rowOff>66675</xdr:rowOff>
    </xdr:from>
    <xdr:to>
      <xdr:col>11</xdr:col>
      <xdr:colOff>190500</xdr:colOff>
      <xdr:row>12</xdr:row>
      <xdr:rowOff>77561</xdr:rowOff>
    </xdr:to>
    <xdr:pic>
      <xdr:nvPicPr>
        <xdr:cNvPr id="208" name="Picture 207" descr="Ova">
          <a:hlinkClick xmlns:r="http://schemas.openxmlformats.org/officeDocument/2006/relationships" r:id="rId20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11</xdr:row>
      <xdr:rowOff>66675</xdr:rowOff>
    </xdr:from>
    <xdr:to>
      <xdr:col>12</xdr:col>
      <xdr:colOff>190500</xdr:colOff>
      <xdr:row>12</xdr:row>
      <xdr:rowOff>77561</xdr:rowOff>
    </xdr:to>
    <xdr:pic>
      <xdr:nvPicPr>
        <xdr:cNvPr id="209" name="Picture 208" descr="Ova">
          <a:hlinkClick xmlns:r="http://schemas.openxmlformats.org/officeDocument/2006/relationships" r:id="rId20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11</xdr:row>
      <xdr:rowOff>66675</xdr:rowOff>
    </xdr:from>
    <xdr:to>
      <xdr:col>13</xdr:col>
      <xdr:colOff>190500</xdr:colOff>
      <xdr:row>12</xdr:row>
      <xdr:rowOff>77561</xdr:rowOff>
    </xdr:to>
    <xdr:pic>
      <xdr:nvPicPr>
        <xdr:cNvPr id="210" name="Picture 209" descr="Ova">
          <a:hlinkClick xmlns:r="http://schemas.openxmlformats.org/officeDocument/2006/relationships" r:id="rId21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xdr:row>
      <xdr:rowOff>66675</xdr:rowOff>
    </xdr:from>
    <xdr:to>
      <xdr:col>14</xdr:col>
      <xdr:colOff>190500</xdr:colOff>
      <xdr:row>12</xdr:row>
      <xdr:rowOff>77561</xdr:rowOff>
    </xdr:to>
    <xdr:pic>
      <xdr:nvPicPr>
        <xdr:cNvPr id="211" name="Picture 210" descr="Ova">
          <a:hlinkClick xmlns:r="http://schemas.openxmlformats.org/officeDocument/2006/relationships" r:id="rId21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11</xdr:row>
      <xdr:rowOff>66675</xdr:rowOff>
    </xdr:from>
    <xdr:to>
      <xdr:col>15</xdr:col>
      <xdr:colOff>190500</xdr:colOff>
      <xdr:row>12</xdr:row>
      <xdr:rowOff>77561</xdr:rowOff>
    </xdr:to>
    <xdr:pic>
      <xdr:nvPicPr>
        <xdr:cNvPr id="212" name="Picture 211" descr="Ova">
          <a:hlinkClick xmlns:r="http://schemas.openxmlformats.org/officeDocument/2006/relationships" r:id="rId21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66675</xdr:rowOff>
    </xdr:from>
    <xdr:to>
      <xdr:col>16</xdr:col>
      <xdr:colOff>190500</xdr:colOff>
      <xdr:row>12</xdr:row>
      <xdr:rowOff>77561</xdr:rowOff>
    </xdr:to>
    <xdr:pic>
      <xdr:nvPicPr>
        <xdr:cNvPr id="213" name="Picture 212" descr="Ova">
          <a:hlinkClick xmlns:r="http://schemas.openxmlformats.org/officeDocument/2006/relationships" r:id="rId21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11</xdr:row>
      <xdr:rowOff>66675</xdr:rowOff>
    </xdr:from>
    <xdr:to>
      <xdr:col>17</xdr:col>
      <xdr:colOff>190500</xdr:colOff>
      <xdr:row>12</xdr:row>
      <xdr:rowOff>77561</xdr:rowOff>
    </xdr:to>
    <xdr:pic>
      <xdr:nvPicPr>
        <xdr:cNvPr id="214" name="Picture 213" descr="Ova">
          <a:hlinkClick xmlns:r="http://schemas.openxmlformats.org/officeDocument/2006/relationships" r:id="rId21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11</xdr:row>
      <xdr:rowOff>66675</xdr:rowOff>
    </xdr:from>
    <xdr:to>
      <xdr:col>18</xdr:col>
      <xdr:colOff>190500</xdr:colOff>
      <xdr:row>12</xdr:row>
      <xdr:rowOff>77561</xdr:rowOff>
    </xdr:to>
    <xdr:pic>
      <xdr:nvPicPr>
        <xdr:cNvPr id="215" name="Picture 214" descr="Ova">
          <a:hlinkClick xmlns:r="http://schemas.openxmlformats.org/officeDocument/2006/relationships" r:id="rId21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11</xdr:row>
      <xdr:rowOff>66675</xdr:rowOff>
    </xdr:from>
    <xdr:to>
      <xdr:col>19</xdr:col>
      <xdr:colOff>190500</xdr:colOff>
      <xdr:row>12</xdr:row>
      <xdr:rowOff>77561</xdr:rowOff>
    </xdr:to>
    <xdr:pic>
      <xdr:nvPicPr>
        <xdr:cNvPr id="216" name="Picture 215" descr="Ova">
          <a:hlinkClick xmlns:r="http://schemas.openxmlformats.org/officeDocument/2006/relationships" r:id="rId21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11</xdr:row>
      <xdr:rowOff>66675</xdr:rowOff>
    </xdr:from>
    <xdr:to>
      <xdr:col>20</xdr:col>
      <xdr:colOff>190500</xdr:colOff>
      <xdr:row>12</xdr:row>
      <xdr:rowOff>77561</xdr:rowOff>
    </xdr:to>
    <xdr:pic>
      <xdr:nvPicPr>
        <xdr:cNvPr id="217" name="Picture 216" descr="Ova">
          <a:hlinkClick xmlns:r="http://schemas.openxmlformats.org/officeDocument/2006/relationships" r:id="rId21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11</xdr:row>
      <xdr:rowOff>66675</xdr:rowOff>
    </xdr:from>
    <xdr:to>
      <xdr:col>21</xdr:col>
      <xdr:colOff>190500</xdr:colOff>
      <xdr:row>12</xdr:row>
      <xdr:rowOff>77561</xdr:rowOff>
    </xdr:to>
    <xdr:pic>
      <xdr:nvPicPr>
        <xdr:cNvPr id="218" name="Picture 217" descr="Ova">
          <a:hlinkClick xmlns:r="http://schemas.openxmlformats.org/officeDocument/2006/relationships" r:id="rId21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11</xdr:row>
      <xdr:rowOff>66675</xdr:rowOff>
    </xdr:from>
    <xdr:to>
      <xdr:col>22</xdr:col>
      <xdr:colOff>190500</xdr:colOff>
      <xdr:row>12</xdr:row>
      <xdr:rowOff>77561</xdr:rowOff>
    </xdr:to>
    <xdr:pic>
      <xdr:nvPicPr>
        <xdr:cNvPr id="219" name="Picture 218" descr="Ova">
          <a:hlinkClick xmlns:r="http://schemas.openxmlformats.org/officeDocument/2006/relationships" r:id="rId21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11</xdr:row>
      <xdr:rowOff>66675</xdr:rowOff>
    </xdr:from>
    <xdr:to>
      <xdr:col>23</xdr:col>
      <xdr:colOff>190500</xdr:colOff>
      <xdr:row>12</xdr:row>
      <xdr:rowOff>77561</xdr:rowOff>
    </xdr:to>
    <xdr:pic>
      <xdr:nvPicPr>
        <xdr:cNvPr id="220" name="Picture 219" descr="Ova">
          <a:hlinkClick xmlns:r="http://schemas.openxmlformats.org/officeDocument/2006/relationships" r:id="rId22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11</xdr:row>
      <xdr:rowOff>66675</xdr:rowOff>
    </xdr:from>
    <xdr:to>
      <xdr:col>24</xdr:col>
      <xdr:colOff>190500</xdr:colOff>
      <xdr:row>12</xdr:row>
      <xdr:rowOff>77561</xdr:rowOff>
    </xdr:to>
    <xdr:pic>
      <xdr:nvPicPr>
        <xdr:cNvPr id="221" name="Picture 220" descr="Ova">
          <a:hlinkClick xmlns:r="http://schemas.openxmlformats.org/officeDocument/2006/relationships" r:id="rId22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11</xdr:row>
      <xdr:rowOff>66675</xdr:rowOff>
    </xdr:from>
    <xdr:to>
      <xdr:col>25</xdr:col>
      <xdr:colOff>190500</xdr:colOff>
      <xdr:row>12</xdr:row>
      <xdr:rowOff>77561</xdr:rowOff>
    </xdr:to>
    <xdr:pic>
      <xdr:nvPicPr>
        <xdr:cNvPr id="222" name="Picture 221" descr="Ova">
          <a:hlinkClick xmlns:r="http://schemas.openxmlformats.org/officeDocument/2006/relationships" r:id="rId22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11</xdr:row>
      <xdr:rowOff>66675</xdr:rowOff>
    </xdr:from>
    <xdr:to>
      <xdr:col>26</xdr:col>
      <xdr:colOff>190500</xdr:colOff>
      <xdr:row>12</xdr:row>
      <xdr:rowOff>77561</xdr:rowOff>
    </xdr:to>
    <xdr:pic>
      <xdr:nvPicPr>
        <xdr:cNvPr id="223" name="Picture 222" descr="Ova">
          <a:hlinkClick xmlns:r="http://schemas.openxmlformats.org/officeDocument/2006/relationships" r:id="rId22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11</xdr:row>
      <xdr:rowOff>66675</xdr:rowOff>
    </xdr:from>
    <xdr:to>
      <xdr:col>27</xdr:col>
      <xdr:colOff>190500</xdr:colOff>
      <xdr:row>12</xdr:row>
      <xdr:rowOff>77561</xdr:rowOff>
    </xdr:to>
    <xdr:pic>
      <xdr:nvPicPr>
        <xdr:cNvPr id="224" name="Picture 223" descr="Ova">
          <a:hlinkClick xmlns:r="http://schemas.openxmlformats.org/officeDocument/2006/relationships" r:id="rId22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11</xdr:row>
      <xdr:rowOff>66675</xdr:rowOff>
    </xdr:from>
    <xdr:to>
      <xdr:col>28</xdr:col>
      <xdr:colOff>190500</xdr:colOff>
      <xdr:row>12</xdr:row>
      <xdr:rowOff>77561</xdr:rowOff>
    </xdr:to>
    <xdr:pic>
      <xdr:nvPicPr>
        <xdr:cNvPr id="225" name="Picture 224" descr="Ova">
          <a:hlinkClick xmlns:r="http://schemas.openxmlformats.org/officeDocument/2006/relationships" r:id="rId22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11</xdr:row>
      <xdr:rowOff>66675</xdr:rowOff>
    </xdr:from>
    <xdr:to>
      <xdr:col>29</xdr:col>
      <xdr:colOff>190500</xdr:colOff>
      <xdr:row>12</xdr:row>
      <xdr:rowOff>77561</xdr:rowOff>
    </xdr:to>
    <xdr:pic>
      <xdr:nvPicPr>
        <xdr:cNvPr id="226" name="Picture 225" descr="Ova">
          <a:hlinkClick xmlns:r="http://schemas.openxmlformats.org/officeDocument/2006/relationships" r:id="rId22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30289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xdr:row>
      <xdr:rowOff>76200</xdr:rowOff>
    </xdr:from>
    <xdr:to>
      <xdr:col>2</xdr:col>
      <xdr:colOff>190500</xdr:colOff>
      <xdr:row>13</xdr:row>
      <xdr:rowOff>87085</xdr:rowOff>
    </xdr:to>
    <xdr:pic>
      <xdr:nvPicPr>
        <xdr:cNvPr id="227" name="Picture 226" descr="Ova">
          <a:hlinkClick xmlns:r="http://schemas.openxmlformats.org/officeDocument/2006/relationships" r:id="rId22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12</xdr:row>
      <xdr:rowOff>76200</xdr:rowOff>
    </xdr:from>
    <xdr:to>
      <xdr:col>3</xdr:col>
      <xdr:colOff>190500</xdr:colOff>
      <xdr:row>13</xdr:row>
      <xdr:rowOff>87085</xdr:rowOff>
    </xdr:to>
    <xdr:pic>
      <xdr:nvPicPr>
        <xdr:cNvPr id="228" name="Picture 227" descr="Ova">
          <a:hlinkClick xmlns:r="http://schemas.openxmlformats.org/officeDocument/2006/relationships" r:id="rId22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12</xdr:row>
      <xdr:rowOff>76200</xdr:rowOff>
    </xdr:from>
    <xdr:to>
      <xdr:col>4</xdr:col>
      <xdr:colOff>190500</xdr:colOff>
      <xdr:row>13</xdr:row>
      <xdr:rowOff>87085</xdr:rowOff>
    </xdr:to>
    <xdr:pic>
      <xdr:nvPicPr>
        <xdr:cNvPr id="229" name="Picture 228" descr="Ova">
          <a:hlinkClick xmlns:r="http://schemas.openxmlformats.org/officeDocument/2006/relationships" r:id="rId22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xdr:row>
      <xdr:rowOff>76200</xdr:rowOff>
    </xdr:from>
    <xdr:to>
      <xdr:col>5</xdr:col>
      <xdr:colOff>190500</xdr:colOff>
      <xdr:row>13</xdr:row>
      <xdr:rowOff>87085</xdr:rowOff>
    </xdr:to>
    <xdr:pic>
      <xdr:nvPicPr>
        <xdr:cNvPr id="230" name="Picture 229" descr="Ova">
          <a:hlinkClick xmlns:r="http://schemas.openxmlformats.org/officeDocument/2006/relationships" r:id="rId23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12</xdr:row>
      <xdr:rowOff>76200</xdr:rowOff>
    </xdr:from>
    <xdr:to>
      <xdr:col>6</xdr:col>
      <xdr:colOff>190500</xdr:colOff>
      <xdr:row>13</xdr:row>
      <xdr:rowOff>87085</xdr:rowOff>
    </xdr:to>
    <xdr:pic>
      <xdr:nvPicPr>
        <xdr:cNvPr id="231" name="Picture 230" descr="Ova">
          <a:hlinkClick xmlns:r="http://schemas.openxmlformats.org/officeDocument/2006/relationships" r:id="rId23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12</xdr:row>
      <xdr:rowOff>76200</xdr:rowOff>
    </xdr:from>
    <xdr:to>
      <xdr:col>7</xdr:col>
      <xdr:colOff>190500</xdr:colOff>
      <xdr:row>13</xdr:row>
      <xdr:rowOff>87085</xdr:rowOff>
    </xdr:to>
    <xdr:pic>
      <xdr:nvPicPr>
        <xdr:cNvPr id="232" name="Picture 231" descr="Ova">
          <a:hlinkClick xmlns:r="http://schemas.openxmlformats.org/officeDocument/2006/relationships" r:id="rId23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xdr:row>
      <xdr:rowOff>76200</xdr:rowOff>
    </xdr:from>
    <xdr:to>
      <xdr:col>8</xdr:col>
      <xdr:colOff>190500</xdr:colOff>
      <xdr:row>13</xdr:row>
      <xdr:rowOff>87085</xdr:rowOff>
    </xdr:to>
    <xdr:pic>
      <xdr:nvPicPr>
        <xdr:cNvPr id="233" name="Picture 232" descr="Ova">
          <a:hlinkClick xmlns:r="http://schemas.openxmlformats.org/officeDocument/2006/relationships" r:id="rId23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12</xdr:row>
      <xdr:rowOff>76200</xdr:rowOff>
    </xdr:from>
    <xdr:to>
      <xdr:col>9</xdr:col>
      <xdr:colOff>190500</xdr:colOff>
      <xdr:row>13</xdr:row>
      <xdr:rowOff>87085</xdr:rowOff>
    </xdr:to>
    <xdr:pic>
      <xdr:nvPicPr>
        <xdr:cNvPr id="234" name="Picture 233" descr="Ova">
          <a:hlinkClick xmlns:r="http://schemas.openxmlformats.org/officeDocument/2006/relationships" r:id="rId23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12</xdr:row>
      <xdr:rowOff>76200</xdr:rowOff>
    </xdr:from>
    <xdr:to>
      <xdr:col>10</xdr:col>
      <xdr:colOff>190500</xdr:colOff>
      <xdr:row>13</xdr:row>
      <xdr:rowOff>87085</xdr:rowOff>
    </xdr:to>
    <xdr:pic>
      <xdr:nvPicPr>
        <xdr:cNvPr id="235" name="Picture 234" descr="Ova">
          <a:hlinkClick xmlns:r="http://schemas.openxmlformats.org/officeDocument/2006/relationships" r:id="rId23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12</xdr:row>
      <xdr:rowOff>76200</xdr:rowOff>
    </xdr:from>
    <xdr:to>
      <xdr:col>11</xdr:col>
      <xdr:colOff>190500</xdr:colOff>
      <xdr:row>13</xdr:row>
      <xdr:rowOff>87085</xdr:rowOff>
    </xdr:to>
    <xdr:pic>
      <xdr:nvPicPr>
        <xdr:cNvPr id="236" name="Picture 235" descr="Ova">
          <a:hlinkClick xmlns:r="http://schemas.openxmlformats.org/officeDocument/2006/relationships" r:id="rId23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12</xdr:row>
      <xdr:rowOff>76200</xdr:rowOff>
    </xdr:from>
    <xdr:to>
      <xdr:col>12</xdr:col>
      <xdr:colOff>190500</xdr:colOff>
      <xdr:row>13</xdr:row>
      <xdr:rowOff>87085</xdr:rowOff>
    </xdr:to>
    <xdr:pic>
      <xdr:nvPicPr>
        <xdr:cNvPr id="237" name="Picture 236" descr="Ova">
          <a:hlinkClick xmlns:r="http://schemas.openxmlformats.org/officeDocument/2006/relationships" r:id="rId23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12</xdr:row>
      <xdr:rowOff>76200</xdr:rowOff>
    </xdr:from>
    <xdr:to>
      <xdr:col>13</xdr:col>
      <xdr:colOff>190500</xdr:colOff>
      <xdr:row>13</xdr:row>
      <xdr:rowOff>87085</xdr:rowOff>
    </xdr:to>
    <xdr:pic>
      <xdr:nvPicPr>
        <xdr:cNvPr id="238" name="Picture 237" descr="Ova">
          <a:hlinkClick xmlns:r="http://schemas.openxmlformats.org/officeDocument/2006/relationships" r:id="rId23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12</xdr:row>
      <xdr:rowOff>76200</xdr:rowOff>
    </xdr:from>
    <xdr:to>
      <xdr:col>14</xdr:col>
      <xdr:colOff>190500</xdr:colOff>
      <xdr:row>13</xdr:row>
      <xdr:rowOff>87085</xdr:rowOff>
    </xdr:to>
    <xdr:pic>
      <xdr:nvPicPr>
        <xdr:cNvPr id="239" name="Picture 238" descr="Ova">
          <a:hlinkClick xmlns:r="http://schemas.openxmlformats.org/officeDocument/2006/relationships" r:id="rId23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12</xdr:row>
      <xdr:rowOff>76200</xdr:rowOff>
    </xdr:from>
    <xdr:to>
      <xdr:col>15</xdr:col>
      <xdr:colOff>190500</xdr:colOff>
      <xdr:row>13</xdr:row>
      <xdr:rowOff>87085</xdr:rowOff>
    </xdr:to>
    <xdr:pic>
      <xdr:nvPicPr>
        <xdr:cNvPr id="240" name="Picture 239" descr="Ova">
          <a:hlinkClick xmlns:r="http://schemas.openxmlformats.org/officeDocument/2006/relationships" r:id="rId24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12</xdr:row>
      <xdr:rowOff>76200</xdr:rowOff>
    </xdr:from>
    <xdr:to>
      <xdr:col>16</xdr:col>
      <xdr:colOff>190500</xdr:colOff>
      <xdr:row>13</xdr:row>
      <xdr:rowOff>87085</xdr:rowOff>
    </xdr:to>
    <xdr:pic>
      <xdr:nvPicPr>
        <xdr:cNvPr id="241" name="Picture 240" descr="Ova">
          <a:hlinkClick xmlns:r="http://schemas.openxmlformats.org/officeDocument/2006/relationships" r:id="rId24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12</xdr:row>
      <xdr:rowOff>76200</xdr:rowOff>
    </xdr:from>
    <xdr:to>
      <xdr:col>17</xdr:col>
      <xdr:colOff>190500</xdr:colOff>
      <xdr:row>13</xdr:row>
      <xdr:rowOff>87085</xdr:rowOff>
    </xdr:to>
    <xdr:pic>
      <xdr:nvPicPr>
        <xdr:cNvPr id="242" name="Picture 241" descr="Ova">
          <a:hlinkClick xmlns:r="http://schemas.openxmlformats.org/officeDocument/2006/relationships" r:id="rId24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12</xdr:row>
      <xdr:rowOff>76200</xdr:rowOff>
    </xdr:from>
    <xdr:to>
      <xdr:col>18</xdr:col>
      <xdr:colOff>190500</xdr:colOff>
      <xdr:row>13</xdr:row>
      <xdr:rowOff>87085</xdr:rowOff>
    </xdr:to>
    <xdr:pic>
      <xdr:nvPicPr>
        <xdr:cNvPr id="243" name="Picture 242" descr="Ova">
          <a:hlinkClick xmlns:r="http://schemas.openxmlformats.org/officeDocument/2006/relationships" r:id="rId24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12</xdr:row>
      <xdr:rowOff>76200</xdr:rowOff>
    </xdr:from>
    <xdr:to>
      <xdr:col>19</xdr:col>
      <xdr:colOff>190500</xdr:colOff>
      <xdr:row>13</xdr:row>
      <xdr:rowOff>87085</xdr:rowOff>
    </xdr:to>
    <xdr:pic>
      <xdr:nvPicPr>
        <xdr:cNvPr id="244" name="Picture 243" descr="Ova">
          <a:hlinkClick xmlns:r="http://schemas.openxmlformats.org/officeDocument/2006/relationships" r:id="rId24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12</xdr:row>
      <xdr:rowOff>76200</xdr:rowOff>
    </xdr:from>
    <xdr:to>
      <xdr:col>20</xdr:col>
      <xdr:colOff>190500</xdr:colOff>
      <xdr:row>13</xdr:row>
      <xdr:rowOff>87085</xdr:rowOff>
    </xdr:to>
    <xdr:pic>
      <xdr:nvPicPr>
        <xdr:cNvPr id="245" name="Picture 244" descr="Ova">
          <a:hlinkClick xmlns:r="http://schemas.openxmlformats.org/officeDocument/2006/relationships" r:id="rId24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12</xdr:row>
      <xdr:rowOff>76200</xdr:rowOff>
    </xdr:from>
    <xdr:to>
      <xdr:col>21</xdr:col>
      <xdr:colOff>190500</xdr:colOff>
      <xdr:row>13</xdr:row>
      <xdr:rowOff>87085</xdr:rowOff>
    </xdr:to>
    <xdr:pic>
      <xdr:nvPicPr>
        <xdr:cNvPr id="246" name="Picture 245" descr="Ova">
          <a:hlinkClick xmlns:r="http://schemas.openxmlformats.org/officeDocument/2006/relationships" r:id="rId24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12</xdr:row>
      <xdr:rowOff>76200</xdr:rowOff>
    </xdr:from>
    <xdr:to>
      <xdr:col>22</xdr:col>
      <xdr:colOff>190500</xdr:colOff>
      <xdr:row>13</xdr:row>
      <xdr:rowOff>87085</xdr:rowOff>
    </xdr:to>
    <xdr:pic>
      <xdr:nvPicPr>
        <xdr:cNvPr id="247" name="Picture 246" descr="Ova">
          <a:hlinkClick xmlns:r="http://schemas.openxmlformats.org/officeDocument/2006/relationships" r:id="rId24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12</xdr:row>
      <xdr:rowOff>76200</xdr:rowOff>
    </xdr:from>
    <xdr:to>
      <xdr:col>23</xdr:col>
      <xdr:colOff>190500</xdr:colOff>
      <xdr:row>13</xdr:row>
      <xdr:rowOff>87085</xdr:rowOff>
    </xdr:to>
    <xdr:pic>
      <xdr:nvPicPr>
        <xdr:cNvPr id="248" name="Picture 247" descr="Ova">
          <a:hlinkClick xmlns:r="http://schemas.openxmlformats.org/officeDocument/2006/relationships" r:id="rId24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12</xdr:row>
      <xdr:rowOff>76200</xdr:rowOff>
    </xdr:from>
    <xdr:to>
      <xdr:col>24</xdr:col>
      <xdr:colOff>190500</xdr:colOff>
      <xdr:row>13</xdr:row>
      <xdr:rowOff>87085</xdr:rowOff>
    </xdr:to>
    <xdr:pic>
      <xdr:nvPicPr>
        <xdr:cNvPr id="249" name="Picture 248" descr="Ova">
          <a:hlinkClick xmlns:r="http://schemas.openxmlformats.org/officeDocument/2006/relationships" r:id="rId24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12</xdr:row>
      <xdr:rowOff>76200</xdr:rowOff>
    </xdr:from>
    <xdr:to>
      <xdr:col>25</xdr:col>
      <xdr:colOff>190500</xdr:colOff>
      <xdr:row>13</xdr:row>
      <xdr:rowOff>87085</xdr:rowOff>
    </xdr:to>
    <xdr:pic>
      <xdr:nvPicPr>
        <xdr:cNvPr id="250" name="Picture 249" descr="Ova">
          <a:hlinkClick xmlns:r="http://schemas.openxmlformats.org/officeDocument/2006/relationships" r:id="rId25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12</xdr:row>
      <xdr:rowOff>76200</xdr:rowOff>
    </xdr:from>
    <xdr:to>
      <xdr:col>26</xdr:col>
      <xdr:colOff>190500</xdr:colOff>
      <xdr:row>13</xdr:row>
      <xdr:rowOff>87085</xdr:rowOff>
    </xdr:to>
    <xdr:pic>
      <xdr:nvPicPr>
        <xdr:cNvPr id="251" name="Picture 250" descr="Ova">
          <a:hlinkClick xmlns:r="http://schemas.openxmlformats.org/officeDocument/2006/relationships" r:id="rId25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12</xdr:row>
      <xdr:rowOff>76200</xdr:rowOff>
    </xdr:from>
    <xdr:to>
      <xdr:col>27</xdr:col>
      <xdr:colOff>190500</xdr:colOff>
      <xdr:row>13</xdr:row>
      <xdr:rowOff>87085</xdr:rowOff>
    </xdr:to>
    <xdr:pic>
      <xdr:nvPicPr>
        <xdr:cNvPr id="252" name="Picture 251" descr="Ova">
          <a:hlinkClick xmlns:r="http://schemas.openxmlformats.org/officeDocument/2006/relationships" r:id="rId25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12</xdr:row>
      <xdr:rowOff>76200</xdr:rowOff>
    </xdr:from>
    <xdr:to>
      <xdr:col>28</xdr:col>
      <xdr:colOff>190500</xdr:colOff>
      <xdr:row>13</xdr:row>
      <xdr:rowOff>87085</xdr:rowOff>
    </xdr:to>
    <xdr:pic>
      <xdr:nvPicPr>
        <xdr:cNvPr id="253" name="Picture 252" descr="Ova">
          <a:hlinkClick xmlns:r="http://schemas.openxmlformats.org/officeDocument/2006/relationships" r:id="rId25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12</xdr:row>
      <xdr:rowOff>76200</xdr:rowOff>
    </xdr:from>
    <xdr:to>
      <xdr:col>29</xdr:col>
      <xdr:colOff>190500</xdr:colOff>
      <xdr:row>13</xdr:row>
      <xdr:rowOff>87085</xdr:rowOff>
    </xdr:to>
    <xdr:pic>
      <xdr:nvPicPr>
        <xdr:cNvPr id="254" name="Picture 253" descr="Ova">
          <a:hlinkClick xmlns:r="http://schemas.openxmlformats.org/officeDocument/2006/relationships" r:id="rId25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32289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xdr:row>
      <xdr:rowOff>85725</xdr:rowOff>
    </xdr:from>
    <xdr:to>
      <xdr:col>2</xdr:col>
      <xdr:colOff>190500</xdr:colOff>
      <xdr:row>14</xdr:row>
      <xdr:rowOff>96611</xdr:rowOff>
    </xdr:to>
    <xdr:pic>
      <xdr:nvPicPr>
        <xdr:cNvPr id="255" name="Picture 254" descr="Ova">
          <a:hlinkClick xmlns:r="http://schemas.openxmlformats.org/officeDocument/2006/relationships" r:id="rId25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xdr:row>
      <xdr:rowOff>85725</xdr:rowOff>
    </xdr:from>
    <xdr:to>
      <xdr:col>3</xdr:col>
      <xdr:colOff>190500</xdr:colOff>
      <xdr:row>14</xdr:row>
      <xdr:rowOff>96611</xdr:rowOff>
    </xdr:to>
    <xdr:pic>
      <xdr:nvPicPr>
        <xdr:cNvPr id="256" name="Picture 255" descr="Ova">
          <a:hlinkClick xmlns:r="http://schemas.openxmlformats.org/officeDocument/2006/relationships" r:id="rId25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13</xdr:row>
      <xdr:rowOff>85725</xdr:rowOff>
    </xdr:from>
    <xdr:to>
      <xdr:col>4</xdr:col>
      <xdr:colOff>190500</xdr:colOff>
      <xdr:row>14</xdr:row>
      <xdr:rowOff>96611</xdr:rowOff>
    </xdr:to>
    <xdr:pic>
      <xdr:nvPicPr>
        <xdr:cNvPr id="257" name="Picture 256" descr="Ova">
          <a:hlinkClick xmlns:r="http://schemas.openxmlformats.org/officeDocument/2006/relationships" r:id="rId25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13</xdr:row>
      <xdr:rowOff>85725</xdr:rowOff>
    </xdr:from>
    <xdr:to>
      <xdr:col>5</xdr:col>
      <xdr:colOff>190500</xdr:colOff>
      <xdr:row>14</xdr:row>
      <xdr:rowOff>96611</xdr:rowOff>
    </xdr:to>
    <xdr:pic>
      <xdr:nvPicPr>
        <xdr:cNvPr id="258" name="Picture 257" descr="Ova">
          <a:hlinkClick xmlns:r="http://schemas.openxmlformats.org/officeDocument/2006/relationships" r:id="rId25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13</xdr:row>
      <xdr:rowOff>85725</xdr:rowOff>
    </xdr:from>
    <xdr:to>
      <xdr:col>6</xdr:col>
      <xdr:colOff>190500</xdr:colOff>
      <xdr:row>14</xdr:row>
      <xdr:rowOff>96611</xdr:rowOff>
    </xdr:to>
    <xdr:pic>
      <xdr:nvPicPr>
        <xdr:cNvPr id="259" name="Picture 258" descr="Ova">
          <a:hlinkClick xmlns:r="http://schemas.openxmlformats.org/officeDocument/2006/relationships" r:id="rId25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13</xdr:row>
      <xdr:rowOff>85725</xdr:rowOff>
    </xdr:from>
    <xdr:to>
      <xdr:col>7</xdr:col>
      <xdr:colOff>190500</xdr:colOff>
      <xdr:row>14</xdr:row>
      <xdr:rowOff>96611</xdr:rowOff>
    </xdr:to>
    <xdr:pic>
      <xdr:nvPicPr>
        <xdr:cNvPr id="260" name="Picture 259" descr="Ova">
          <a:hlinkClick xmlns:r="http://schemas.openxmlformats.org/officeDocument/2006/relationships" r:id="rId26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xdr:row>
      <xdr:rowOff>85725</xdr:rowOff>
    </xdr:from>
    <xdr:to>
      <xdr:col>8</xdr:col>
      <xdr:colOff>190500</xdr:colOff>
      <xdr:row>14</xdr:row>
      <xdr:rowOff>96611</xdr:rowOff>
    </xdr:to>
    <xdr:pic>
      <xdr:nvPicPr>
        <xdr:cNvPr id="261" name="Picture 260" descr="Ova">
          <a:hlinkClick xmlns:r="http://schemas.openxmlformats.org/officeDocument/2006/relationships" r:id="rId26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13</xdr:row>
      <xdr:rowOff>85725</xdr:rowOff>
    </xdr:from>
    <xdr:to>
      <xdr:col>9</xdr:col>
      <xdr:colOff>190500</xdr:colOff>
      <xdr:row>14</xdr:row>
      <xdr:rowOff>96611</xdr:rowOff>
    </xdr:to>
    <xdr:pic>
      <xdr:nvPicPr>
        <xdr:cNvPr id="262" name="Picture 261" descr="Ova">
          <a:hlinkClick xmlns:r="http://schemas.openxmlformats.org/officeDocument/2006/relationships" r:id="rId26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13</xdr:row>
      <xdr:rowOff>85725</xdr:rowOff>
    </xdr:from>
    <xdr:to>
      <xdr:col>10</xdr:col>
      <xdr:colOff>190500</xdr:colOff>
      <xdr:row>14</xdr:row>
      <xdr:rowOff>96611</xdr:rowOff>
    </xdr:to>
    <xdr:pic>
      <xdr:nvPicPr>
        <xdr:cNvPr id="263" name="Picture 262" descr="Ova">
          <a:hlinkClick xmlns:r="http://schemas.openxmlformats.org/officeDocument/2006/relationships" r:id="rId26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13</xdr:row>
      <xdr:rowOff>85725</xdr:rowOff>
    </xdr:from>
    <xdr:to>
      <xdr:col>11</xdr:col>
      <xdr:colOff>190500</xdr:colOff>
      <xdr:row>14</xdr:row>
      <xdr:rowOff>96611</xdr:rowOff>
    </xdr:to>
    <xdr:pic>
      <xdr:nvPicPr>
        <xdr:cNvPr id="264" name="Picture 263" descr="Ova">
          <a:hlinkClick xmlns:r="http://schemas.openxmlformats.org/officeDocument/2006/relationships" r:id="rId26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13</xdr:row>
      <xdr:rowOff>85725</xdr:rowOff>
    </xdr:from>
    <xdr:to>
      <xdr:col>12</xdr:col>
      <xdr:colOff>190500</xdr:colOff>
      <xdr:row>14</xdr:row>
      <xdr:rowOff>96611</xdr:rowOff>
    </xdr:to>
    <xdr:pic>
      <xdr:nvPicPr>
        <xdr:cNvPr id="265" name="Picture 264" descr="Ova">
          <a:hlinkClick xmlns:r="http://schemas.openxmlformats.org/officeDocument/2006/relationships" r:id="rId26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13</xdr:row>
      <xdr:rowOff>85725</xdr:rowOff>
    </xdr:from>
    <xdr:to>
      <xdr:col>13</xdr:col>
      <xdr:colOff>190500</xdr:colOff>
      <xdr:row>14</xdr:row>
      <xdr:rowOff>96611</xdr:rowOff>
    </xdr:to>
    <xdr:pic>
      <xdr:nvPicPr>
        <xdr:cNvPr id="266" name="Picture 265" descr="Ova">
          <a:hlinkClick xmlns:r="http://schemas.openxmlformats.org/officeDocument/2006/relationships" r:id="rId26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13</xdr:row>
      <xdr:rowOff>85725</xdr:rowOff>
    </xdr:from>
    <xdr:to>
      <xdr:col>14</xdr:col>
      <xdr:colOff>190500</xdr:colOff>
      <xdr:row>14</xdr:row>
      <xdr:rowOff>96611</xdr:rowOff>
    </xdr:to>
    <xdr:pic>
      <xdr:nvPicPr>
        <xdr:cNvPr id="267" name="Picture 266" descr="Ova">
          <a:hlinkClick xmlns:r="http://schemas.openxmlformats.org/officeDocument/2006/relationships" r:id="rId26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13</xdr:row>
      <xdr:rowOff>85725</xdr:rowOff>
    </xdr:from>
    <xdr:to>
      <xdr:col>15</xdr:col>
      <xdr:colOff>190500</xdr:colOff>
      <xdr:row>14</xdr:row>
      <xdr:rowOff>96611</xdr:rowOff>
    </xdr:to>
    <xdr:pic>
      <xdr:nvPicPr>
        <xdr:cNvPr id="268" name="Picture 267" descr="Ova">
          <a:hlinkClick xmlns:r="http://schemas.openxmlformats.org/officeDocument/2006/relationships" r:id="rId26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13</xdr:row>
      <xdr:rowOff>85725</xdr:rowOff>
    </xdr:from>
    <xdr:to>
      <xdr:col>16</xdr:col>
      <xdr:colOff>190500</xdr:colOff>
      <xdr:row>14</xdr:row>
      <xdr:rowOff>96611</xdr:rowOff>
    </xdr:to>
    <xdr:pic>
      <xdr:nvPicPr>
        <xdr:cNvPr id="269" name="Picture 268" descr="Ova">
          <a:hlinkClick xmlns:r="http://schemas.openxmlformats.org/officeDocument/2006/relationships" r:id="rId26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13</xdr:row>
      <xdr:rowOff>85725</xdr:rowOff>
    </xdr:from>
    <xdr:to>
      <xdr:col>17</xdr:col>
      <xdr:colOff>190500</xdr:colOff>
      <xdr:row>14</xdr:row>
      <xdr:rowOff>96611</xdr:rowOff>
    </xdr:to>
    <xdr:pic>
      <xdr:nvPicPr>
        <xdr:cNvPr id="270" name="Picture 269" descr="Ova">
          <a:hlinkClick xmlns:r="http://schemas.openxmlformats.org/officeDocument/2006/relationships" r:id="rId27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13</xdr:row>
      <xdr:rowOff>85725</xdr:rowOff>
    </xdr:from>
    <xdr:to>
      <xdr:col>18</xdr:col>
      <xdr:colOff>190500</xdr:colOff>
      <xdr:row>14</xdr:row>
      <xdr:rowOff>96611</xdr:rowOff>
    </xdr:to>
    <xdr:pic>
      <xdr:nvPicPr>
        <xdr:cNvPr id="271" name="Picture 270" descr="Ova">
          <a:hlinkClick xmlns:r="http://schemas.openxmlformats.org/officeDocument/2006/relationships" r:id="rId27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13</xdr:row>
      <xdr:rowOff>85725</xdr:rowOff>
    </xdr:from>
    <xdr:to>
      <xdr:col>19</xdr:col>
      <xdr:colOff>190500</xdr:colOff>
      <xdr:row>14</xdr:row>
      <xdr:rowOff>96611</xdr:rowOff>
    </xdr:to>
    <xdr:pic>
      <xdr:nvPicPr>
        <xdr:cNvPr id="272" name="Picture 271" descr="Ova">
          <a:hlinkClick xmlns:r="http://schemas.openxmlformats.org/officeDocument/2006/relationships" r:id="rId27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13</xdr:row>
      <xdr:rowOff>85725</xdr:rowOff>
    </xdr:from>
    <xdr:to>
      <xdr:col>20</xdr:col>
      <xdr:colOff>190500</xdr:colOff>
      <xdr:row>14</xdr:row>
      <xdr:rowOff>96611</xdr:rowOff>
    </xdr:to>
    <xdr:pic>
      <xdr:nvPicPr>
        <xdr:cNvPr id="273" name="Picture 272" descr="Ova">
          <a:hlinkClick xmlns:r="http://schemas.openxmlformats.org/officeDocument/2006/relationships" r:id="rId27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13</xdr:row>
      <xdr:rowOff>85725</xdr:rowOff>
    </xdr:from>
    <xdr:to>
      <xdr:col>21</xdr:col>
      <xdr:colOff>190500</xdr:colOff>
      <xdr:row>14</xdr:row>
      <xdr:rowOff>96611</xdr:rowOff>
    </xdr:to>
    <xdr:pic>
      <xdr:nvPicPr>
        <xdr:cNvPr id="274" name="Picture 273" descr="Ova">
          <a:hlinkClick xmlns:r="http://schemas.openxmlformats.org/officeDocument/2006/relationships" r:id="rId27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13</xdr:row>
      <xdr:rowOff>85725</xdr:rowOff>
    </xdr:from>
    <xdr:to>
      <xdr:col>22</xdr:col>
      <xdr:colOff>190500</xdr:colOff>
      <xdr:row>14</xdr:row>
      <xdr:rowOff>96611</xdr:rowOff>
    </xdr:to>
    <xdr:pic>
      <xdr:nvPicPr>
        <xdr:cNvPr id="275" name="Picture 274" descr="Ova">
          <a:hlinkClick xmlns:r="http://schemas.openxmlformats.org/officeDocument/2006/relationships" r:id="rId27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13</xdr:row>
      <xdr:rowOff>85725</xdr:rowOff>
    </xdr:from>
    <xdr:to>
      <xdr:col>23</xdr:col>
      <xdr:colOff>190500</xdr:colOff>
      <xdr:row>14</xdr:row>
      <xdr:rowOff>96611</xdr:rowOff>
    </xdr:to>
    <xdr:pic>
      <xdr:nvPicPr>
        <xdr:cNvPr id="276" name="Picture 275" descr="Ova">
          <a:hlinkClick xmlns:r="http://schemas.openxmlformats.org/officeDocument/2006/relationships" r:id="rId27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xdr:row>
      <xdr:rowOff>85725</xdr:rowOff>
    </xdr:from>
    <xdr:to>
      <xdr:col>24</xdr:col>
      <xdr:colOff>190500</xdr:colOff>
      <xdr:row>14</xdr:row>
      <xdr:rowOff>96611</xdr:rowOff>
    </xdr:to>
    <xdr:pic>
      <xdr:nvPicPr>
        <xdr:cNvPr id="277" name="Picture 276" descr="Ova">
          <a:hlinkClick xmlns:r="http://schemas.openxmlformats.org/officeDocument/2006/relationships" r:id="rId27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13</xdr:row>
      <xdr:rowOff>85725</xdr:rowOff>
    </xdr:from>
    <xdr:to>
      <xdr:col>25</xdr:col>
      <xdr:colOff>190500</xdr:colOff>
      <xdr:row>14</xdr:row>
      <xdr:rowOff>96611</xdr:rowOff>
    </xdr:to>
    <xdr:pic>
      <xdr:nvPicPr>
        <xdr:cNvPr id="278" name="Picture 277" descr="Ova">
          <a:hlinkClick xmlns:r="http://schemas.openxmlformats.org/officeDocument/2006/relationships" r:id="rId27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13</xdr:row>
      <xdr:rowOff>85725</xdr:rowOff>
    </xdr:from>
    <xdr:to>
      <xdr:col>26</xdr:col>
      <xdr:colOff>190500</xdr:colOff>
      <xdr:row>14</xdr:row>
      <xdr:rowOff>96611</xdr:rowOff>
    </xdr:to>
    <xdr:pic>
      <xdr:nvPicPr>
        <xdr:cNvPr id="279" name="Picture 278" descr="Ova">
          <a:hlinkClick xmlns:r="http://schemas.openxmlformats.org/officeDocument/2006/relationships" r:id="rId27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13</xdr:row>
      <xdr:rowOff>85725</xdr:rowOff>
    </xdr:from>
    <xdr:to>
      <xdr:col>27</xdr:col>
      <xdr:colOff>190500</xdr:colOff>
      <xdr:row>14</xdr:row>
      <xdr:rowOff>96611</xdr:rowOff>
    </xdr:to>
    <xdr:pic>
      <xdr:nvPicPr>
        <xdr:cNvPr id="280" name="Picture 279" descr="Ova">
          <a:hlinkClick xmlns:r="http://schemas.openxmlformats.org/officeDocument/2006/relationships" r:id="rId28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13</xdr:row>
      <xdr:rowOff>85725</xdr:rowOff>
    </xdr:from>
    <xdr:to>
      <xdr:col>28</xdr:col>
      <xdr:colOff>190500</xdr:colOff>
      <xdr:row>14</xdr:row>
      <xdr:rowOff>96611</xdr:rowOff>
    </xdr:to>
    <xdr:pic>
      <xdr:nvPicPr>
        <xdr:cNvPr id="281" name="Picture 280" descr="Ova">
          <a:hlinkClick xmlns:r="http://schemas.openxmlformats.org/officeDocument/2006/relationships" r:id="rId28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13</xdr:row>
      <xdr:rowOff>85725</xdr:rowOff>
    </xdr:from>
    <xdr:to>
      <xdr:col>29</xdr:col>
      <xdr:colOff>190500</xdr:colOff>
      <xdr:row>14</xdr:row>
      <xdr:rowOff>96611</xdr:rowOff>
    </xdr:to>
    <xdr:pic>
      <xdr:nvPicPr>
        <xdr:cNvPr id="282" name="Picture 281" descr="Ova">
          <a:hlinkClick xmlns:r="http://schemas.openxmlformats.org/officeDocument/2006/relationships" r:id="rId28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34290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xdr:row>
      <xdr:rowOff>95250</xdr:rowOff>
    </xdr:from>
    <xdr:to>
      <xdr:col>2</xdr:col>
      <xdr:colOff>190500</xdr:colOff>
      <xdr:row>15</xdr:row>
      <xdr:rowOff>106135</xdr:rowOff>
    </xdr:to>
    <xdr:pic>
      <xdr:nvPicPr>
        <xdr:cNvPr id="283" name="Picture 282" descr="Ova">
          <a:hlinkClick xmlns:r="http://schemas.openxmlformats.org/officeDocument/2006/relationships" r:id="rId28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14</xdr:row>
      <xdr:rowOff>95250</xdr:rowOff>
    </xdr:from>
    <xdr:to>
      <xdr:col>3</xdr:col>
      <xdr:colOff>190500</xdr:colOff>
      <xdr:row>15</xdr:row>
      <xdr:rowOff>106135</xdr:rowOff>
    </xdr:to>
    <xdr:pic>
      <xdr:nvPicPr>
        <xdr:cNvPr id="284" name="Picture 283" descr="Ova">
          <a:hlinkClick xmlns:r="http://schemas.openxmlformats.org/officeDocument/2006/relationships" r:id="rId28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14</xdr:row>
      <xdr:rowOff>95250</xdr:rowOff>
    </xdr:from>
    <xdr:to>
      <xdr:col>4</xdr:col>
      <xdr:colOff>190500</xdr:colOff>
      <xdr:row>15</xdr:row>
      <xdr:rowOff>106135</xdr:rowOff>
    </xdr:to>
    <xdr:pic>
      <xdr:nvPicPr>
        <xdr:cNvPr id="285" name="Picture 284" descr="Ova">
          <a:hlinkClick xmlns:r="http://schemas.openxmlformats.org/officeDocument/2006/relationships" r:id="rId28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xdr:row>
      <xdr:rowOff>95250</xdr:rowOff>
    </xdr:from>
    <xdr:to>
      <xdr:col>5</xdr:col>
      <xdr:colOff>190500</xdr:colOff>
      <xdr:row>15</xdr:row>
      <xdr:rowOff>106135</xdr:rowOff>
    </xdr:to>
    <xdr:pic>
      <xdr:nvPicPr>
        <xdr:cNvPr id="286" name="Picture 285" descr="Ova">
          <a:hlinkClick xmlns:r="http://schemas.openxmlformats.org/officeDocument/2006/relationships" r:id="rId28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14</xdr:row>
      <xdr:rowOff>95250</xdr:rowOff>
    </xdr:from>
    <xdr:to>
      <xdr:col>6</xdr:col>
      <xdr:colOff>190500</xdr:colOff>
      <xdr:row>15</xdr:row>
      <xdr:rowOff>106135</xdr:rowOff>
    </xdr:to>
    <xdr:pic>
      <xdr:nvPicPr>
        <xdr:cNvPr id="287" name="Picture 286" descr="Ova">
          <a:hlinkClick xmlns:r="http://schemas.openxmlformats.org/officeDocument/2006/relationships" r:id="rId28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14</xdr:row>
      <xdr:rowOff>95250</xdr:rowOff>
    </xdr:from>
    <xdr:to>
      <xdr:col>7</xdr:col>
      <xdr:colOff>190500</xdr:colOff>
      <xdr:row>15</xdr:row>
      <xdr:rowOff>106135</xdr:rowOff>
    </xdr:to>
    <xdr:pic>
      <xdr:nvPicPr>
        <xdr:cNvPr id="288" name="Picture 287" descr="Ova">
          <a:hlinkClick xmlns:r="http://schemas.openxmlformats.org/officeDocument/2006/relationships" r:id="rId28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xdr:row>
      <xdr:rowOff>95250</xdr:rowOff>
    </xdr:from>
    <xdr:to>
      <xdr:col>8</xdr:col>
      <xdr:colOff>190500</xdr:colOff>
      <xdr:row>15</xdr:row>
      <xdr:rowOff>106135</xdr:rowOff>
    </xdr:to>
    <xdr:pic>
      <xdr:nvPicPr>
        <xdr:cNvPr id="289" name="Picture 288" descr="Ova">
          <a:hlinkClick xmlns:r="http://schemas.openxmlformats.org/officeDocument/2006/relationships" r:id="rId28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14</xdr:row>
      <xdr:rowOff>95250</xdr:rowOff>
    </xdr:from>
    <xdr:to>
      <xdr:col>9</xdr:col>
      <xdr:colOff>190500</xdr:colOff>
      <xdr:row>15</xdr:row>
      <xdr:rowOff>106135</xdr:rowOff>
    </xdr:to>
    <xdr:pic>
      <xdr:nvPicPr>
        <xdr:cNvPr id="290" name="Picture 289" descr="Ova">
          <a:hlinkClick xmlns:r="http://schemas.openxmlformats.org/officeDocument/2006/relationships" r:id="rId29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14</xdr:row>
      <xdr:rowOff>95250</xdr:rowOff>
    </xdr:from>
    <xdr:to>
      <xdr:col>10</xdr:col>
      <xdr:colOff>190500</xdr:colOff>
      <xdr:row>15</xdr:row>
      <xdr:rowOff>106135</xdr:rowOff>
    </xdr:to>
    <xdr:pic>
      <xdr:nvPicPr>
        <xdr:cNvPr id="291" name="Picture 290" descr="Ova">
          <a:hlinkClick xmlns:r="http://schemas.openxmlformats.org/officeDocument/2006/relationships" r:id="rId29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14</xdr:row>
      <xdr:rowOff>95250</xdr:rowOff>
    </xdr:from>
    <xdr:to>
      <xdr:col>11</xdr:col>
      <xdr:colOff>190500</xdr:colOff>
      <xdr:row>15</xdr:row>
      <xdr:rowOff>106135</xdr:rowOff>
    </xdr:to>
    <xdr:pic>
      <xdr:nvPicPr>
        <xdr:cNvPr id="292" name="Picture 291" descr="Ova">
          <a:hlinkClick xmlns:r="http://schemas.openxmlformats.org/officeDocument/2006/relationships" r:id="rId29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14</xdr:row>
      <xdr:rowOff>95250</xdr:rowOff>
    </xdr:from>
    <xdr:to>
      <xdr:col>12</xdr:col>
      <xdr:colOff>190500</xdr:colOff>
      <xdr:row>15</xdr:row>
      <xdr:rowOff>106135</xdr:rowOff>
    </xdr:to>
    <xdr:pic>
      <xdr:nvPicPr>
        <xdr:cNvPr id="293" name="Picture 292" descr="Ova">
          <a:hlinkClick xmlns:r="http://schemas.openxmlformats.org/officeDocument/2006/relationships" r:id="rId29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14</xdr:row>
      <xdr:rowOff>95250</xdr:rowOff>
    </xdr:from>
    <xdr:to>
      <xdr:col>13</xdr:col>
      <xdr:colOff>190500</xdr:colOff>
      <xdr:row>15</xdr:row>
      <xdr:rowOff>106135</xdr:rowOff>
    </xdr:to>
    <xdr:pic>
      <xdr:nvPicPr>
        <xdr:cNvPr id="294" name="Picture 293" descr="Ova">
          <a:hlinkClick xmlns:r="http://schemas.openxmlformats.org/officeDocument/2006/relationships" r:id="rId29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14</xdr:row>
      <xdr:rowOff>95250</xdr:rowOff>
    </xdr:from>
    <xdr:to>
      <xdr:col>14</xdr:col>
      <xdr:colOff>190500</xdr:colOff>
      <xdr:row>15</xdr:row>
      <xdr:rowOff>106135</xdr:rowOff>
    </xdr:to>
    <xdr:pic>
      <xdr:nvPicPr>
        <xdr:cNvPr id="295" name="Picture 294" descr="Ova">
          <a:hlinkClick xmlns:r="http://schemas.openxmlformats.org/officeDocument/2006/relationships" r:id="rId29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14</xdr:row>
      <xdr:rowOff>95250</xdr:rowOff>
    </xdr:from>
    <xdr:to>
      <xdr:col>15</xdr:col>
      <xdr:colOff>190500</xdr:colOff>
      <xdr:row>15</xdr:row>
      <xdr:rowOff>106135</xdr:rowOff>
    </xdr:to>
    <xdr:pic>
      <xdr:nvPicPr>
        <xdr:cNvPr id="296" name="Picture 295" descr="Ova">
          <a:hlinkClick xmlns:r="http://schemas.openxmlformats.org/officeDocument/2006/relationships" r:id="rId29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14</xdr:row>
      <xdr:rowOff>95250</xdr:rowOff>
    </xdr:from>
    <xdr:to>
      <xdr:col>16</xdr:col>
      <xdr:colOff>190500</xdr:colOff>
      <xdr:row>15</xdr:row>
      <xdr:rowOff>106135</xdr:rowOff>
    </xdr:to>
    <xdr:pic>
      <xdr:nvPicPr>
        <xdr:cNvPr id="297" name="Picture 296" descr="Ova">
          <a:hlinkClick xmlns:r="http://schemas.openxmlformats.org/officeDocument/2006/relationships" r:id="rId29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14</xdr:row>
      <xdr:rowOff>95250</xdr:rowOff>
    </xdr:from>
    <xdr:to>
      <xdr:col>17</xdr:col>
      <xdr:colOff>190500</xdr:colOff>
      <xdr:row>15</xdr:row>
      <xdr:rowOff>106135</xdr:rowOff>
    </xdr:to>
    <xdr:pic>
      <xdr:nvPicPr>
        <xdr:cNvPr id="298" name="Picture 297" descr="Ova">
          <a:hlinkClick xmlns:r="http://schemas.openxmlformats.org/officeDocument/2006/relationships" r:id="rId29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14</xdr:row>
      <xdr:rowOff>95250</xdr:rowOff>
    </xdr:from>
    <xdr:to>
      <xdr:col>18</xdr:col>
      <xdr:colOff>190500</xdr:colOff>
      <xdr:row>15</xdr:row>
      <xdr:rowOff>106135</xdr:rowOff>
    </xdr:to>
    <xdr:pic>
      <xdr:nvPicPr>
        <xdr:cNvPr id="299" name="Picture 298" descr="Ova">
          <a:hlinkClick xmlns:r="http://schemas.openxmlformats.org/officeDocument/2006/relationships" r:id="rId29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14</xdr:row>
      <xdr:rowOff>95250</xdr:rowOff>
    </xdr:from>
    <xdr:to>
      <xdr:col>19</xdr:col>
      <xdr:colOff>190500</xdr:colOff>
      <xdr:row>15</xdr:row>
      <xdr:rowOff>106135</xdr:rowOff>
    </xdr:to>
    <xdr:pic>
      <xdr:nvPicPr>
        <xdr:cNvPr id="300" name="Picture 299" descr="Ova">
          <a:hlinkClick xmlns:r="http://schemas.openxmlformats.org/officeDocument/2006/relationships" r:id="rId30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14</xdr:row>
      <xdr:rowOff>95250</xdr:rowOff>
    </xdr:from>
    <xdr:to>
      <xdr:col>20</xdr:col>
      <xdr:colOff>190500</xdr:colOff>
      <xdr:row>15</xdr:row>
      <xdr:rowOff>106135</xdr:rowOff>
    </xdr:to>
    <xdr:pic>
      <xdr:nvPicPr>
        <xdr:cNvPr id="301" name="Picture 300" descr="Ova">
          <a:hlinkClick xmlns:r="http://schemas.openxmlformats.org/officeDocument/2006/relationships" r:id="rId30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14</xdr:row>
      <xdr:rowOff>95250</xdr:rowOff>
    </xdr:from>
    <xdr:to>
      <xdr:col>21</xdr:col>
      <xdr:colOff>190500</xdr:colOff>
      <xdr:row>15</xdr:row>
      <xdr:rowOff>106135</xdr:rowOff>
    </xdr:to>
    <xdr:pic>
      <xdr:nvPicPr>
        <xdr:cNvPr id="302" name="Picture 301" descr="Ova">
          <a:hlinkClick xmlns:r="http://schemas.openxmlformats.org/officeDocument/2006/relationships" r:id="rId30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14</xdr:row>
      <xdr:rowOff>95250</xdr:rowOff>
    </xdr:from>
    <xdr:to>
      <xdr:col>22</xdr:col>
      <xdr:colOff>190500</xdr:colOff>
      <xdr:row>15</xdr:row>
      <xdr:rowOff>106135</xdr:rowOff>
    </xdr:to>
    <xdr:pic>
      <xdr:nvPicPr>
        <xdr:cNvPr id="303" name="Picture 302" descr="Ova">
          <a:hlinkClick xmlns:r="http://schemas.openxmlformats.org/officeDocument/2006/relationships" r:id="rId30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14</xdr:row>
      <xdr:rowOff>95250</xdr:rowOff>
    </xdr:from>
    <xdr:to>
      <xdr:col>23</xdr:col>
      <xdr:colOff>190500</xdr:colOff>
      <xdr:row>15</xdr:row>
      <xdr:rowOff>106135</xdr:rowOff>
    </xdr:to>
    <xdr:pic>
      <xdr:nvPicPr>
        <xdr:cNvPr id="304" name="Picture 303" descr="Ova">
          <a:hlinkClick xmlns:r="http://schemas.openxmlformats.org/officeDocument/2006/relationships" r:id="rId30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14</xdr:row>
      <xdr:rowOff>95250</xdr:rowOff>
    </xdr:from>
    <xdr:to>
      <xdr:col>24</xdr:col>
      <xdr:colOff>190500</xdr:colOff>
      <xdr:row>15</xdr:row>
      <xdr:rowOff>106135</xdr:rowOff>
    </xdr:to>
    <xdr:pic>
      <xdr:nvPicPr>
        <xdr:cNvPr id="305" name="Picture 304" descr="Ova">
          <a:hlinkClick xmlns:r="http://schemas.openxmlformats.org/officeDocument/2006/relationships" r:id="rId30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14</xdr:row>
      <xdr:rowOff>95250</xdr:rowOff>
    </xdr:from>
    <xdr:to>
      <xdr:col>25</xdr:col>
      <xdr:colOff>190500</xdr:colOff>
      <xdr:row>15</xdr:row>
      <xdr:rowOff>106135</xdr:rowOff>
    </xdr:to>
    <xdr:pic>
      <xdr:nvPicPr>
        <xdr:cNvPr id="306" name="Picture 305" descr="Ova">
          <a:hlinkClick xmlns:r="http://schemas.openxmlformats.org/officeDocument/2006/relationships" r:id="rId30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14</xdr:row>
      <xdr:rowOff>95250</xdr:rowOff>
    </xdr:from>
    <xdr:to>
      <xdr:col>26</xdr:col>
      <xdr:colOff>190500</xdr:colOff>
      <xdr:row>15</xdr:row>
      <xdr:rowOff>106135</xdr:rowOff>
    </xdr:to>
    <xdr:pic>
      <xdr:nvPicPr>
        <xdr:cNvPr id="307" name="Picture 306" descr="Ova">
          <a:hlinkClick xmlns:r="http://schemas.openxmlformats.org/officeDocument/2006/relationships" r:id="rId30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14</xdr:row>
      <xdr:rowOff>95250</xdr:rowOff>
    </xdr:from>
    <xdr:to>
      <xdr:col>27</xdr:col>
      <xdr:colOff>190500</xdr:colOff>
      <xdr:row>15</xdr:row>
      <xdr:rowOff>106135</xdr:rowOff>
    </xdr:to>
    <xdr:pic>
      <xdr:nvPicPr>
        <xdr:cNvPr id="308" name="Picture 307" descr="Ova">
          <a:hlinkClick xmlns:r="http://schemas.openxmlformats.org/officeDocument/2006/relationships" r:id="rId30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14</xdr:row>
      <xdr:rowOff>95250</xdr:rowOff>
    </xdr:from>
    <xdr:to>
      <xdr:col>28</xdr:col>
      <xdr:colOff>190500</xdr:colOff>
      <xdr:row>15</xdr:row>
      <xdr:rowOff>106135</xdr:rowOff>
    </xdr:to>
    <xdr:pic>
      <xdr:nvPicPr>
        <xdr:cNvPr id="309" name="Picture 308" descr="Ova">
          <a:hlinkClick xmlns:r="http://schemas.openxmlformats.org/officeDocument/2006/relationships" r:id="rId30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14</xdr:row>
      <xdr:rowOff>95250</xdr:rowOff>
    </xdr:from>
    <xdr:to>
      <xdr:col>29</xdr:col>
      <xdr:colOff>190500</xdr:colOff>
      <xdr:row>15</xdr:row>
      <xdr:rowOff>106135</xdr:rowOff>
    </xdr:to>
    <xdr:pic>
      <xdr:nvPicPr>
        <xdr:cNvPr id="310" name="Picture 309" descr="Ova">
          <a:hlinkClick xmlns:r="http://schemas.openxmlformats.org/officeDocument/2006/relationships" r:id="rId31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36290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xdr:row>
      <xdr:rowOff>104775</xdr:rowOff>
    </xdr:from>
    <xdr:to>
      <xdr:col>2</xdr:col>
      <xdr:colOff>190500</xdr:colOff>
      <xdr:row>16</xdr:row>
      <xdr:rowOff>115661</xdr:rowOff>
    </xdr:to>
    <xdr:pic>
      <xdr:nvPicPr>
        <xdr:cNvPr id="311" name="Picture 310" descr="Ova">
          <a:hlinkClick xmlns:r="http://schemas.openxmlformats.org/officeDocument/2006/relationships" r:id="rId31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xdr:row>
      <xdr:rowOff>104775</xdr:rowOff>
    </xdr:from>
    <xdr:to>
      <xdr:col>3</xdr:col>
      <xdr:colOff>190500</xdr:colOff>
      <xdr:row>16</xdr:row>
      <xdr:rowOff>115661</xdr:rowOff>
    </xdr:to>
    <xdr:pic>
      <xdr:nvPicPr>
        <xdr:cNvPr id="312" name="Picture 311" descr="Ova">
          <a:hlinkClick xmlns:r="http://schemas.openxmlformats.org/officeDocument/2006/relationships" r:id="rId31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15</xdr:row>
      <xdr:rowOff>104775</xdr:rowOff>
    </xdr:from>
    <xdr:to>
      <xdr:col>4</xdr:col>
      <xdr:colOff>190500</xdr:colOff>
      <xdr:row>16</xdr:row>
      <xdr:rowOff>115661</xdr:rowOff>
    </xdr:to>
    <xdr:pic>
      <xdr:nvPicPr>
        <xdr:cNvPr id="313" name="Picture 312" descr="Ova">
          <a:hlinkClick xmlns:r="http://schemas.openxmlformats.org/officeDocument/2006/relationships" r:id="rId31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xdr:row>
      <xdr:rowOff>104775</xdr:rowOff>
    </xdr:from>
    <xdr:to>
      <xdr:col>5</xdr:col>
      <xdr:colOff>190500</xdr:colOff>
      <xdr:row>16</xdr:row>
      <xdr:rowOff>115661</xdr:rowOff>
    </xdr:to>
    <xdr:pic>
      <xdr:nvPicPr>
        <xdr:cNvPr id="314" name="Picture 313" descr="Ova">
          <a:hlinkClick xmlns:r="http://schemas.openxmlformats.org/officeDocument/2006/relationships" r:id="rId31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xdr:row>
      <xdr:rowOff>104775</xdr:rowOff>
    </xdr:from>
    <xdr:to>
      <xdr:col>6</xdr:col>
      <xdr:colOff>190500</xdr:colOff>
      <xdr:row>16</xdr:row>
      <xdr:rowOff>115661</xdr:rowOff>
    </xdr:to>
    <xdr:pic>
      <xdr:nvPicPr>
        <xdr:cNvPr id="315" name="Picture 314" descr="Ova">
          <a:hlinkClick xmlns:r="http://schemas.openxmlformats.org/officeDocument/2006/relationships" r:id="rId31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15</xdr:row>
      <xdr:rowOff>104775</xdr:rowOff>
    </xdr:from>
    <xdr:to>
      <xdr:col>7</xdr:col>
      <xdr:colOff>190500</xdr:colOff>
      <xdr:row>16</xdr:row>
      <xdr:rowOff>115661</xdr:rowOff>
    </xdr:to>
    <xdr:pic>
      <xdr:nvPicPr>
        <xdr:cNvPr id="316" name="Picture 315" descr="Ova">
          <a:hlinkClick xmlns:r="http://schemas.openxmlformats.org/officeDocument/2006/relationships" r:id="rId31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xdr:row>
      <xdr:rowOff>104775</xdr:rowOff>
    </xdr:from>
    <xdr:to>
      <xdr:col>8</xdr:col>
      <xdr:colOff>190500</xdr:colOff>
      <xdr:row>16</xdr:row>
      <xdr:rowOff>115661</xdr:rowOff>
    </xdr:to>
    <xdr:pic>
      <xdr:nvPicPr>
        <xdr:cNvPr id="317" name="Picture 316" descr="Ova">
          <a:hlinkClick xmlns:r="http://schemas.openxmlformats.org/officeDocument/2006/relationships" r:id="rId31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15</xdr:row>
      <xdr:rowOff>104775</xdr:rowOff>
    </xdr:from>
    <xdr:to>
      <xdr:col>9</xdr:col>
      <xdr:colOff>190500</xdr:colOff>
      <xdr:row>16</xdr:row>
      <xdr:rowOff>115661</xdr:rowOff>
    </xdr:to>
    <xdr:pic>
      <xdr:nvPicPr>
        <xdr:cNvPr id="318" name="Picture 317" descr="Ova">
          <a:hlinkClick xmlns:r="http://schemas.openxmlformats.org/officeDocument/2006/relationships" r:id="rId31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15</xdr:row>
      <xdr:rowOff>104775</xdr:rowOff>
    </xdr:from>
    <xdr:to>
      <xdr:col>10</xdr:col>
      <xdr:colOff>190500</xdr:colOff>
      <xdr:row>16</xdr:row>
      <xdr:rowOff>115661</xdr:rowOff>
    </xdr:to>
    <xdr:pic>
      <xdr:nvPicPr>
        <xdr:cNvPr id="319" name="Picture 318" descr="Ova">
          <a:hlinkClick xmlns:r="http://schemas.openxmlformats.org/officeDocument/2006/relationships" r:id="rId31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15</xdr:row>
      <xdr:rowOff>104775</xdr:rowOff>
    </xdr:from>
    <xdr:to>
      <xdr:col>11</xdr:col>
      <xdr:colOff>190500</xdr:colOff>
      <xdr:row>16</xdr:row>
      <xdr:rowOff>115661</xdr:rowOff>
    </xdr:to>
    <xdr:pic>
      <xdr:nvPicPr>
        <xdr:cNvPr id="320" name="Picture 319" descr="Ova">
          <a:hlinkClick xmlns:r="http://schemas.openxmlformats.org/officeDocument/2006/relationships" r:id="rId32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15</xdr:row>
      <xdr:rowOff>104775</xdr:rowOff>
    </xdr:from>
    <xdr:to>
      <xdr:col>12</xdr:col>
      <xdr:colOff>190500</xdr:colOff>
      <xdr:row>16</xdr:row>
      <xdr:rowOff>115661</xdr:rowOff>
    </xdr:to>
    <xdr:pic>
      <xdr:nvPicPr>
        <xdr:cNvPr id="321" name="Picture 320" descr="Ova">
          <a:hlinkClick xmlns:r="http://schemas.openxmlformats.org/officeDocument/2006/relationships" r:id="rId32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15</xdr:row>
      <xdr:rowOff>104775</xdr:rowOff>
    </xdr:from>
    <xdr:to>
      <xdr:col>13</xdr:col>
      <xdr:colOff>190500</xdr:colOff>
      <xdr:row>16</xdr:row>
      <xdr:rowOff>115661</xdr:rowOff>
    </xdr:to>
    <xdr:pic>
      <xdr:nvPicPr>
        <xdr:cNvPr id="322" name="Picture 321" descr="Ova">
          <a:hlinkClick xmlns:r="http://schemas.openxmlformats.org/officeDocument/2006/relationships" r:id="rId32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15</xdr:row>
      <xdr:rowOff>104775</xdr:rowOff>
    </xdr:from>
    <xdr:to>
      <xdr:col>14</xdr:col>
      <xdr:colOff>190500</xdr:colOff>
      <xdr:row>16</xdr:row>
      <xdr:rowOff>115661</xdr:rowOff>
    </xdr:to>
    <xdr:pic>
      <xdr:nvPicPr>
        <xdr:cNvPr id="323" name="Picture 322" descr="Ova">
          <a:hlinkClick xmlns:r="http://schemas.openxmlformats.org/officeDocument/2006/relationships" r:id="rId32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15</xdr:row>
      <xdr:rowOff>104775</xdr:rowOff>
    </xdr:from>
    <xdr:to>
      <xdr:col>15</xdr:col>
      <xdr:colOff>190500</xdr:colOff>
      <xdr:row>16</xdr:row>
      <xdr:rowOff>115661</xdr:rowOff>
    </xdr:to>
    <xdr:pic>
      <xdr:nvPicPr>
        <xdr:cNvPr id="324" name="Picture 323" descr="Ova">
          <a:hlinkClick xmlns:r="http://schemas.openxmlformats.org/officeDocument/2006/relationships" r:id="rId32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15</xdr:row>
      <xdr:rowOff>104775</xdr:rowOff>
    </xdr:from>
    <xdr:to>
      <xdr:col>16</xdr:col>
      <xdr:colOff>190500</xdr:colOff>
      <xdr:row>16</xdr:row>
      <xdr:rowOff>115661</xdr:rowOff>
    </xdr:to>
    <xdr:pic>
      <xdr:nvPicPr>
        <xdr:cNvPr id="325" name="Picture 324" descr="Ova">
          <a:hlinkClick xmlns:r="http://schemas.openxmlformats.org/officeDocument/2006/relationships" r:id="rId32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15</xdr:row>
      <xdr:rowOff>104775</xdr:rowOff>
    </xdr:from>
    <xdr:to>
      <xdr:col>17</xdr:col>
      <xdr:colOff>190500</xdr:colOff>
      <xdr:row>16</xdr:row>
      <xdr:rowOff>115661</xdr:rowOff>
    </xdr:to>
    <xdr:pic>
      <xdr:nvPicPr>
        <xdr:cNvPr id="326" name="Picture 325" descr="Ova">
          <a:hlinkClick xmlns:r="http://schemas.openxmlformats.org/officeDocument/2006/relationships" r:id="rId32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15</xdr:row>
      <xdr:rowOff>104775</xdr:rowOff>
    </xdr:from>
    <xdr:to>
      <xdr:col>18</xdr:col>
      <xdr:colOff>190500</xdr:colOff>
      <xdr:row>16</xdr:row>
      <xdr:rowOff>115661</xdr:rowOff>
    </xdr:to>
    <xdr:pic>
      <xdr:nvPicPr>
        <xdr:cNvPr id="327" name="Picture 326" descr="Ova">
          <a:hlinkClick xmlns:r="http://schemas.openxmlformats.org/officeDocument/2006/relationships" r:id="rId32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15</xdr:row>
      <xdr:rowOff>104775</xdr:rowOff>
    </xdr:from>
    <xdr:to>
      <xdr:col>19</xdr:col>
      <xdr:colOff>190500</xdr:colOff>
      <xdr:row>16</xdr:row>
      <xdr:rowOff>115661</xdr:rowOff>
    </xdr:to>
    <xdr:pic>
      <xdr:nvPicPr>
        <xdr:cNvPr id="328" name="Picture 327" descr="Ova">
          <a:hlinkClick xmlns:r="http://schemas.openxmlformats.org/officeDocument/2006/relationships" r:id="rId32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15</xdr:row>
      <xdr:rowOff>104775</xdr:rowOff>
    </xdr:from>
    <xdr:to>
      <xdr:col>20</xdr:col>
      <xdr:colOff>190500</xdr:colOff>
      <xdr:row>16</xdr:row>
      <xdr:rowOff>115661</xdr:rowOff>
    </xdr:to>
    <xdr:pic>
      <xdr:nvPicPr>
        <xdr:cNvPr id="329" name="Picture 328" descr="Ova">
          <a:hlinkClick xmlns:r="http://schemas.openxmlformats.org/officeDocument/2006/relationships" r:id="rId32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15</xdr:row>
      <xdr:rowOff>104775</xdr:rowOff>
    </xdr:from>
    <xdr:to>
      <xdr:col>21</xdr:col>
      <xdr:colOff>190500</xdr:colOff>
      <xdr:row>16</xdr:row>
      <xdr:rowOff>115661</xdr:rowOff>
    </xdr:to>
    <xdr:pic>
      <xdr:nvPicPr>
        <xdr:cNvPr id="330" name="Picture 329" descr="Ova">
          <a:hlinkClick xmlns:r="http://schemas.openxmlformats.org/officeDocument/2006/relationships" r:id="rId33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15</xdr:row>
      <xdr:rowOff>104775</xdr:rowOff>
    </xdr:from>
    <xdr:to>
      <xdr:col>22</xdr:col>
      <xdr:colOff>190500</xdr:colOff>
      <xdr:row>16</xdr:row>
      <xdr:rowOff>115661</xdr:rowOff>
    </xdr:to>
    <xdr:pic>
      <xdr:nvPicPr>
        <xdr:cNvPr id="331" name="Picture 330" descr="Ova">
          <a:hlinkClick xmlns:r="http://schemas.openxmlformats.org/officeDocument/2006/relationships" r:id="rId33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15</xdr:row>
      <xdr:rowOff>104775</xdr:rowOff>
    </xdr:from>
    <xdr:to>
      <xdr:col>23</xdr:col>
      <xdr:colOff>190500</xdr:colOff>
      <xdr:row>16</xdr:row>
      <xdr:rowOff>115661</xdr:rowOff>
    </xdr:to>
    <xdr:pic>
      <xdr:nvPicPr>
        <xdr:cNvPr id="332" name="Picture 331" descr="Ova">
          <a:hlinkClick xmlns:r="http://schemas.openxmlformats.org/officeDocument/2006/relationships" r:id="rId33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15</xdr:row>
      <xdr:rowOff>104775</xdr:rowOff>
    </xdr:from>
    <xdr:to>
      <xdr:col>24</xdr:col>
      <xdr:colOff>190500</xdr:colOff>
      <xdr:row>16</xdr:row>
      <xdr:rowOff>115661</xdr:rowOff>
    </xdr:to>
    <xdr:pic>
      <xdr:nvPicPr>
        <xdr:cNvPr id="333" name="Picture 332" descr="Ova">
          <a:hlinkClick xmlns:r="http://schemas.openxmlformats.org/officeDocument/2006/relationships" r:id="rId33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15</xdr:row>
      <xdr:rowOff>104775</xdr:rowOff>
    </xdr:from>
    <xdr:to>
      <xdr:col>25</xdr:col>
      <xdr:colOff>190500</xdr:colOff>
      <xdr:row>16</xdr:row>
      <xdr:rowOff>115661</xdr:rowOff>
    </xdr:to>
    <xdr:pic>
      <xdr:nvPicPr>
        <xdr:cNvPr id="334" name="Picture 333" descr="Ova">
          <a:hlinkClick xmlns:r="http://schemas.openxmlformats.org/officeDocument/2006/relationships" r:id="rId33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15</xdr:row>
      <xdr:rowOff>104775</xdr:rowOff>
    </xdr:from>
    <xdr:to>
      <xdr:col>26</xdr:col>
      <xdr:colOff>190500</xdr:colOff>
      <xdr:row>16</xdr:row>
      <xdr:rowOff>115661</xdr:rowOff>
    </xdr:to>
    <xdr:pic>
      <xdr:nvPicPr>
        <xdr:cNvPr id="335" name="Picture 334" descr="Ova">
          <a:hlinkClick xmlns:r="http://schemas.openxmlformats.org/officeDocument/2006/relationships" r:id="rId33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15</xdr:row>
      <xdr:rowOff>104775</xdr:rowOff>
    </xdr:from>
    <xdr:to>
      <xdr:col>27</xdr:col>
      <xdr:colOff>190500</xdr:colOff>
      <xdr:row>16</xdr:row>
      <xdr:rowOff>115661</xdr:rowOff>
    </xdr:to>
    <xdr:pic>
      <xdr:nvPicPr>
        <xdr:cNvPr id="336" name="Picture 335" descr="Ova">
          <a:hlinkClick xmlns:r="http://schemas.openxmlformats.org/officeDocument/2006/relationships" r:id="rId33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15</xdr:row>
      <xdr:rowOff>104775</xdr:rowOff>
    </xdr:from>
    <xdr:to>
      <xdr:col>28</xdr:col>
      <xdr:colOff>190500</xdr:colOff>
      <xdr:row>16</xdr:row>
      <xdr:rowOff>115661</xdr:rowOff>
    </xdr:to>
    <xdr:pic>
      <xdr:nvPicPr>
        <xdr:cNvPr id="337" name="Picture 336" descr="Ova">
          <a:hlinkClick xmlns:r="http://schemas.openxmlformats.org/officeDocument/2006/relationships" r:id="rId33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15</xdr:row>
      <xdr:rowOff>104775</xdr:rowOff>
    </xdr:from>
    <xdr:to>
      <xdr:col>29</xdr:col>
      <xdr:colOff>190500</xdr:colOff>
      <xdr:row>16</xdr:row>
      <xdr:rowOff>115661</xdr:rowOff>
    </xdr:to>
    <xdr:pic>
      <xdr:nvPicPr>
        <xdr:cNvPr id="338" name="Picture 337" descr="Ova">
          <a:hlinkClick xmlns:r="http://schemas.openxmlformats.org/officeDocument/2006/relationships" r:id="rId33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38290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xdr:row>
      <xdr:rowOff>114300</xdr:rowOff>
    </xdr:from>
    <xdr:to>
      <xdr:col>2</xdr:col>
      <xdr:colOff>190500</xdr:colOff>
      <xdr:row>17</xdr:row>
      <xdr:rowOff>125186</xdr:rowOff>
    </xdr:to>
    <xdr:pic>
      <xdr:nvPicPr>
        <xdr:cNvPr id="339" name="Picture 338" descr="Ova">
          <a:hlinkClick xmlns:r="http://schemas.openxmlformats.org/officeDocument/2006/relationships" r:id="rId33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16</xdr:row>
      <xdr:rowOff>114300</xdr:rowOff>
    </xdr:from>
    <xdr:to>
      <xdr:col>3</xdr:col>
      <xdr:colOff>190500</xdr:colOff>
      <xdr:row>17</xdr:row>
      <xdr:rowOff>125186</xdr:rowOff>
    </xdr:to>
    <xdr:pic>
      <xdr:nvPicPr>
        <xdr:cNvPr id="340" name="Picture 339" descr="Ova">
          <a:hlinkClick xmlns:r="http://schemas.openxmlformats.org/officeDocument/2006/relationships" r:id="rId34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16</xdr:row>
      <xdr:rowOff>114300</xdr:rowOff>
    </xdr:from>
    <xdr:to>
      <xdr:col>4</xdr:col>
      <xdr:colOff>190500</xdr:colOff>
      <xdr:row>17</xdr:row>
      <xdr:rowOff>125186</xdr:rowOff>
    </xdr:to>
    <xdr:pic>
      <xdr:nvPicPr>
        <xdr:cNvPr id="341" name="Picture 340" descr="Ova">
          <a:hlinkClick xmlns:r="http://schemas.openxmlformats.org/officeDocument/2006/relationships" r:id="rId34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16</xdr:row>
      <xdr:rowOff>114300</xdr:rowOff>
    </xdr:from>
    <xdr:to>
      <xdr:col>5</xdr:col>
      <xdr:colOff>190500</xdr:colOff>
      <xdr:row>17</xdr:row>
      <xdr:rowOff>125186</xdr:rowOff>
    </xdr:to>
    <xdr:pic>
      <xdr:nvPicPr>
        <xdr:cNvPr id="342" name="Picture 341" descr="Ova">
          <a:hlinkClick xmlns:r="http://schemas.openxmlformats.org/officeDocument/2006/relationships" r:id="rId34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16</xdr:row>
      <xdr:rowOff>114300</xdr:rowOff>
    </xdr:from>
    <xdr:to>
      <xdr:col>6</xdr:col>
      <xdr:colOff>190500</xdr:colOff>
      <xdr:row>17</xdr:row>
      <xdr:rowOff>125186</xdr:rowOff>
    </xdr:to>
    <xdr:pic>
      <xdr:nvPicPr>
        <xdr:cNvPr id="343" name="Picture 342" descr="Ova">
          <a:hlinkClick xmlns:r="http://schemas.openxmlformats.org/officeDocument/2006/relationships" r:id="rId34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16</xdr:row>
      <xdr:rowOff>114300</xdr:rowOff>
    </xdr:from>
    <xdr:to>
      <xdr:col>7</xdr:col>
      <xdr:colOff>190500</xdr:colOff>
      <xdr:row>17</xdr:row>
      <xdr:rowOff>125186</xdr:rowOff>
    </xdr:to>
    <xdr:pic>
      <xdr:nvPicPr>
        <xdr:cNvPr id="344" name="Picture 343" descr="Ova">
          <a:hlinkClick xmlns:r="http://schemas.openxmlformats.org/officeDocument/2006/relationships" r:id="rId34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xdr:row>
      <xdr:rowOff>114300</xdr:rowOff>
    </xdr:from>
    <xdr:to>
      <xdr:col>8</xdr:col>
      <xdr:colOff>190500</xdr:colOff>
      <xdr:row>17</xdr:row>
      <xdr:rowOff>125186</xdr:rowOff>
    </xdr:to>
    <xdr:pic>
      <xdr:nvPicPr>
        <xdr:cNvPr id="345" name="Picture 344" descr="Ova">
          <a:hlinkClick xmlns:r="http://schemas.openxmlformats.org/officeDocument/2006/relationships" r:id="rId34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65532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16</xdr:row>
      <xdr:rowOff>114300</xdr:rowOff>
    </xdr:from>
    <xdr:to>
      <xdr:col>9</xdr:col>
      <xdr:colOff>190500</xdr:colOff>
      <xdr:row>17</xdr:row>
      <xdr:rowOff>125186</xdr:rowOff>
    </xdr:to>
    <xdr:pic>
      <xdr:nvPicPr>
        <xdr:cNvPr id="346" name="Picture 345" descr="Ova">
          <a:hlinkClick xmlns:r="http://schemas.openxmlformats.org/officeDocument/2006/relationships" r:id="rId34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71628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16</xdr:row>
      <xdr:rowOff>114300</xdr:rowOff>
    </xdr:from>
    <xdr:to>
      <xdr:col>10</xdr:col>
      <xdr:colOff>190500</xdr:colOff>
      <xdr:row>17</xdr:row>
      <xdr:rowOff>125186</xdr:rowOff>
    </xdr:to>
    <xdr:pic>
      <xdr:nvPicPr>
        <xdr:cNvPr id="347" name="Picture 346" descr="Ova">
          <a:hlinkClick xmlns:r="http://schemas.openxmlformats.org/officeDocument/2006/relationships" r:id="rId34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16</xdr:row>
      <xdr:rowOff>114300</xdr:rowOff>
    </xdr:from>
    <xdr:to>
      <xdr:col>11</xdr:col>
      <xdr:colOff>190500</xdr:colOff>
      <xdr:row>17</xdr:row>
      <xdr:rowOff>125186</xdr:rowOff>
    </xdr:to>
    <xdr:pic>
      <xdr:nvPicPr>
        <xdr:cNvPr id="348" name="Picture 347" descr="Ova">
          <a:hlinkClick xmlns:r="http://schemas.openxmlformats.org/officeDocument/2006/relationships" r:id="rId34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16</xdr:row>
      <xdr:rowOff>114300</xdr:rowOff>
    </xdr:from>
    <xdr:to>
      <xdr:col>12</xdr:col>
      <xdr:colOff>190500</xdr:colOff>
      <xdr:row>17</xdr:row>
      <xdr:rowOff>125186</xdr:rowOff>
    </xdr:to>
    <xdr:pic>
      <xdr:nvPicPr>
        <xdr:cNvPr id="349" name="Picture 348" descr="Ova">
          <a:hlinkClick xmlns:r="http://schemas.openxmlformats.org/officeDocument/2006/relationships" r:id="rId35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16</xdr:row>
      <xdr:rowOff>114300</xdr:rowOff>
    </xdr:from>
    <xdr:to>
      <xdr:col>13</xdr:col>
      <xdr:colOff>190500</xdr:colOff>
      <xdr:row>17</xdr:row>
      <xdr:rowOff>125186</xdr:rowOff>
    </xdr:to>
    <xdr:pic>
      <xdr:nvPicPr>
        <xdr:cNvPr id="350" name="Picture 349" descr="Ova">
          <a:hlinkClick xmlns:r="http://schemas.openxmlformats.org/officeDocument/2006/relationships" r:id="rId35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16</xdr:row>
      <xdr:rowOff>114300</xdr:rowOff>
    </xdr:from>
    <xdr:to>
      <xdr:col>14</xdr:col>
      <xdr:colOff>190500</xdr:colOff>
      <xdr:row>17</xdr:row>
      <xdr:rowOff>125186</xdr:rowOff>
    </xdr:to>
    <xdr:pic>
      <xdr:nvPicPr>
        <xdr:cNvPr id="351" name="Picture 350" descr="Ova">
          <a:hlinkClick xmlns:r="http://schemas.openxmlformats.org/officeDocument/2006/relationships" r:id="rId35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16</xdr:row>
      <xdr:rowOff>114300</xdr:rowOff>
    </xdr:from>
    <xdr:to>
      <xdr:col>15</xdr:col>
      <xdr:colOff>190500</xdr:colOff>
      <xdr:row>17</xdr:row>
      <xdr:rowOff>125186</xdr:rowOff>
    </xdr:to>
    <xdr:pic>
      <xdr:nvPicPr>
        <xdr:cNvPr id="352" name="Picture 351" descr="Ova">
          <a:hlinkClick xmlns:r="http://schemas.openxmlformats.org/officeDocument/2006/relationships" r:id="rId35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16</xdr:row>
      <xdr:rowOff>114300</xdr:rowOff>
    </xdr:from>
    <xdr:to>
      <xdr:col>16</xdr:col>
      <xdr:colOff>190500</xdr:colOff>
      <xdr:row>17</xdr:row>
      <xdr:rowOff>125186</xdr:rowOff>
    </xdr:to>
    <xdr:pic>
      <xdr:nvPicPr>
        <xdr:cNvPr id="353" name="Picture 352" descr="Ova">
          <a:hlinkClick xmlns:r="http://schemas.openxmlformats.org/officeDocument/2006/relationships" r:id="rId35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16</xdr:row>
      <xdr:rowOff>114300</xdr:rowOff>
    </xdr:from>
    <xdr:to>
      <xdr:col>17</xdr:col>
      <xdr:colOff>190500</xdr:colOff>
      <xdr:row>17</xdr:row>
      <xdr:rowOff>125186</xdr:rowOff>
    </xdr:to>
    <xdr:pic>
      <xdr:nvPicPr>
        <xdr:cNvPr id="354" name="Picture 353" descr="Ova">
          <a:hlinkClick xmlns:r="http://schemas.openxmlformats.org/officeDocument/2006/relationships" r:id="rId35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16</xdr:row>
      <xdr:rowOff>114300</xdr:rowOff>
    </xdr:from>
    <xdr:to>
      <xdr:col>18</xdr:col>
      <xdr:colOff>190500</xdr:colOff>
      <xdr:row>17</xdr:row>
      <xdr:rowOff>125186</xdr:rowOff>
    </xdr:to>
    <xdr:pic>
      <xdr:nvPicPr>
        <xdr:cNvPr id="355" name="Picture 354" descr="Ova">
          <a:hlinkClick xmlns:r="http://schemas.openxmlformats.org/officeDocument/2006/relationships" r:id="rId35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16</xdr:row>
      <xdr:rowOff>114300</xdr:rowOff>
    </xdr:from>
    <xdr:to>
      <xdr:col>19</xdr:col>
      <xdr:colOff>190500</xdr:colOff>
      <xdr:row>17</xdr:row>
      <xdr:rowOff>125186</xdr:rowOff>
    </xdr:to>
    <xdr:pic>
      <xdr:nvPicPr>
        <xdr:cNvPr id="356" name="Picture 355" descr="Ova">
          <a:hlinkClick xmlns:r="http://schemas.openxmlformats.org/officeDocument/2006/relationships" r:id="rId35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16</xdr:row>
      <xdr:rowOff>114300</xdr:rowOff>
    </xdr:from>
    <xdr:to>
      <xdr:col>20</xdr:col>
      <xdr:colOff>190500</xdr:colOff>
      <xdr:row>17</xdr:row>
      <xdr:rowOff>125186</xdr:rowOff>
    </xdr:to>
    <xdr:pic>
      <xdr:nvPicPr>
        <xdr:cNvPr id="357" name="Picture 356" descr="Ova">
          <a:hlinkClick xmlns:r="http://schemas.openxmlformats.org/officeDocument/2006/relationships" r:id="rId35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16</xdr:row>
      <xdr:rowOff>114300</xdr:rowOff>
    </xdr:from>
    <xdr:to>
      <xdr:col>21</xdr:col>
      <xdr:colOff>190500</xdr:colOff>
      <xdr:row>17</xdr:row>
      <xdr:rowOff>125186</xdr:rowOff>
    </xdr:to>
    <xdr:pic>
      <xdr:nvPicPr>
        <xdr:cNvPr id="358" name="Picture 357" descr="Ova">
          <a:hlinkClick xmlns:r="http://schemas.openxmlformats.org/officeDocument/2006/relationships" r:id="rId35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16</xdr:row>
      <xdr:rowOff>114300</xdr:rowOff>
    </xdr:from>
    <xdr:to>
      <xdr:col>22</xdr:col>
      <xdr:colOff>190500</xdr:colOff>
      <xdr:row>17</xdr:row>
      <xdr:rowOff>125186</xdr:rowOff>
    </xdr:to>
    <xdr:pic>
      <xdr:nvPicPr>
        <xdr:cNvPr id="359" name="Picture 358" descr="Ova">
          <a:hlinkClick xmlns:r="http://schemas.openxmlformats.org/officeDocument/2006/relationships" r:id="rId36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16</xdr:row>
      <xdr:rowOff>114300</xdr:rowOff>
    </xdr:from>
    <xdr:to>
      <xdr:col>23</xdr:col>
      <xdr:colOff>190500</xdr:colOff>
      <xdr:row>17</xdr:row>
      <xdr:rowOff>125186</xdr:rowOff>
    </xdr:to>
    <xdr:pic>
      <xdr:nvPicPr>
        <xdr:cNvPr id="360" name="Picture 359" descr="Ova">
          <a:hlinkClick xmlns:r="http://schemas.openxmlformats.org/officeDocument/2006/relationships" r:id="rId36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16</xdr:row>
      <xdr:rowOff>114300</xdr:rowOff>
    </xdr:from>
    <xdr:to>
      <xdr:col>24</xdr:col>
      <xdr:colOff>190500</xdr:colOff>
      <xdr:row>17</xdr:row>
      <xdr:rowOff>125186</xdr:rowOff>
    </xdr:to>
    <xdr:pic>
      <xdr:nvPicPr>
        <xdr:cNvPr id="361" name="Picture 360" descr="Ova">
          <a:hlinkClick xmlns:r="http://schemas.openxmlformats.org/officeDocument/2006/relationships" r:id="rId36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16</xdr:row>
      <xdr:rowOff>114300</xdr:rowOff>
    </xdr:from>
    <xdr:to>
      <xdr:col>25</xdr:col>
      <xdr:colOff>190500</xdr:colOff>
      <xdr:row>17</xdr:row>
      <xdr:rowOff>125186</xdr:rowOff>
    </xdr:to>
    <xdr:pic>
      <xdr:nvPicPr>
        <xdr:cNvPr id="362" name="Picture 361" descr="Ova">
          <a:hlinkClick xmlns:r="http://schemas.openxmlformats.org/officeDocument/2006/relationships" r:id="rId36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16</xdr:row>
      <xdr:rowOff>114300</xdr:rowOff>
    </xdr:from>
    <xdr:to>
      <xdr:col>26</xdr:col>
      <xdr:colOff>190500</xdr:colOff>
      <xdr:row>17</xdr:row>
      <xdr:rowOff>125186</xdr:rowOff>
    </xdr:to>
    <xdr:pic>
      <xdr:nvPicPr>
        <xdr:cNvPr id="363" name="Picture 362" descr="Ova">
          <a:hlinkClick xmlns:r="http://schemas.openxmlformats.org/officeDocument/2006/relationships" r:id="rId36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16</xdr:row>
      <xdr:rowOff>114300</xdr:rowOff>
    </xdr:from>
    <xdr:to>
      <xdr:col>27</xdr:col>
      <xdr:colOff>190500</xdr:colOff>
      <xdr:row>17</xdr:row>
      <xdr:rowOff>125186</xdr:rowOff>
    </xdr:to>
    <xdr:pic>
      <xdr:nvPicPr>
        <xdr:cNvPr id="364" name="Picture 363" descr="Ova">
          <a:hlinkClick xmlns:r="http://schemas.openxmlformats.org/officeDocument/2006/relationships" r:id="rId36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16</xdr:row>
      <xdr:rowOff>114300</xdr:rowOff>
    </xdr:from>
    <xdr:to>
      <xdr:col>28</xdr:col>
      <xdr:colOff>190500</xdr:colOff>
      <xdr:row>17</xdr:row>
      <xdr:rowOff>125186</xdr:rowOff>
    </xdr:to>
    <xdr:pic>
      <xdr:nvPicPr>
        <xdr:cNvPr id="365" name="Picture 364" descr="Ova">
          <a:hlinkClick xmlns:r="http://schemas.openxmlformats.org/officeDocument/2006/relationships" r:id="rId36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16</xdr:row>
      <xdr:rowOff>114300</xdr:rowOff>
    </xdr:from>
    <xdr:to>
      <xdr:col>29</xdr:col>
      <xdr:colOff>190500</xdr:colOff>
      <xdr:row>17</xdr:row>
      <xdr:rowOff>125186</xdr:rowOff>
    </xdr:to>
    <xdr:pic>
      <xdr:nvPicPr>
        <xdr:cNvPr id="366" name="Picture 365" descr="Ova">
          <a:hlinkClick xmlns:r="http://schemas.openxmlformats.org/officeDocument/2006/relationships" r:id="rId36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40290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xdr:row>
      <xdr:rowOff>123825</xdr:rowOff>
    </xdr:from>
    <xdr:to>
      <xdr:col>2</xdr:col>
      <xdr:colOff>190500</xdr:colOff>
      <xdr:row>18</xdr:row>
      <xdr:rowOff>134711</xdr:rowOff>
    </xdr:to>
    <xdr:pic>
      <xdr:nvPicPr>
        <xdr:cNvPr id="367" name="Picture 366" descr="Ova">
          <a:hlinkClick xmlns:r="http://schemas.openxmlformats.org/officeDocument/2006/relationships" r:id="rId36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17</xdr:row>
      <xdr:rowOff>123825</xdr:rowOff>
    </xdr:from>
    <xdr:to>
      <xdr:col>3</xdr:col>
      <xdr:colOff>190500</xdr:colOff>
      <xdr:row>18</xdr:row>
      <xdr:rowOff>134711</xdr:rowOff>
    </xdr:to>
    <xdr:pic>
      <xdr:nvPicPr>
        <xdr:cNvPr id="368" name="Picture 367" descr="Ova">
          <a:hlinkClick xmlns:r="http://schemas.openxmlformats.org/officeDocument/2006/relationships" r:id="rId36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17</xdr:row>
      <xdr:rowOff>123825</xdr:rowOff>
    </xdr:from>
    <xdr:to>
      <xdr:col>4</xdr:col>
      <xdr:colOff>190500</xdr:colOff>
      <xdr:row>18</xdr:row>
      <xdr:rowOff>134711</xdr:rowOff>
    </xdr:to>
    <xdr:pic>
      <xdr:nvPicPr>
        <xdr:cNvPr id="369" name="Picture 368" descr="Ova">
          <a:hlinkClick xmlns:r="http://schemas.openxmlformats.org/officeDocument/2006/relationships" r:id="rId37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17</xdr:row>
      <xdr:rowOff>123825</xdr:rowOff>
    </xdr:from>
    <xdr:to>
      <xdr:col>5</xdr:col>
      <xdr:colOff>190500</xdr:colOff>
      <xdr:row>18</xdr:row>
      <xdr:rowOff>134711</xdr:rowOff>
    </xdr:to>
    <xdr:pic>
      <xdr:nvPicPr>
        <xdr:cNvPr id="370" name="Picture 369" descr="Ova">
          <a:hlinkClick xmlns:r="http://schemas.openxmlformats.org/officeDocument/2006/relationships" r:id="rId37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17</xdr:row>
      <xdr:rowOff>123825</xdr:rowOff>
    </xdr:from>
    <xdr:to>
      <xdr:col>6</xdr:col>
      <xdr:colOff>190500</xdr:colOff>
      <xdr:row>18</xdr:row>
      <xdr:rowOff>134711</xdr:rowOff>
    </xdr:to>
    <xdr:pic>
      <xdr:nvPicPr>
        <xdr:cNvPr id="371" name="Picture 370" descr="Ova">
          <a:hlinkClick xmlns:r="http://schemas.openxmlformats.org/officeDocument/2006/relationships" r:id="rId37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17</xdr:row>
      <xdr:rowOff>123825</xdr:rowOff>
    </xdr:from>
    <xdr:to>
      <xdr:col>7</xdr:col>
      <xdr:colOff>190500</xdr:colOff>
      <xdr:row>18</xdr:row>
      <xdr:rowOff>134711</xdr:rowOff>
    </xdr:to>
    <xdr:pic>
      <xdr:nvPicPr>
        <xdr:cNvPr id="372" name="Picture 371" descr="Ova">
          <a:hlinkClick xmlns:r="http://schemas.openxmlformats.org/officeDocument/2006/relationships" r:id="rId37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xdr:row>
      <xdr:rowOff>123825</xdr:rowOff>
    </xdr:from>
    <xdr:to>
      <xdr:col>8</xdr:col>
      <xdr:colOff>190500</xdr:colOff>
      <xdr:row>18</xdr:row>
      <xdr:rowOff>134711</xdr:rowOff>
    </xdr:to>
    <xdr:pic>
      <xdr:nvPicPr>
        <xdr:cNvPr id="373" name="Picture 372" descr="Ova">
          <a:hlinkClick xmlns:r="http://schemas.openxmlformats.org/officeDocument/2006/relationships" r:id="rId37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17</xdr:row>
      <xdr:rowOff>123825</xdr:rowOff>
    </xdr:from>
    <xdr:to>
      <xdr:col>9</xdr:col>
      <xdr:colOff>190500</xdr:colOff>
      <xdr:row>18</xdr:row>
      <xdr:rowOff>134711</xdr:rowOff>
    </xdr:to>
    <xdr:pic>
      <xdr:nvPicPr>
        <xdr:cNvPr id="374" name="Picture 373" descr="Ova">
          <a:hlinkClick xmlns:r="http://schemas.openxmlformats.org/officeDocument/2006/relationships" r:id="rId37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17</xdr:row>
      <xdr:rowOff>123825</xdr:rowOff>
    </xdr:from>
    <xdr:to>
      <xdr:col>10</xdr:col>
      <xdr:colOff>190500</xdr:colOff>
      <xdr:row>18</xdr:row>
      <xdr:rowOff>134711</xdr:rowOff>
    </xdr:to>
    <xdr:pic>
      <xdr:nvPicPr>
        <xdr:cNvPr id="375" name="Picture 374" descr="Ova">
          <a:hlinkClick xmlns:r="http://schemas.openxmlformats.org/officeDocument/2006/relationships" r:id="rId37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17</xdr:row>
      <xdr:rowOff>123825</xdr:rowOff>
    </xdr:from>
    <xdr:to>
      <xdr:col>11</xdr:col>
      <xdr:colOff>190500</xdr:colOff>
      <xdr:row>18</xdr:row>
      <xdr:rowOff>134711</xdr:rowOff>
    </xdr:to>
    <xdr:pic>
      <xdr:nvPicPr>
        <xdr:cNvPr id="376" name="Picture 375" descr="Ova">
          <a:hlinkClick xmlns:r="http://schemas.openxmlformats.org/officeDocument/2006/relationships" r:id="rId37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17</xdr:row>
      <xdr:rowOff>123825</xdr:rowOff>
    </xdr:from>
    <xdr:to>
      <xdr:col>12</xdr:col>
      <xdr:colOff>190500</xdr:colOff>
      <xdr:row>18</xdr:row>
      <xdr:rowOff>134711</xdr:rowOff>
    </xdr:to>
    <xdr:pic>
      <xdr:nvPicPr>
        <xdr:cNvPr id="377" name="Picture 376" descr="Ova">
          <a:hlinkClick xmlns:r="http://schemas.openxmlformats.org/officeDocument/2006/relationships" r:id="rId37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17</xdr:row>
      <xdr:rowOff>123825</xdr:rowOff>
    </xdr:from>
    <xdr:to>
      <xdr:col>13</xdr:col>
      <xdr:colOff>190500</xdr:colOff>
      <xdr:row>18</xdr:row>
      <xdr:rowOff>134711</xdr:rowOff>
    </xdr:to>
    <xdr:pic>
      <xdr:nvPicPr>
        <xdr:cNvPr id="378" name="Picture 377" descr="Ova">
          <a:hlinkClick xmlns:r="http://schemas.openxmlformats.org/officeDocument/2006/relationships" r:id="rId37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17</xdr:row>
      <xdr:rowOff>123825</xdr:rowOff>
    </xdr:from>
    <xdr:to>
      <xdr:col>14</xdr:col>
      <xdr:colOff>190500</xdr:colOff>
      <xdr:row>18</xdr:row>
      <xdr:rowOff>134711</xdr:rowOff>
    </xdr:to>
    <xdr:pic>
      <xdr:nvPicPr>
        <xdr:cNvPr id="379" name="Picture 378" descr="Ova">
          <a:hlinkClick xmlns:r="http://schemas.openxmlformats.org/officeDocument/2006/relationships" r:id="rId38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17</xdr:row>
      <xdr:rowOff>123825</xdr:rowOff>
    </xdr:from>
    <xdr:to>
      <xdr:col>15</xdr:col>
      <xdr:colOff>190500</xdr:colOff>
      <xdr:row>18</xdr:row>
      <xdr:rowOff>134711</xdr:rowOff>
    </xdr:to>
    <xdr:pic>
      <xdr:nvPicPr>
        <xdr:cNvPr id="380" name="Picture 379" descr="Ova">
          <a:hlinkClick xmlns:r="http://schemas.openxmlformats.org/officeDocument/2006/relationships" r:id="rId38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17</xdr:row>
      <xdr:rowOff>123825</xdr:rowOff>
    </xdr:from>
    <xdr:to>
      <xdr:col>16</xdr:col>
      <xdr:colOff>190500</xdr:colOff>
      <xdr:row>18</xdr:row>
      <xdr:rowOff>134711</xdr:rowOff>
    </xdr:to>
    <xdr:pic>
      <xdr:nvPicPr>
        <xdr:cNvPr id="381" name="Picture 380" descr="Ova">
          <a:hlinkClick xmlns:r="http://schemas.openxmlformats.org/officeDocument/2006/relationships" r:id="rId38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17</xdr:row>
      <xdr:rowOff>123825</xdr:rowOff>
    </xdr:from>
    <xdr:to>
      <xdr:col>17</xdr:col>
      <xdr:colOff>190500</xdr:colOff>
      <xdr:row>18</xdr:row>
      <xdr:rowOff>134711</xdr:rowOff>
    </xdr:to>
    <xdr:pic>
      <xdr:nvPicPr>
        <xdr:cNvPr id="382" name="Picture 381" descr="Ova">
          <a:hlinkClick xmlns:r="http://schemas.openxmlformats.org/officeDocument/2006/relationships" r:id="rId38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17</xdr:row>
      <xdr:rowOff>123825</xdr:rowOff>
    </xdr:from>
    <xdr:to>
      <xdr:col>18</xdr:col>
      <xdr:colOff>190500</xdr:colOff>
      <xdr:row>18</xdr:row>
      <xdr:rowOff>134711</xdr:rowOff>
    </xdr:to>
    <xdr:pic>
      <xdr:nvPicPr>
        <xdr:cNvPr id="383" name="Picture 382" descr="Ova">
          <a:hlinkClick xmlns:r="http://schemas.openxmlformats.org/officeDocument/2006/relationships" r:id="rId38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17</xdr:row>
      <xdr:rowOff>123825</xdr:rowOff>
    </xdr:from>
    <xdr:to>
      <xdr:col>19</xdr:col>
      <xdr:colOff>190500</xdr:colOff>
      <xdr:row>18</xdr:row>
      <xdr:rowOff>134711</xdr:rowOff>
    </xdr:to>
    <xdr:pic>
      <xdr:nvPicPr>
        <xdr:cNvPr id="384" name="Picture 383" descr="Ova">
          <a:hlinkClick xmlns:r="http://schemas.openxmlformats.org/officeDocument/2006/relationships" r:id="rId38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17</xdr:row>
      <xdr:rowOff>123825</xdr:rowOff>
    </xdr:from>
    <xdr:to>
      <xdr:col>20</xdr:col>
      <xdr:colOff>190500</xdr:colOff>
      <xdr:row>18</xdr:row>
      <xdr:rowOff>134711</xdr:rowOff>
    </xdr:to>
    <xdr:pic>
      <xdr:nvPicPr>
        <xdr:cNvPr id="385" name="Picture 384" descr="Ova">
          <a:hlinkClick xmlns:r="http://schemas.openxmlformats.org/officeDocument/2006/relationships" r:id="rId38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17</xdr:row>
      <xdr:rowOff>123825</xdr:rowOff>
    </xdr:from>
    <xdr:to>
      <xdr:col>21</xdr:col>
      <xdr:colOff>190500</xdr:colOff>
      <xdr:row>18</xdr:row>
      <xdr:rowOff>134711</xdr:rowOff>
    </xdr:to>
    <xdr:pic>
      <xdr:nvPicPr>
        <xdr:cNvPr id="386" name="Picture 385" descr="Ova">
          <a:hlinkClick xmlns:r="http://schemas.openxmlformats.org/officeDocument/2006/relationships" r:id="rId38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17</xdr:row>
      <xdr:rowOff>123825</xdr:rowOff>
    </xdr:from>
    <xdr:to>
      <xdr:col>22</xdr:col>
      <xdr:colOff>190500</xdr:colOff>
      <xdr:row>18</xdr:row>
      <xdr:rowOff>134711</xdr:rowOff>
    </xdr:to>
    <xdr:pic>
      <xdr:nvPicPr>
        <xdr:cNvPr id="387" name="Picture 386" descr="Ova">
          <a:hlinkClick xmlns:r="http://schemas.openxmlformats.org/officeDocument/2006/relationships" r:id="rId38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0876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17</xdr:row>
      <xdr:rowOff>123825</xdr:rowOff>
    </xdr:from>
    <xdr:to>
      <xdr:col>23</xdr:col>
      <xdr:colOff>190500</xdr:colOff>
      <xdr:row>18</xdr:row>
      <xdr:rowOff>134711</xdr:rowOff>
    </xdr:to>
    <xdr:pic>
      <xdr:nvPicPr>
        <xdr:cNvPr id="388" name="Picture 387" descr="Ova">
          <a:hlinkClick xmlns:r="http://schemas.openxmlformats.org/officeDocument/2006/relationships" r:id="rId38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972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17</xdr:row>
      <xdr:rowOff>123825</xdr:rowOff>
    </xdr:from>
    <xdr:to>
      <xdr:col>24</xdr:col>
      <xdr:colOff>190500</xdr:colOff>
      <xdr:row>18</xdr:row>
      <xdr:rowOff>134711</xdr:rowOff>
    </xdr:to>
    <xdr:pic>
      <xdr:nvPicPr>
        <xdr:cNvPr id="389" name="Picture 388" descr="Ova">
          <a:hlinkClick xmlns:r="http://schemas.openxmlformats.org/officeDocument/2006/relationships" r:id="rId39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068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17</xdr:row>
      <xdr:rowOff>123825</xdr:rowOff>
    </xdr:from>
    <xdr:to>
      <xdr:col>25</xdr:col>
      <xdr:colOff>190500</xdr:colOff>
      <xdr:row>18</xdr:row>
      <xdr:rowOff>134711</xdr:rowOff>
    </xdr:to>
    <xdr:pic>
      <xdr:nvPicPr>
        <xdr:cNvPr id="390" name="Picture 389" descr="Ova">
          <a:hlinkClick xmlns:r="http://schemas.openxmlformats.org/officeDocument/2006/relationships" r:id="rId39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164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17</xdr:row>
      <xdr:rowOff>123825</xdr:rowOff>
    </xdr:from>
    <xdr:to>
      <xdr:col>26</xdr:col>
      <xdr:colOff>190500</xdr:colOff>
      <xdr:row>18</xdr:row>
      <xdr:rowOff>134711</xdr:rowOff>
    </xdr:to>
    <xdr:pic>
      <xdr:nvPicPr>
        <xdr:cNvPr id="391" name="Picture 390" descr="Ova">
          <a:hlinkClick xmlns:r="http://schemas.openxmlformats.org/officeDocument/2006/relationships" r:id="rId39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260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17</xdr:row>
      <xdr:rowOff>123825</xdr:rowOff>
    </xdr:from>
    <xdr:to>
      <xdr:col>27</xdr:col>
      <xdr:colOff>190500</xdr:colOff>
      <xdr:row>18</xdr:row>
      <xdr:rowOff>134711</xdr:rowOff>
    </xdr:to>
    <xdr:pic>
      <xdr:nvPicPr>
        <xdr:cNvPr id="392" name="Picture 391" descr="Ova">
          <a:hlinkClick xmlns:r="http://schemas.openxmlformats.org/officeDocument/2006/relationships" r:id="rId39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356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17</xdr:row>
      <xdr:rowOff>123825</xdr:rowOff>
    </xdr:from>
    <xdr:to>
      <xdr:col>28</xdr:col>
      <xdr:colOff>190500</xdr:colOff>
      <xdr:row>18</xdr:row>
      <xdr:rowOff>134711</xdr:rowOff>
    </xdr:to>
    <xdr:pic>
      <xdr:nvPicPr>
        <xdr:cNvPr id="393" name="Picture 392" descr="Ova">
          <a:hlinkClick xmlns:r="http://schemas.openxmlformats.org/officeDocument/2006/relationships" r:id="rId39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7452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17</xdr:row>
      <xdr:rowOff>123825</xdr:rowOff>
    </xdr:from>
    <xdr:to>
      <xdr:col>29</xdr:col>
      <xdr:colOff>190500</xdr:colOff>
      <xdr:row>18</xdr:row>
      <xdr:rowOff>134711</xdr:rowOff>
    </xdr:to>
    <xdr:pic>
      <xdr:nvPicPr>
        <xdr:cNvPr id="394" name="Picture 393" descr="Ova">
          <a:hlinkClick xmlns:r="http://schemas.openxmlformats.org/officeDocument/2006/relationships" r:id="rId39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354800" y="42291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xdr:row>
      <xdr:rowOff>133350</xdr:rowOff>
    </xdr:from>
    <xdr:to>
      <xdr:col>2</xdr:col>
      <xdr:colOff>190500</xdr:colOff>
      <xdr:row>19</xdr:row>
      <xdr:rowOff>144236</xdr:rowOff>
    </xdr:to>
    <xdr:pic>
      <xdr:nvPicPr>
        <xdr:cNvPr id="395" name="Picture 394" descr="Ova">
          <a:hlinkClick xmlns:r="http://schemas.openxmlformats.org/officeDocument/2006/relationships" r:id="rId39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956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18</xdr:row>
      <xdr:rowOff>133350</xdr:rowOff>
    </xdr:from>
    <xdr:to>
      <xdr:col>3</xdr:col>
      <xdr:colOff>190500</xdr:colOff>
      <xdr:row>19</xdr:row>
      <xdr:rowOff>144236</xdr:rowOff>
    </xdr:to>
    <xdr:pic>
      <xdr:nvPicPr>
        <xdr:cNvPr id="396" name="Picture 395" descr="Ova">
          <a:hlinkClick xmlns:r="http://schemas.openxmlformats.org/officeDocument/2006/relationships" r:id="rId39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18</xdr:row>
      <xdr:rowOff>133350</xdr:rowOff>
    </xdr:from>
    <xdr:to>
      <xdr:col>4</xdr:col>
      <xdr:colOff>190500</xdr:colOff>
      <xdr:row>19</xdr:row>
      <xdr:rowOff>144236</xdr:rowOff>
    </xdr:to>
    <xdr:pic>
      <xdr:nvPicPr>
        <xdr:cNvPr id="397" name="Picture 396" descr="Ova">
          <a:hlinkClick xmlns:r="http://schemas.openxmlformats.org/officeDocument/2006/relationships" r:id="rId39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148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18</xdr:row>
      <xdr:rowOff>133350</xdr:rowOff>
    </xdr:from>
    <xdr:to>
      <xdr:col>5</xdr:col>
      <xdr:colOff>190500</xdr:colOff>
      <xdr:row>19</xdr:row>
      <xdr:rowOff>144236</xdr:rowOff>
    </xdr:to>
    <xdr:pic>
      <xdr:nvPicPr>
        <xdr:cNvPr id="398" name="Picture 397" descr="Ova">
          <a:hlinkClick xmlns:r="http://schemas.openxmlformats.org/officeDocument/2006/relationships" r:id="rId39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4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18</xdr:row>
      <xdr:rowOff>133350</xdr:rowOff>
    </xdr:from>
    <xdr:to>
      <xdr:col>6</xdr:col>
      <xdr:colOff>190500</xdr:colOff>
      <xdr:row>19</xdr:row>
      <xdr:rowOff>144236</xdr:rowOff>
    </xdr:to>
    <xdr:pic>
      <xdr:nvPicPr>
        <xdr:cNvPr id="399" name="Picture 398" descr="Ova">
          <a:hlinkClick xmlns:r="http://schemas.openxmlformats.org/officeDocument/2006/relationships" r:id="rId40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18</xdr:row>
      <xdr:rowOff>133350</xdr:rowOff>
    </xdr:from>
    <xdr:to>
      <xdr:col>7</xdr:col>
      <xdr:colOff>190500</xdr:colOff>
      <xdr:row>19</xdr:row>
      <xdr:rowOff>144236</xdr:rowOff>
    </xdr:to>
    <xdr:pic>
      <xdr:nvPicPr>
        <xdr:cNvPr id="400" name="Picture 399" descr="Ova">
          <a:hlinkClick xmlns:r="http://schemas.openxmlformats.org/officeDocument/2006/relationships" r:id="rId40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436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xdr:row>
      <xdr:rowOff>133350</xdr:rowOff>
    </xdr:from>
    <xdr:to>
      <xdr:col>8</xdr:col>
      <xdr:colOff>190500</xdr:colOff>
      <xdr:row>19</xdr:row>
      <xdr:rowOff>144236</xdr:rowOff>
    </xdr:to>
    <xdr:pic>
      <xdr:nvPicPr>
        <xdr:cNvPr id="401" name="Picture 400" descr="Ova">
          <a:hlinkClick xmlns:r="http://schemas.openxmlformats.org/officeDocument/2006/relationships" r:id="rId40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18</xdr:row>
      <xdr:rowOff>133350</xdr:rowOff>
    </xdr:from>
    <xdr:to>
      <xdr:col>9</xdr:col>
      <xdr:colOff>190500</xdr:colOff>
      <xdr:row>19</xdr:row>
      <xdr:rowOff>144236</xdr:rowOff>
    </xdr:to>
    <xdr:pic>
      <xdr:nvPicPr>
        <xdr:cNvPr id="402" name="Picture 401" descr="Ova">
          <a:hlinkClick xmlns:r="http://schemas.openxmlformats.org/officeDocument/2006/relationships" r:id="rId40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28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18</xdr:row>
      <xdr:rowOff>133350</xdr:rowOff>
    </xdr:from>
    <xdr:to>
      <xdr:col>10</xdr:col>
      <xdr:colOff>190500</xdr:colOff>
      <xdr:row>19</xdr:row>
      <xdr:rowOff>144236</xdr:rowOff>
    </xdr:to>
    <xdr:pic>
      <xdr:nvPicPr>
        <xdr:cNvPr id="403" name="Picture 402" descr="Ova">
          <a:hlinkClick xmlns:r="http://schemas.openxmlformats.org/officeDocument/2006/relationships" r:id="rId40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24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18</xdr:row>
      <xdr:rowOff>133350</xdr:rowOff>
    </xdr:from>
    <xdr:to>
      <xdr:col>11</xdr:col>
      <xdr:colOff>190500</xdr:colOff>
      <xdr:row>19</xdr:row>
      <xdr:rowOff>144236</xdr:rowOff>
    </xdr:to>
    <xdr:pic>
      <xdr:nvPicPr>
        <xdr:cNvPr id="404" name="Picture 403" descr="Ova">
          <a:hlinkClick xmlns:r="http://schemas.openxmlformats.org/officeDocument/2006/relationships" r:id="rId40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18</xdr:row>
      <xdr:rowOff>133350</xdr:rowOff>
    </xdr:from>
    <xdr:to>
      <xdr:col>12</xdr:col>
      <xdr:colOff>190500</xdr:colOff>
      <xdr:row>19</xdr:row>
      <xdr:rowOff>144236</xdr:rowOff>
    </xdr:to>
    <xdr:pic>
      <xdr:nvPicPr>
        <xdr:cNvPr id="405" name="Picture 404" descr="Ova">
          <a:hlinkClick xmlns:r="http://schemas.openxmlformats.org/officeDocument/2006/relationships" r:id="rId406"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916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18</xdr:row>
      <xdr:rowOff>133350</xdr:rowOff>
    </xdr:from>
    <xdr:to>
      <xdr:col>13</xdr:col>
      <xdr:colOff>190500</xdr:colOff>
      <xdr:row>19</xdr:row>
      <xdr:rowOff>144236</xdr:rowOff>
    </xdr:to>
    <xdr:pic>
      <xdr:nvPicPr>
        <xdr:cNvPr id="406" name="Picture 405" descr="Ova">
          <a:hlinkClick xmlns:r="http://schemas.openxmlformats.org/officeDocument/2006/relationships" r:id="rId407"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18</xdr:row>
      <xdr:rowOff>133350</xdr:rowOff>
    </xdr:from>
    <xdr:to>
      <xdr:col>14</xdr:col>
      <xdr:colOff>190500</xdr:colOff>
      <xdr:row>19</xdr:row>
      <xdr:rowOff>144236</xdr:rowOff>
    </xdr:to>
    <xdr:pic>
      <xdr:nvPicPr>
        <xdr:cNvPr id="407" name="Picture 406" descr="Ova">
          <a:hlinkClick xmlns:r="http://schemas.openxmlformats.org/officeDocument/2006/relationships" r:id="rId408"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18</xdr:row>
      <xdr:rowOff>133350</xdr:rowOff>
    </xdr:from>
    <xdr:to>
      <xdr:col>15</xdr:col>
      <xdr:colOff>190500</xdr:colOff>
      <xdr:row>19</xdr:row>
      <xdr:rowOff>144236</xdr:rowOff>
    </xdr:to>
    <xdr:pic>
      <xdr:nvPicPr>
        <xdr:cNvPr id="408" name="Picture 407" descr="Ova">
          <a:hlinkClick xmlns:r="http://schemas.openxmlformats.org/officeDocument/2006/relationships" r:id="rId409"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204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133350</xdr:rowOff>
    </xdr:from>
    <xdr:to>
      <xdr:col>16</xdr:col>
      <xdr:colOff>190500</xdr:colOff>
      <xdr:row>19</xdr:row>
      <xdr:rowOff>144236</xdr:rowOff>
    </xdr:to>
    <xdr:pic>
      <xdr:nvPicPr>
        <xdr:cNvPr id="409" name="Picture 408" descr="Ova">
          <a:hlinkClick xmlns:r="http://schemas.openxmlformats.org/officeDocument/2006/relationships" r:id="rId410"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18</xdr:row>
      <xdr:rowOff>133350</xdr:rowOff>
    </xdr:from>
    <xdr:to>
      <xdr:col>17</xdr:col>
      <xdr:colOff>190500</xdr:colOff>
      <xdr:row>19</xdr:row>
      <xdr:rowOff>144236</xdr:rowOff>
    </xdr:to>
    <xdr:pic>
      <xdr:nvPicPr>
        <xdr:cNvPr id="410" name="Picture 409" descr="Ova">
          <a:hlinkClick xmlns:r="http://schemas.openxmlformats.org/officeDocument/2006/relationships" r:id="rId411"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396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18</xdr:row>
      <xdr:rowOff>133350</xdr:rowOff>
    </xdr:from>
    <xdr:to>
      <xdr:col>18</xdr:col>
      <xdr:colOff>190500</xdr:colOff>
      <xdr:row>19</xdr:row>
      <xdr:rowOff>144236</xdr:rowOff>
    </xdr:to>
    <xdr:pic>
      <xdr:nvPicPr>
        <xdr:cNvPr id="411" name="Picture 410" descr="Ova">
          <a:hlinkClick xmlns:r="http://schemas.openxmlformats.org/officeDocument/2006/relationships" r:id="rId412"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18</xdr:row>
      <xdr:rowOff>133350</xdr:rowOff>
    </xdr:from>
    <xdr:to>
      <xdr:col>19</xdr:col>
      <xdr:colOff>190500</xdr:colOff>
      <xdr:row>19</xdr:row>
      <xdr:rowOff>144236</xdr:rowOff>
    </xdr:to>
    <xdr:pic>
      <xdr:nvPicPr>
        <xdr:cNvPr id="412" name="Picture 411" descr="Ova">
          <a:hlinkClick xmlns:r="http://schemas.openxmlformats.org/officeDocument/2006/relationships" r:id="rId413"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588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18</xdr:row>
      <xdr:rowOff>133350</xdr:rowOff>
    </xdr:from>
    <xdr:to>
      <xdr:col>20</xdr:col>
      <xdr:colOff>190500</xdr:colOff>
      <xdr:row>19</xdr:row>
      <xdr:rowOff>144236</xdr:rowOff>
    </xdr:to>
    <xdr:pic>
      <xdr:nvPicPr>
        <xdr:cNvPr id="413" name="Picture 412" descr="Ova">
          <a:hlinkClick xmlns:r="http://schemas.openxmlformats.org/officeDocument/2006/relationships" r:id="rId414"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684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18</xdr:row>
      <xdr:rowOff>133350</xdr:rowOff>
    </xdr:from>
    <xdr:to>
      <xdr:col>21</xdr:col>
      <xdr:colOff>190500</xdr:colOff>
      <xdr:row>19</xdr:row>
      <xdr:rowOff>144236</xdr:rowOff>
    </xdr:to>
    <xdr:pic>
      <xdr:nvPicPr>
        <xdr:cNvPr id="414" name="Picture 413" descr="Ova">
          <a:hlinkClick xmlns:r="http://schemas.openxmlformats.org/officeDocument/2006/relationships" r:id="rId415" tgtFrame="_blank"/>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780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18</xdr:row>
      <xdr:rowOff>133350</xdr:rowOff>
    </xdr:from>
    <xdr:to>
      <xdr:col>22</xdr:col>
      <xdr:colOff>190500</xdr:colOff>
      <xdr:row>19</xdr:row>
      <xdr:rowOff>144236</xdr:rowOff>
    </xdr:to>
    <xdr:pic>
      <xdr:nvPicPr>
        <xdr:cNvPr id="415" name="Picture 414" descr="Ova">
          <a:hlinkClick xmlns:r="http://schemas.openxmlformats.org/officeDocument/2006/relationships" r:id="rId41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50876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18</xdr:row>
      <xdr:rowOff>133350</xdr:rowOff>
    </xdr:from>
    <xdr:to>
      <xdr:col>23</xdr:col>
      <xdr:colOff>190500</xdr:colOff>
      <xdr:row>19</xdr:row>
      <xdr:rowOff>144236</xdr:rowOff>
    </xdr:to>
    <xdr:pic>
      <xdr:nvPicPr>
        <xdr:cNvPr id="416" name="Picture 415" descr="Ova">
          <a:hlinkClick xmlns:r="http://schemas.openxmlformats.org/officeDocument/2006/relationships" r:id="rId41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56972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18</xdr:row>
      <xdr:rowOff>133350</xdr:rowOff>
    </xdr:from>
    <xdr:to>
      <xdr:col>24</xdr:col>
      <xdr:colOff>190500</xdr:colOff>
      <xdr:row>19</xdr:row>
      <xdr:rowOff>144236</xdr:rowOff>
    </xdr:to>
    <xdr:pic>
      <xdr:nvPicPr>
        <xdr:cNvPr id="417" name="Picture 416" descr="Ova">
          <a:hlinkClick xmlns:r="http://schemas.openxmlformats.org/officeDocument/2006/relationships" r:id="rId41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63068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18</xdr:row>
      <xdr:rowOff>133350</xdr:rowOff>
    </xdr:from>
    <xdr:to>
      <xdr:col>25</xdr:col>
      <xdr:colOff>190500</xdr:colOff>
      <xdr:row>19</xdr:row>
      <xdr:rowOff>144236</xdr:rowOff>
    </xdr:to>
    <xdr:pic>
      <xdr:nvPicPr>
        <xdr:cNvPr id="418" name="Picture 417" descr="Ova">
          <a:hlinkClick xmlns:r="http://schemas.openxmlformats.org/officeDocument/2006/relationships" r:id="rId42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69164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18</xdr:row>
      <xdr:rowOff>133350</xdr:rowOff>
    </xdr:from>
    <xdr:to>
      <xdr:col>26</xdr:col>
      <xdr:colOff>190500</xdr:colOff>
      <xdr:row>19</xdr:row>
      <xdr:rowOff>144236</xdr:rowOff>
    </xdr:to>
    <xdr:pic>
      <xdr:nvPicPr>
        <xdr:cNvPr id="419" name="Picture 418" descr="Ova">
          <a:hlinkClick xmlns:r="http://schemas.openxmlformats.org/officeDocument/2006/relationships" r:id="rId42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75260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18</xdr:row>
      <xdr:rowOff>133350</xdr:rowOff>
    </xdr:from>
    <xdr:to>
      <xdr:col>27</xdr:col>
      <xdr:colOff>190500</xdr:colOff>
      <xdr:row>19</xdr:row>
      <xdr:rowOff>144236</xdr:rowOff>
    </xdr:to>
    <xdr:pic>
      <xdr:nvPicPr>
        <xdr:cNvPr id="420" name="Picture 419" descr="Ova">
          <a:hlinkClick xmlns:r="http://schemas.openxmlformats.org/officeDocument/2006/relationships" r:id="rId42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81356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18</xdr:row>
      <xdr:rowOff>133350</xdr:rowOff>
    </xdr:from>
    <xdr:to>
      <xdr:col>28</xdr:col>
      <xdr:colOff>190500</xdr:colOff>
      <xdr:row>19</xdr:row>
      <xdr:rowOff>144236</xdr:rowOff>
    </xdr:to>
    <xdr:pic>
      <xdr:nvPicPr>
        <xdr:cNvPr id="421" name="Picture 420" descr="Ova">
          <a:hlinkClick xmlns:r="http://schemas.openxmlformats.org/officeDocument/2006/relationships" r:id="rId42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87452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18</xdr:row>
      <xdr:rowOff>133350</xdr:rowOff>
    </xdr:from>
    <xdr:to>
      <xdr:col>29</xdr:col>
      <xdr:colOff>190500</xdr:colOff>
      <xdr:row>19</xdr:row>
      <xdr:rowOff>144236</xdr:rowOff>
    </xdr:to>
    <xdr:pic>
      <xdr:nvPicPr>
        <xdr:cNvPr id="422" name="Picture 421" descr="Ova">
          <a:hlinkClick xmlns:r="http://schemas.openxmlformats.org/officeDocument/2006/relationships" r:id="rId42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9354800" y="44291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xdr:row>
      <xdr:rowOff>142875</xdr:rowOff>
    </xdr:from>
    <xdr:to>
      <xdr:col>2</xdr:col>
      <xdr:colOff>190500</xdr:colOff>
      <xdr:row>20</xdr:row>
      <xdr:rowOff>153760</xdr:rowOff>
    </xdr:to>
    <xdr:pic>
      <xdr:nvPicPr>
        <xdr:cNvPr id="423" name="Picture 422" descr="Ova">
          <a:hlinkClick xmlns:r="http://schemas.openxmlformats.org/officeDocument/2006/relationships" r:id="rId42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28956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19</xdr:row>
      <xdr:rowOff>142875</xdr:rowOff>
    </xdr:from>
    <xdr:to>
      <xdr:col>3</xdr:col>
      <xdr:colOff>190500</xdr:colOff>
      <xdr:row>20</xdr:row>
      <xdr:rowOff>153760</xdr:rowOff>
    </xdr:to>
    <xdr:pic>
      <xdr:nvPicPr>
        <xdr:cNvPr id="424" name="Picture 423" descr="Ova">
          <a:hlinkClick xmlns:r="http://schemas.openxmlformats.org/officeDocument/2006/relationships" r:id="rId42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35052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19</xdr:row>
      <xdr:rowOff>142875</xdr:rowOff>
    </xdr:from>
    <xdr:to>
      <xdr:col>4</xdr:col>
      <xdr:colOff>190500</xdr:colOff>
      <xdr:row>20</xdr:row>
      <xdr:rowOff>153760</xdr:rowOff>
    </xdr:to>
    <xdr:pic>
      <xdr:nvPicPr>
        <xdr:cNvPr id="425" name="Picture 424" descr="Ova">
          <a:hlinkClick xmlns:r="http://schemas.openxmlformats.org/officeDocument/2006/relationships" r:id="rId42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41148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19</xdr:row>
      <xdr:rowOff>142875</xdr:rowOff>
    </xdr:from>
    <xdr:to>
      <xdr:col>5</xdr:col>
      <xdr:colOff>190500</xdr:colOff>
      <xdr:row>20</xdr:row>
      <xdr:rowOff>153760</xdr:rowOff>
    </xdr:to>
    <xdr:pic>
      <xdr:nvPicPr>
        <xdr:cNvPr id="426" name="Picture 425" descr="Ova">
          <a:hlinkClick xmlns:r="http://schemas.openxmlformats.org/officeDocument/2006/relationships" r:id="rId42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47244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19</xdr:row>
      <xdr:rowOff>142875</xdr:rowOff>
    </xdr:from>
    <xdr:to>
      <xdr:col>6</xdr:col>
      <xdr:colOff>190500</xdr:colOff>
      <xdr:row>20</xdr:row>
      <xdr:rowOff>153760</xdr:rowOff>
    </xdr:to>
    <xdr:pic>
      <xdr:nvPicPr>
        <xdr:cNvPr id="427" name="Picture 426" descr="Ova">
          <a:hlinkClick xmlns:r="http://schemas.openxmlformats.org/officeDocument/2006/relationships" r:id="rId42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53340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142875</xdr:rowOff>
    </xdr:from>
    <xdr:to>
      <xdr:col>7</xdr:col>
      <xdr:colOff>190500</xdr:colOff>
      <xdr:row>20</xdr:row>
      <xdr:rowOff>153760</xdr:rowOff>
    </xdr:to>
    <xdr:pic>
      <xdr:nvPicPr>
        <xdr:cNvPr id="428" name="Picture 427" descr="Ova">
          <a:hlinkClick xmlns:r="http://schemas.openxmlformats.org/officeDocument/2006/relationships" r:id="rId43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59436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xdr:row>
      <xdr:rowOff>142875</xdr:rowOff>
    </xdr:from>
    <xdr:to>
      <xdr:col>8</xdr:col>
      <xdr:colOff>190500</xdr:colOff>
      <xdr:row>20</xdr:row>
      <xdr:rowOff>153760</xdr:rowOff>
    </xdr:to>
    <xdr:pic>
      <xdr:nvPicPr>
        <xdr:cNvPr id="429" name="Picture 428" descr="Ova">
          <a:hlinkClick xmlns:r="http://schemas.openxmlformats.org/officeDocument/2006/relationships" r:id="rId43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65532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19</xdr:row>
      <xdr:rowOff>142875</xdr:rowOff>
    </xdr:from>
    <xdr:to>
      <xdr:col>9</xdr:col>
      <xdr:colOff>190500</xdr:colOff>
      <xdr:row>20</xdr:row>
      <xdr:rowOff>153760</xdr:rowOff>
    </xdr:to>
    <xdr:pic>
      <xdr:nvPicPr>
        <xdr:cNvPr id="430" name="Picture 429" descr="Ova">
          <a:hlinkClick xmlns:r="http://schemas.openxmlformats.org/officeDocument/2006/relationships" r:id="rId43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71628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19</xdr:row>
      <xdr:rowOff>142875</xdr:rowOff>
    </xdr:from>
    <xdr:to>
      <xdr:col>10</xdr:col>
      <xdr:colOff>190500</xdr:colOff>
      <xdr:row>20</xdr:row>
      <xdr:rowOff>153760</xdr:rowOff>
    </xdr:to>
    <xdr:pic>
      <xdr:nvPicPr>
        <xdr:cNvPr id="431" name="Picture 430" descr="Ova">
          <a:hlinkClick xmlns:r="http://schemas.openxmlformats.org/officeDocument/2006/relationships" r:id="rId43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77724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19</xdr:row>
      <xdr:rowOff>142875</xdr:rowOff>
    </xdr:from>
    <xdr:to>
      <xdr:col>11</xdr:col>
      <xdr:colOff>190500</xdr:colOff>
      <xdr:row>20</xdr:row>
      <xdr:rowOff>153760</xdr:rowOff>
    </xdr:to>
    <xdr:pic>
      <xdr:nvPicPr>
        <xdr:cNvPr id="432" name="Picture 431" descr="Ova">
          <a:hlinkClick xmlns:r="http://schemas.openxmlformats.org/officeDocument/2006/relationships" r:id="rId43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3820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19</xdr:row>
      <xdr:rowOff>142875</xdr:rowOff>
    </xdr:from>
    <xdr:to>
      <xdr:col>12</xdr:col>
      <xdr:colOff>190500</xdr:colOff>
      <xdr:row>20</xdr:row>
      <xdr:rowOff>153760</xdr:rowOff>
    </xdr:to>
    <xdr:pic>
      <xdr:nvPicPr>
        <xdr:cNvPr id="433" name="Picture 432" descr="Ova">
          <a:hlinkClick xmlns:r="http://schemas.openxmlformats.org/officeDocument/2006/relationships" r:id="rId43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9916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19</xdr:row>
      <xdr:rowOff>142875</xdr:rowOff>
    </xdr:from>
    <xdr:to>
      <xdr:col>13</xdr:col>
      <xdr:colOff>190500</xdr:colOff>
      <xdr:row>20</xdr:row>
      <xdr:rowOff>153760</xdr:rowOff>
    </xdr:to>
    <xdr:pic>
      <xdr:nvPicPr>
        <xdr:cNvPr id="434" name="Picture 433" descr="Ova">
          <a:hlinkClick xmlns:r="http://schemas.openxmlformats.org/officeDocument/2006/relationships" r:id="rId43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96012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19</xdr:row>
      <xdr:rowOff>142875</xdr:rowOff>
    </xdr:from>
    <xdr:to>
      <xdr:col>14</xdr:col>
      <xdr:colOff>190500</xdr:colOff>
      <xdr:row>20</xdr:row>
      <xdr:rowOff>153760</xdr:rowOff>
    </xdr:to>
    <xdr:pic>
      <xdr:nvPicPr>
        <xdr:cNvPr id="435" name="Picture 434" descr="Ova">
          <a:hlinkClick xmlns:r="http://schemas.openxmlformats.org/officeDocument/2006/relationships" r:id="rId43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02108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19</xdr:row>
      <xdr:rowOff>142875</xdr:rowOff>
    </xdr:from>
    <xdr:to>
      <xdr:col>15</xdr:col>
      <xdr:colOff>190500</xdr:colOff>
      <xdr:row>20</xdr:row>
      <xdr:rowOff>153760</xdr:rowOff>
    </xdr:to>
    <xdr:pic>
      <xdr:nvPicPr>
        <xdr:cNvPr id="436" name="Picture 435" descr="Ova">
          <a:hlinkClick xmlns:r="http://schemas.openxmlformats.org/officeDocument/2006/relationships" r:id="rId43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08204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19</xdr:row>
      <xdr:rowOff>142875</xdr:rowOff>
    </xdr:from>
    <xdr:to>
      <xdr:col>16</xdr:col>
      <xdr:colOff>190500</xdr:colOff>
      <xdr:row>20</xdr:row>
      <xdr:rowOff>153760</xdr:rowOff>
    </xdr:to>
    <xdr:pic>
      <xdr:nvPicPr>
        <xdr:cNvPr id="437" name="Picture 436" descr="Ova">
          <a:hlinkClick xmlns:r="http://schemas.openxmlformats.org/officeDocument/2006/relationships" r:id="rId43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14300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19</xdr:row>
      <xdr:rowOff>142875</xdr:rowOff>
    </xdr:from>
    <xdr:to>
      <xdr:col>17</xdr:col>
      <xdr:colOff>190500</xdr:colOff>
      <xdr:row>20</xdr:row>
      <xdr:rowOff>153760</xdr:rowOff>
    </xdr:to>
    <xdr:pic>
      <xdr:nvPicPr>
        <xdr:cNvPr id="438" name="Picture 437" descr="Ova">
          <a:hlinkClick xmlns:r="http://schemas.openxmlformats.org/officeDocument/2006/relationships" r:id="rId44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20396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19</xdr:row>
      <xdr:rowOff>142875</xdr:rowOff>
    </xdr:from>
    <xdr:to>
      <xdr:col>18</xdr:col>
      <xdr:colOff>190500</xdr:colOff>
      <xdr:row>20</xdr:row>
      <xdr:rowOff>153760</xdr:rowOff>
    </xdr:to>
    <xdr:pic>
      <xdr:nvPicPr>
        <xdr:cNvPr id="439" name="Picture 438" descr="Ova">
          <a:hlinkClick xmlns:r="http://schemas.openxmlformats.org/officeDocument/2006/relationships" r:id="rId44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26492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19</xdr:row>
      <xdr:rowOff>142875</xdr:rowOff>
    </xdr:from>
    <xdr:to>
      <xdr:col>19</xdr:col>
      <xdr:colOff>190500</xdr:colOff>
      <xdr:row>20</xdr:row>
      <xdr:rowOff>153760</xdr:rowOff>
    </xdr:to>
    <xdr:pic>
      <xdr:nvPicPr>
        <xdr:cNvPr id="440" name="Picture 439" descr="Ova">
          <a:hlinkClick xmlns:r="http://schemas.openxmlformats.org/officeDocument/2006/relationships" r:id="rId44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32588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19</xdr:row>
      <xdr:rowOff>142875</xdr:rowOff>
    </xdr:from>
    <xdr:to>
      <xdr:col>20</xdr:col>
      <xdr:colOff>190500</xdr:colOff>
      <xdr:row>20</xdr:row>
      <xdr:rowOff>153760</xdr:rowOff>
    </xdr:to>
    <xdr:pic>
      <xdr:nvPicPr>
        <xdr:cNvPr id="441" name="Picture 440" descr="Ova">
          <a:hlinkClick xmlns:r="http://schemas.openxmlformats.org/officeDocument/2006/relationships" r:id="rId44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38684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19</xdr:row>
      <xdr:rowOff>142875</xdr:rowOff>
    </xdr:from>
    <xdr:to>
      <xdr:col>21</xdr:col>
      <xdr:colOff>190500</xdr:colOff>
      <xdr:row>20</xdr:row>
      <xdr:rowOff>153760</xdr:rowOff>
    </xdr:to>
    <xdr:pic>
      <xdr:nvPicPr>
        <xdr:cNvPr id="442" name="Picture 441" descr="Ova">
          <a:hlinkClick xmlns:r="http://schemas.openxmlformats.org/officeDocument/2006/relationships" r:id="rId44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44780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19</xdr:row>
      <xdr:rowOff>142875</xdr:rowOff>
    </xdr:from>
    <xdr:to>
      <xdr:col>22</xdr:col>
      <xdr:colOff>190500</xdr:colOff>
      <xdr:row>20</xdr:row>
      <xdr:rowOff>153760</xdr:rowOff>
    </xdr:to>
    <xdr:pic>
      <xdr:nvPicPr>
        <xdr:cNvPr id="443" name="Picture 442" descr="Ova">
          <a:hlinkClick xmlns:r="http://schemas.openxmlformats.org/officeDocument/2006/relationships" r:id="rId44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50876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19</xdr:row>
      <xdr:rowOff>142875</xdr:rowOff>
    </xdr:from>
    <xdr:to>
      <xdr:col>23</xdr:col>
      <xdr:colOff>190500</xdr:colOff>
      <xdr:row>20</xdr:row>
      <xdr:rowOff>153760</xdr:rowOff>
    </xdr:to>
    <xdr:pic>
      <xdr:nvPicPr>
        <xdr:cNvPr id="444" name="Picture 443" descr="Ova">
          <a:hlinkClick xmlns:r="http://schemas.openxmlformats.org/officeDocument/2006/relationships" r:id="rId44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56972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19</xdr:row>
      <xdr:rowOff>142875</xdr:rowOff>
    </xdr:from>
    <xdr:to>
      <xdr:col>24</xdr:col>
      <xdr:colOff>190500</xdr:colOff>
      <xdr:row>20</xdr:row>
      <xdr:rowOff>153760</xdr:rowOff>
    </xdr:to>
    <xdr:pic>
      <xdr:nvPicPr>
        <xdr:cNvPr id="445" name="Picture 444" descr="Ova">
          <a:hlinkClick xmlns:r="http://schemas.openxmlformats.org/officeDocument/2006/relationships" r:id="rId44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63068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19</xdr:row>
      <xdr:rowOff>142875</xdr:rowOff>
    </xdr:from>
    <xdr:to>
      <xdr:col>25</xdr:col>
      <xdr:colOff>190500</xdr:colOff>
      <xdr:row>20</xdr:row>
      <xdr:rowOff>153760</xdr:rowOff>
    </xdr:to>
    <xdr:pic>
      <xdr:nvPicPr>
        <xdr:cNvPr id="446" name="Picture 445" descr="Ova">
          <a:hlinkClick xmlns:r="http://schemas.openxmlformats.org/officeDocument/2006/relationships" r:id="rId44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69164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19</xdr:row>
      <xdr:rowOff>142875</xdr:rowOff>
    </xdr:from>
    <xdr:to>
      <xdr:col>26</xdr:col>
      <xdr:colOff>190500</xdr:colOff>
      <xdr:row>20</xdr:row>
      <xdr:rowOff>153760</xdr:rowOff>
    </xdr:to>
    <xdr:pic>
      <xdr:nvPicPr>
        <xdr:cNvPr id="447" name="Picture 446" descr="Ova">
          <a:hlinkClick xmlns:r="http://schemas.openxmlformats.org/officeDocument/2006/relationships" r:id="rId44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75260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19</xdr:row>
      <xdr:rowOff>142875</xdr:rowOff>
    </xdr:from>
    <xdr:to>
      <xdr:col>27</xdr:col>
      <xdr:colOff>190500</xdr:colOff>
      <xdr:row>20</xdr:row>
      <xdr:rowOff>153760</xdr:rowOff>
    </xdr:to>
    <xdr:pic>
      <xdr:nvPicPr>
        <xdr:cNvPr id="448" name="Picture 447" descr="Ova">
          <a:hlinkClick xmlns:r="http://schemas.openxmlformats.org/officeDocument/2006/relationships" r:id="rId45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81356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19</xdr:row>
      <xdr:rowOff>142875</xdr:rowOff>
    </xdr:from>
    <xdr:to>
      <xdr:col>28</xdr:col>
      <xdr:colOff>190500</xdr:colOff>
      <xdr:row>20</xdr:row>
      <xdr:rowOff>153760</xdr:rowOff>
    </xdr:to>
    <xdr:pic>
      <xdr:nvPicPr>
        <xdr:cNvPr id="449" name="Picture 448" descr="Ova">
          <a:hlinkClick xmlns:r="http://schemas.openxmlformats.org/officeDocument/2006/relationships" r:id="rId45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87452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19</xdr:row>
      <xdr:rowOff>142875</xdr:rowOff>
    </xdr:from>
    <xdr:to>
      <xdr:col>29</xdr:col>
      <xdr:colOff>190500</xdr:colOff>
      <xdr:row>20</xdr:row>
      <xdr:rowOff>153760</xdr:rowOff>
    </xdr:to>
    <xdr:pic>
      <xdr:nvPicPr>
        <xdr:cNvPr id="450" name="Picture 449" descr="Ova">
          <a:hlinkClick xmlns:r="http://schemas.openxmlformats.org/officeDocument/2006/relationships" r:id="rId45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9354800" y="46291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xdr:row>
      <xdr:rowOff>152400</xdr:rowOff>
    </xdr:from>
    <xdr:to>
      <xdr:col>2</xdr:col>
      <xdr:colOff>190500</xdr:colOff>
      <xdr:row>21</xdr:row>
      <xdr:rowOff>163286</xdr:rowOff>
    </xdr:to>
    <xdr:pic>
      <xdr:nvPicPr>
        <xdr:cNvPr id="451" name="Picture 450" descr="Ova">
          <a:hlinkClick xmlns:r="http://schemas.openxmlformats.org/officeDocument/2006/relationships" r:id="rId45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28956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20</xdr:row>
      <xdr:rowOff>152400</xdr:rowOff>
    </xdr:from>
    <xdr:to>
      <xdr:col>3</xdr:col>
      <xdr:colOff>190500</xdr:colOff>
      <xdr:row>21</xdr:row>
      <xdr:rowOff>163286</xdr:rowOff>
    </xdr:to>
    <xdr:pic>
      <xdr:nvPicPr>
        <xdr:cNvPr id="452" name="Picture 451" descr="Ova">
          <a:hlinkClick xmlns:r="http://schemas.openxmlformats.org/officeDocument/2006/relationships" r:id="rId45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35052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20</xdr:row>
      <xdr:rowOff>152400</xdr:rowOff>
    </xdr:from>
    <xdr:to>
      <xdr:col>4</xdr:col>
      <xdr:colOff>190500</xdr:colOff>
      <xdr:row>21</xdr:row>
      <xdr:rowOff>163286</xdr:rowOff>
    </xdr:to>
    <xdr:pic>
      <xdr:nvPicPr>
        <xdr:cNvPr id="453" name="Picture 452" descr="Ova">
          <a:hlinkClick xmlns:r="http://schemas.openxmlformats.org/officeDocument/2006/relationships" r:id="rId45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41148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20</xdr:row>
      <xdr:rowOff>152400</xdr:rowOff>
    </xdr:from>
    <xdr:to>
      <xdr:col>5</xdr:col>
      <xdr:colOff>190500</xdr:colOff>
      <xdr:row>21</xdr:row>
      <xdr:rowOff>163286</xdr:rowOff>
    </xdr:to>
    <xdr:pic>
      <xdr:nvPicPr>
        <xdr:cNvPr id="454" name="Picture 453" descr="Ova">
          <a:hlinkClick xmlns:r="http://schemas.openxmlformats.org/officeDocument/2006/relationships" r:id="rId45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47244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20</xdr:row>
      <xdr:rowOff>152400</xdr:rowOff>
    </xdr:from>
    <xdr:to>
      <xdr:col>6</xdr:col>
      <xdr:colOff>190500</xdr:colOff>
      <xdr:row>21</xdr:row>
      <xdr:rowOff>163286</xdr:rowOff>
    </xdr:to>
    <xdr:pic>
      <xdr:nvPicPr>
        <xdr:cNvPr id="455" name="Picture 454" descr="Ova">
          <a:hlinkClick xmlns:r="http://schemas.openxmlformats.org/officeDocument/2006/relationships" r:id="rId45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53340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20</xdr:row>
      <xdr:rowOff>152400</xdr:rowOff>
    </xdr:from>
    <xdr:to>
      <xdr:col>7</xdr:col>
      <xdr:colOff>190500</xdr:colOff>
      <xdr:row>21</xdr:row>
      <xdr:rowOff>163286</xdr:rowOff>
    </xdr:to>
    <xdr:pic>
      <xdr:nvPicPr>
        <xdr:cNvPr id="456" name="Picture 455" descr="Ova">
          <a:hlinkClick xmlns:r="http://schemas.openxmlformats.org/officeDocument/2006/relationships" r:id="rId45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59436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xdr:row>
      <xdr:rowOff>152400</xdr:rowOff>
    </xdr:from>
    <xdr:to>
      <xdr:col>8</xdr:col>
      <xdr:colOff>190500</xdr:colOff>
      <xdr:row>21</xdr:row>
      <xdr:rowOff>163286</xdr:rowOff>
    </xdr:to>
    <xdr:pic>
      <xdr:nvPicPr>
        <xdr:cNvPr id="457" name="Picture 456" descr="Ova">
          <a:hlinkClick xmlns:r="http://schemas.openxmlformats.org/officeDocument/2006/relationships" r:id="rId45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65532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20</xdr:row>
      <xdr:rowOff>152400</xdr:rowOff>
    </xdr:from>
    <xdr:to>
      <xdr:col>9</xdr:col>
      <xdr:colOff>190500</xdr:colOff>
      <xdr:row>21</xdr:row>
      <xdr:rowOff>163286</xdr:rowOff>
    </xdr:to>
    <xdr:pic>
      <xdr:nvPicPr>
        <xdr:cNvPr id="458" name="Picture 457" descr="Ova">
          <a:hlinkClick xmlns:r="http://schemas.openxmlformats.org/officeDocument/2006/relationships" r:id="rId46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71628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20</xdr:row>
      <xdr:rowOff>152400</xdr:rowOff>
    </xdr:from>
    <xdr:to>
      <xdr:col>10</xdr:col>
      <xdr:colOff>190500</xdr:colOff>
      <xdr:row>21</xdr:row>
      <xdr:rowOff>163286</xdr:rowOff>
    </xdr:to>
    <xdr:pic>
      <xdr:nvPicPr>
        <xdr:cNvPr id="459" name="Picture 458" descr="Ova">
          <a:hlinkClick xmlns:r="http://schemas.openxmlformats.org/officeDocument/2006/relationships" r:id="rId46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77724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20</xdr:row>
      <xdr:rowOff>152400</xdr:rowOff>
    </xdr:from>
    <xdr:to>
      <xdr:col>11</xdr:col>
      <xdr:colOff>190500</xdr:colOff>
      <xdr:row>21</xdr:row>
      <xdr:rowOff>163286</xdr:rowOff>
    </xdr:to>
    <xdr:pic>
      <xdr:nvPicPr>
        <xdr:cNvPr id="460" name="Picture 459" descr="Ova">
          <a:hlinkClick xmlns:r="http://schemas.openxmlformats.org/officeDocument/2006/relationships" r:id="rId46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3820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20</xdr:row>
      <xdr:rowOff>152400</xdr:rowOff>
    </xdr:from>
    <xdr:to>
      <xdr:col>12</xdr:col>
      <xdr:colOff>190500</xdr:colOff>
      <xdr:row>21</xdr:row>
      <xdr:rowOff>163286</xdr:rowOff>
    </xdr:to>
    <xdr:pic>
      <xdr:nvPicPr>
        <xdr:cNvPr id="461" name="Picture 460" descr="Ova">
          <a:hlinkClick xmlns:r="http://schemas.openxmlformats.org/officeDocument/2006/relationships" r:id="rId46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9916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20</xdr:row>
      <xdr:rowOff>152400</xdr:rowOff>
    </xdr:from>
    <xdr:to>
      <xdr:col>13</xdr:col>
      <xdr:colOff>190500</xdr:colOff>
      <xdr:row>21</xdr:row>
      <xdr:rowOff>163286</xdr:rowOff>
    </xdr:to>
    <xdr:pic>
      <xdr:nvPicPr>
        <xdr:cNvPr id="462" name="Picture 461" descr="Ova">
          <a:hlinkClick xmlns:r="http://schemas.openxmlformats.org/officeDocument/2006/relationships" r:id="rId46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96012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20</xdr:row>
      <xdr:rowOff>152400</xdr:rowOff>
    </xdr:from>
    <xdr:to>
      <xdr:col>14</xdr:col>
      <xdr:colOff>190500</xdr:colOff>
      <xdr:row>21</xdr:row>
      <xdr:rowOff>163286</xdr:rowOff>
    </xdr:to>
    <xdr:pic>
      <xdr:nvPicPr>
        <xdr:cNvPr id="463" name="Picture 462" descr="Ova">
          <a:hlinkClick xmlns:r="http://schemas.openxmlformats.org/officeDocument/2006/relationships" r:id="rId46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02108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20</xdr:row>
      <xdr:rowOff>152400</xdr:rowOff>
    </xdr:from>
    <xdr:to>
      <xdr:col>15</xdr:col>
      <xdr:colOff>190500</xdr:colOff>
      <xdr:row>21</xdr:row>
      <xdr:rowOff>163286</xdr:rowOff>
    </xdr:to>
    <xdr:pic>
      <xdr:nvPicPr>
        <xdr:cNvPr id="464" name="Picture 463" descr="Ova">
          <a:hlinkClick xmlns:r="http://schemas.openxmlformats.org/officeDocument/2006/relationships" r:id="rId46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08204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20</xdr:row>
      <xdr:rowOff>152400</xdr:rowOff>
    </xdr:from>
    <xdr:to>
      <xdr:col>16</xdr:col>
      <xdr:colOff>190500</xdr:colOff>
      <xdr:row>21</xdr:row>
      <xdr:rowOff>163286</xdr:rowOff>
    </xdr:to>
    <xdr:pic>
      <xdr:nvPicPr>
        <xdr:cNvPr id="465" name="Picture 464" descr="Ova">
          <a:hlinkClick xmlns:r="http://schemas.openxmlformats.org/officeDocument/2006/relationships" r:id="rId46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14300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20</xdr:row>
      <xdr:rowOff>152400</xdr:rowOff>
    </xdr:from>
    <xdr:to>
      <xdr:col>17</xdr:col>
      <xdr:colOff>190500</xdr:colOff>
      <xdr:row>21</xdr:row>
      <xdr:rowOff>163286</xdr:rowOff>
    </xdr:to>
    <xdr:pic>
      <xdr:nvPicPr>
        <xdr:cNvPr id="466" name="Picture 465" descr="Ova">
          <a:hlinkClick xmlns:r="http://schemas.openxmlformats.org/officeDocument/2006/relationships" r:id="rId46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20396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20</xdr:row>
      <xdr:rowOff>152400</xdr:rowOff>
    </xdr:from>
    <xdr:to>
      <xdr:col>18</xdr:col>
      <xdr:colOff>190500</xdr:colOff>
      <xdr:row>21</xdr:row>
      <xdr:rowOff>163286</xdr:rowOff>
    </xdr:to>
    <xdr:pic>
      <xdr:nvPicPr>
        <xdr:cNvPr id="467" name="Picture 466" descr="Ova">
          <a:hlinkClick xmlns:r="http://schemas.openxmlformats.org/officeDocument/2006/relationships" r:id="rId46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26492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20</xdr:row>
      <xdr:rowOff>152400</xdr:rowOff>
    </xdr:from>
    <xdr:to>
      <xdr:col>19</xdr:col>
      <xdr:colOff>190500</xdr:colOff>
      <xdr:row>21</xdr:row>
      <xdr:rowOff>163286</xdr:rowOff>
    </xdr:to>
    <xdr:pic>
      <xdr:nvPicPr>
        <xdr:cNvPr id="468" name="Picture 467" descr="Ova">
          <a:hlinkClick xmlns:r="http://schemas.openxmlformats.org/officeDocument/2006/relationships" r:id="rId47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32588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20</xdr:row>
      <xdr:rowOff>152400</xdr:rowOff>
    </xdr:from>
    <xdr:to>
      <xdr:col>20</xdr:col>
      <xdr:colOff>190500</xdr:colOff>
      <xdr:row>21</xdr:row>
      <xdr:rowOff>163286</xdr:rowOff>
    </xdr:to>
    <xdr:pic>
      <xdr:nvPicPr>
        <xdr:cNvPr id="469" name="Picture 468" descr="Ova">
          <a:hlinkClick xmlns:r="http://schemas.openxmlformats.org/officeDocument/2006/relationships" r:id="rId47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38684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20</xdr:row>
      <xdr:rowOff>152400</xdr:rowOff>
    </xdr:from>
    <xdr:to>
      <xdr:col>21</xdr:col>
      <xdr:colOff>190500</xdr:colOff>
      <xdr:row>21</xdr:row>
      <xdr:rowOff>163286</xdr:rowOff>
    </xdr:to>
    <xdr:pic>
      <xdr:nvPicPr>
        <xdr:cNvPr id="470" name="Picture 469" descr="Ova">
          <a:hlinkClick xmlns:r="http://schemas.openxmlformats.org/officeDocument/2006/relationships" r:id="rId47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44780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20</xdr:row>
      <xdr:rowOff>152400</xdr:rowOff>
    </xdr:from>
    <xdr:to>
      <xdr:col>22</xdr:col>
      <xdr:colOff>190500</xdr:colOff>
      <xdr:row>21</xdr:row>
      <xdr:rowOff>163286</xdr:rowOff>
    </xdr:to>
    <xdr:pic>
      <xdr:nvPicPr>
        <xdr:cNvPr id="471" name="Picture 470" descr="Ova">
          <a:hlinkClick xmlns:r="http://schemas.openxmlformats.org/officeDocument/2006/relationships" r:id="rId47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50876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20</xdr:row>
      <xdr:rowOff>152400</xdr:rowOff>
    </xdr:from>
    <xdr:to>
      <xdr:col>23</xdr:col>
      <xdr:colOff>190500</xdr:colOff>
      <xdr:row>21</xdr:row>
      <xdr:rowOff>163286</xdr:rowOff>
    </xdr:to>
    <xdr:pic>
      <xdr:nvPicPr>
        <xdr:cNvPr id="472" name="Picture 471" descr="Ova">
          <a:hlinkClick xmlns:r="http://schemas.openxmlformats.org/officeDocument/2006/relationships" r:id="rId47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56972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20</xdr:row>
      <xdr:rowOff>152400</xdr:rowOff>
    </xdr:from>
    <xdr:to>
      <xdr:col>24</xdr:col>
      <xdr:colOff>190500</xdr:colOff>
      <xdr:row>21</xdr:row>
      <xdr:rowOff>163286</xdr:rowOff>
    </xdr:to>
    <xdr:pic>
      <xdr:nvPicPr>
        <xdr:cNvPr id="473" name="Picture 472" descr="Ova">
          <a:hlinkClick xmlns:r="http://schemas.openxmlformats.org/officeDocument/2006/relationships" r:id="rId47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63068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20</xdr:row>
      <xdr:rowOff>152400</xdr:rowOff>
    </xdr:from>
    <xdr:to>
      <xdr:col>25</xdr:col>
      <xdr:colOff>190500</xdr:colOff>
      <xdr:row>21</xdr:row>
      <xdr:rowOff>163286</xdr:rowOff>
    </xdr:to>
    <xdr:pic>
      <xdr:nvPicPr>
        <xdr:cNvPr id="474" name="Picture 473" descr="Ova">
          <a:hlinkClick xmlns:r="http://schemas.openxmlformats.org/officeDocument/2006/relationships" r:id="rId47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69164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20</xdr:row>
      <xdr:rowOff>152400</xdr:rowOff>
    </xdr:from>
    <xdr:to>
      <xdr:col>26</xdr:col>
      <xdr:colOff>190500</xdr:colOff>
      <xdr:row>21</xdr:row>
      <xdr:rowOff>163286</xdr:rowOff>
    </xdr:to>
    <xdr:pic>
      <xdr:nvPicPr>
        <xdr:cNvPr id="475" name="Picture 474" descr="Ova">
          <a:hlinkClick xmlns:r="http://schemas.openxmlformats.org/officeDocument/2006/relationships" r:id="rId47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75260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20</xdr:row>
      <xdr:rowOff>152400</xdr:rowOff>
    </xdr:from>
    <xdr:to>
      <xdr:col>27</xdr:col>
      <xdr:colOff>190500</xdr:colOff>
      <xdr:row>21</xdr:row>
      <xdr:rowOff>163286</xdr:rowOff>
    </xdr:to>
    <xdr:pic>
      <xdr:nvPicPr>
        <xdr:cNvPr id="476" name="Picture 475" descr="Ova">
          <a:hlinkClick xmlns:r="http://schemas.openxmlformats.org/officeDocument/2006/relationships" r:id="rId47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81356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20</xdr:row>
      <xdr:rowOff>152400</xdr:rowOff>
    </xdr:from>
    <xdr:to>
      <xdr:col>28</xdr:col>
      <xdr:colOff>190500</xdr:colOff>
      <xdr:row>21</xdr:row>
      <xdr:rowOff>163286</xdr:rowOff>
    </xdr:to>
    <xdr:pic>
      <xdr:nvPicPr>
        <xdr:cNvPr id="477" name="Picture 476" descr="Ova">
          <a:hlinkClick xmlns:r="http://schemas.openxmlformats.org/officeDocument/2006/relationships" r:id="rId47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87452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20</xdr:row>
      <xdr:rowOff>152400</xdr:rowOff>
    </xdr:from>
    <xdr:to>
      <xdr:col>29</xdr:col>
      <xdr:colOff>190500</xdr:colOff>
      <xdr:row>21</xdr:row>
      <xdr:rowOff>163286</xdr:rowOff>
    </xdr:to>
    <xdr:pic>
      <xdr:nvPicPr>
        <xdr:cNvPr id="478" name="Picture 477" descr="Ova">
          <a:hlinkClick xmlns:r="http://schemas.openxmlformats.org/officeDocument/2006/relationships" r:id="rId48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9354800" y="482917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xdr:row>
      <xdr:rowOff>161925</xdr:rowOff>
    </xdr:from>
    <xdr:to>
      <xdr:col>2</xdr:col>
      <xdr:colOff>190500</xdr:colOff>
      <xdr:row>22</xdr:row>
      <xdr:rowOff>172810</xdr:rowOff>
    </xdr:to>
    <xdr:pic>
      <xdr:nvPicPr>
        <xdr:cNvPr id="479" name="Picture 478" descr="Ova">
          <a:hlinkClick xmlns:r="http://schemas.openxmlformats.org/officeDocument/2006/relationships" r:id="rId48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28956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21</xdr:row>
      <xdr:rowOff>161925</xdr:rowOff>
    </xdr:from>
    <xdr:to>
      <xdr:col>3</xdr:col>
      <xdr:colOff>190500</xdr:colOff>
      <xdr:row>22</xdr:row>
      <xdr:rowOff>172810</xdr:rowOff>
    </xdr:to>
    <xdr:pic>
      <xdr:nvPicPr>
        <xdr:cNvPr id="480" name="Picture 479" descr="Ova">
          <a:hlinkClick xmlns:r="http://schemas.openxmlformats.org/officeDocument/2006/relationships" r:id="rId48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35052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21</xdr:row>
      <xdr:rowOff>161925</xdr:rowOff>
    </xdr:from>
    <xdr:to>
      <xdr:col>4</xdr:col>
      <xdr:colOff>190500</xdr:colOff>
      <xdr:row>22</xdr:row>
      <xdr:rowOff>172810</xdr:rowOff>
    </xdr:to>
    <xdr:pic>
      <xdr:nvPicPr>
        <xdr:cNvPr id="481" name="Picture 480" descr="Ova">
          <a:hlinkClick xmlns:r="http://schemas.openxmlformats.org/officeDocument/2006/relationships" r:id="rId48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41148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21</xdr:row>
      <xdr:rowOff>161925</xdr:rowOff>
    </xdr:from>
    <xdr:to>
      <xdr:col>5</xdr:col>
      <xdr:colOff>190500</xdr:colOff>
      <xdr:row>22</xdr:row>
      <xdr:rowOff>172810</xdr:rowOff>
    </xdr:to>
    <xdr:pic>
      <xdr:nvPicPr>
        <xdr:cNvPr id="482" name="Picture 481" descr="Ova">
          <a:hlinkClick xmlns:r="http://schemas.openxmlformats.org/officeDocument/2006/relationships" r:id="rId48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47244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21</xdr:row>
      <xdr:rowOff>161925</xdr:rowOff>
    </xdr:from>
    <xdr:to>
      <xdr:col>6</xdr:col>
      <xdr:colOff>190500</xdr:colOff>
      <xdr:row>22</xdr:row>
      <xdr:rowOff>172810</xdr:rowOff>
    </xdr:to>
    <xdr:pic>
      <xdr:nvPicPr>
        <xdr:cNvPr id="483" name="Picture 482" descr="Ova">
          <a:hlinkClick xmlns:r="http://schemas.openxmlformats.org/officeDocument/2006/relationships" r:id="rId48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53340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21</xdr:row>
      <xdr:rowOff>161925</xdr:rowOff>
    </xdr:from>
    <xdr:to>
      <xdr:col>7</xdr:col>
      <xdr:colOff>190500</xdr:colOff>
      <xdr:row>22</xdr:row>
      <xdr:rowOff>172810</xdr:rowOff>
    </xdr:to>
    <xdr:pic>
      <xdr:nvPicPr>
        <xdr:cNvPr id="484" name="Picture 483" descr="Ova">
          <a:hlinkClick xmlns:r="http://schemas.openxmlformats.org/officeDocument/2006/relationships" r:id="rId48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59436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xdr:row>
      <xdr:rowOff>161925</xdr:rowOff>
    </xdr:from>
    <xdr:to>
      <xdr:col>8</xdr:col>
      <xdr:colOff>190500</xdr:colOff>
      <xdr:row>22</xdr:row>
      <xdr:rowOff>172810</xdr:rowOff>
    </xdr:to>
    <xdr:pic>
      <xdr:nvPicPr>
        <xdr:cNvPr id="485" name="Picture 484" descr="Ova">
          <a:hlinkClick xmlns:r="http://schemas.openxmlformats.org/officeDocument/2006/relationships" r:id="rId48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65532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21</xdr:row>
      <xdr:rowOff>161925</xdr:rowOff>
    </xdr:from>
    <xdr:to>
      <xdr:col>9</xdr:col>
      <xdr:colOff>190500</xdr:colOff>
      <xdr:row>22</xdr:row>
      <xdr:rowOff>172810</xdr:rowOff>
    </xdr:to>
    <xdr:pic>
      <xdr:nvPicPr>
        <xdr:cNvPr id="486" name="Picture 485" descr="Ova">
          <a:hlinkClick xmlns:r="http://schemas.openxmlformats.org/officeDocument/2006/relationships" r:id="rId48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71628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21</xdr:row>
      <xdr:rowOff>161925</xdr:rowOff>
    </xdr:from>
    <xdr:to>
      <xdr:col>10</xdr:col>
      <xdr:colOff>190500</xdr:colOff>
      <xdr:row>22</xdr:row>
      <xdr:rowOff>172810</xdr:rowOff>
    </xdr:to>
    <xdr:pic>
      <xdr:nvPicPr>
        <xdr:cNvPr id="487" name="Picture 486" descr="Ova">
          <a:hlinkClick xmlns:r="http://schemas.openxmlformats.org/officeDocument/2006/relationships" r:id="rId48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77724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21</xdr:row>
      <xdr:rowOff>161925</xdr:rowOff>
    </xdr:from>
    <xdr:to>
      <xdr:col>11</xdr:col>
      <xdr:colOff>190500</xdr:colOff>
      <xdr:row>22</xdr:row>
      <xdr:rowOff>172810</xdr:rowOff>
    </xdr:to>
    <xdr:pic>
      <xdr:nvPicPr>
        <xdr:cNvPr id="488" name="Picture 487" descr="Ova">
          <a:hlinkClick xmlns:r="http://schemas.openxmlformats.org/officeDocument/2006/relationships" r:id="rId49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3820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21</xdr:row>
      <xdr:rowOff>161925</xdr:rowOff>
    </xdr:from>
    <xdr:to>
      <xdr:col>12</xdr:col>
      <xdr:colOff>190500</xdr:colOff>
      <xdr:row>22</xdr:row>
      <xdr:rowOff>172810</xdr:rowOff>
    </xdr:to>
    <xdr:pic>
      <xdr:nvPicPr>
        <xdr:cNvPr id="489" name="Picture 488" descr="Ova">
          <a:hlinkClick xmlns:r="http://schemas.openxmlformats.org/officeDocument/2006/relationships" r:id="rId491"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9916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21</xdr:row>
      <xdr:rowOff>161925</xdr:rowOff>
    </xdr:from>
    <xdr:to>
      <xdr:col>13</xdr:col>
      <xdr:colOff>190500</xdr:colOff>
      <xdr:row>22</xdr:row>
      <xdr:rowOff>172810</xdr:rowOff>
    </xdr:to>
    <xdr:pic>
      <xdr:nvPicPr>
        <xdr:cNvPr id="490" name="Picture 489" descr="Ova">
          <a:hlinkClick xmlns:r="http://schemas.openxmlformats.org/officeDocument/2006/relationships" r:id="rId492"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96012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21</xdr:row>
      <xdr:rowOff>161925</xdr:rowOff>
    </xdr:from>
    <xdr:to>
      <xdr:col>14</xdr:col>
      <xdr:colOff>190500</xdr:colOff>
      <xdr:row>22</xdr:row>
      <xdr:rowOff>172810</xdr:rowOff>
    </xdr:to>
    <xdr:pic>
      <xdr:nvPicPr>
        <xdr:cNvPr id="491" name="Picture 490" descr="Ova">
          <a:hlinkClick xmlns:r="http://schemas.openxmlformats.org/officeDocument/2006/relationships" r:id="rId493"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02108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21</xdr:row>
      <xdr:rowOff>161925</xdr:rowOff>
    </xdr:from>
    <xdr:to>
      <xdr:col>15</xdr:col>
      <xdr:colOff>190500</xdr:colOff>
      <xdr:row>22</xdr:row>
      <xdr:rowOff>172810</xdr:rowOff>
    </xdr:to>
    <xdr:pic>
      <xdr:nvPicPr>
        <xdr:cNvPr id="492" name="Picture 491" descr="Ova">
          <a:hlinkClick xmlns:r="http://schemas.openxmlformats.org/officeDocument/2006/relationships" r:id="rId494"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08204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21</xdr:row>
      <xdr:rowOff>161925</xdr:rowOff>
    </xdr:from>
    <xdr:to>
      <xdr:col>16</xdr:col>
      <xdr:colOff>190500</xdr:colOff>
      <xdr:row>22</xdr:row>
      <xdr:rowOff>172810</xdr:rowOff>
    </xdr:to>
    <xdr:pic>
      <xdr:nvPicPr>
        <xdr:cNvPr id="493" name="Picture 492" descr="Ova">
          <a:hlinkClick xmlns:r="http://schemas.openxmlformats.org/officeDocument/2006/relationships" r:id="rId495"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14300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21</xdr:row>
      <xdr:rowOff>161925</xdr:rowOff>
    </xdr:from>
    <xdr:to>
      <xdr:col>17</xdr:col>
      <xdr:colOff>190500</xdr:colOff>
      <xdr:row>22</xdr:row>
      <xdr:rowOff>172810</xdr:rowOff>
    </xdr:to>
    <xdr:pic>
      <xdr:nvPicPr>
        <xdr:cNvPr id="494" name="Picture 493" descr="Ova">
          <a:hlinkClick xmlns:r="http://schemas.openxmlformats.org/officeDocument/2006/relationships" r:id="rId496"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20396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21</xdr:row>
      <xdr:rowOff>161925</xdr:rowOff>
    </xdr:from>
    <xdr:to>
      <xdr:col>18</xdr:col>
      <xdr:colOff>190500</xdr:colOff>
      <xdr:row>22</xdr:row>
      <xdr:rowOff>172810</xdr:rowOff>
    </xdr:to>
    <xdr:pic>
      <xdr:nvPicPr>
        <xdr:cNvPr id="495" name="Picture 494" descr="Ova">
          <a:hlinkClick xmlns:r="http://schemas.openxmlformats.org/officeDocument/2006/relationships" r:id="rId497"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26492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21</xdr:row>
      <xdr:rowOff>161925</xdr:rowOff>
    </xdr:from>
    <xdr:to>
      <xdr:col>19</xdr:col>
      <xdr:colOff>190500</xdr:colOff>
      <xdr:row>22</xdr:row>
      <xdr:rowOff>172810</xdr:rowOff>
    </xdr:to>
    <xdr:pic>
      <xdr:nvPicPr>
        <xdr:cNvPr id="496" name="Picture 495" descr="Ova">
          <a:hlinkClick xmlns:r="http://schemas.openxmlformats.org/officeDocument/2006/relationships" r:id="rId498"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32588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21</xdr:row>
      <xdr:rowOff>161925</xdr:rowOff>
    </xdr:from>
    <xdr:to>
      <xdr:col>20</xdr:col>
      <xdr:colOff>190500</xdr:colOff>
      <xdr:row>22</xdr:row>
      <xdr:rowOff>172810</xdr:rowOff>
    </xdr:to>
    <xdr:pic>
      <xdr:nvPicPr>
        <xdr:cNvPr id="497" name="Picture 496" descr="Ova">
          <a:hlinkClick xmlns:r="http://schemas.openxmlformats.org/officeDocument/2006/relationships" r:id="rId499"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38684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21</xdr:row>
      <xdr:rowOff>161925</xdr:rowOff>
    </xdr:from>
    <xdr:to>
      <xdr:col>21</xdr:col>
      <xdr:colOff>190500</xdr:colOff>
      <xdr:row>22</xdr:row>
      <xdr:rowOff>172810</xdr:rowOff>
    </xdr:to>
    <xdr:pic>
      <xdr:nvPicPr>
        <xdr:cNvPr id="498" name="Picture 497" descr="Ova">
          <a:hlinkClick xmlns:r="http://schemas.openxmlformats.org/officeDocument/2006/relationships" r:id="rId500" tgtFrame="_blank"/>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144780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21</xdr:row>
      <xdr:rowOff>161925</xdr:rowOff>
    </xdr:from>
    <xdr:to>
      <xdr:col>22</xdr:col>
      <xdr:colOff>190500</xdr:colOff>
      <xdr:row>22</xdr:row>
      <xdr:rowOff>172810</xdr:rowOff>
    </xdr:to>
    <xdr:pic>
      <xdr:nvPicPr>
        <xdr:cNvPr id="499" name="Picture 498" descr="Ova">
          <a:hlinkClick xmlns:r="http://schemas.openxmlformats.org/officeDocument/2006/relationships" r:id="rId501"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50876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21</xdr:row>
      <xdr:rowOff>161925</xdr:rowOff>
    </xdr:from>
    <xdr:to>
      <xdr:col>23</xdr:col>
      <xdr:colOff>190500</xdr:colOff>
      <xdr:row>22</xdr:row>
      <xdr:rowOff>172810</xdr:rowOff>
    </xdr:to>
    <xdr:pic>
      <xdr:nvPicPr>
        <xdr:cNvPr id="500" name="Picture 499" descr="Ova">
          <a:hlinkClick xmlns:r="http://schemas.openxmlformats.org/officeDocument/2006/relationships" r:id="rId502"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56972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21</xdr:row>
      <xdr:rowOff>161925</xdr:rowOff>
    </xdr:from>
    <xdr:to>
      <xdr:col>24</xdr:col>
      <xdr:colOff>190500</xdr:colOff>
      <xdr:row>22</xdr:row>
      <xdr:rowOff>172810</xdr:rowOff>
    </xdr:to>
    <xdr:pic>
      <xdr:nvPicPr>
        <xdr:cNvPr id="501" name="Picture 500" descr="Ova">
          <a:hlinkClick xmlns:r="http://schemas.openxmlformats.org/officeDocument/2006/relationships" r:id="rId503"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63068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21</xdr:row>
      <xdr:rowOff>161925</xdr:rowOff>
    </xdr:from>
    <xdr:to>
      <xdr:col>25</xdr:col>
      <xdr:colOff>190500</xdr:colOff>
      <xdr:row>22</xdr:row>
      <xdr:rowOff>172810</xdr:rowOff>
    </xdr:to>
    <xdr:pic>
      <xdr:nvPicPr>
        <xdr:cNvPr id="502" name="Picture 501" descr="Ova">
          <a:hlinkClick xmlns:r="http://schemas.openxmlformats.org/officeDocument/2006/relationships" r:id="rId504"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69164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21</xdr:row>
      <xdr:rowOff>161925</xdr:rowOff>
    </xdr:from>
    <xdr:to>
      <xdr:col>26</xdr:col>
      <xdr:colOff>190500</xdr:colOff>
      <xdr:row>22</xdr:row>
      <xdr:rowOff>172810</xdr:rowOff>
    </xdr:to>
    <xdr:pic>
      <xdr:nvPicPr>
        <xdr:cNvPr id="503" name="Picture 502" descr="Ova">
          <a:hlinkClick xmlns:r="http://schemas.openxmlformats.org/officeDocument/2006/relationships" r:id="rId50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75260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21</xdr:row>
      <xdr:rowOff>161925</xdr:rowOff>
    </xdr:from>
    <xdr:to>
      <xdr:col>27</xdr:col>
      <xdr:colOff>190500</xdr:colOff>
      <xdr:row>22</xdr:row>
      <xdr:rowOff>172810</xdr:rowOff>
    </xdr:to>
    <xdr:pic>
      <xdr:nvPicPr>
        <xdr:cNvPr id="504" name="Picture 503" descr="Ova">
          <a:hlinkClick xmlns:r="http://schemas.openxmlformats.org/officeDocument/2006/relationships" r:id="rId506"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81356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21</xdr:row>
      <xdr:rowOff>161925</xdr:rowOff>
    </xdr:from>
    <xdr:to>
      <xdr:col>28</xdr:col>
      <xdr:colOff>190500</xdr:colOff>
      <xdr:row>22</xdr:row>
      <xdr:rowOff>172810</xdr:rowOff>
    </xdr:to>
    <xdr:pic>
      <xdr:nvPicPr>
        <xdr:cNvPr id="505" name="Picture 504" descr="Ova">
          <a:hlinkClick xmlns:r="http://schemas.openxmlformats.org/officeDocument/2006/relationships" r:id="rId50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87452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21</xdr:row>
      <xdr:rowOff>161925</xdr:rowOff>
    </xdr:from>
    <xdr:to>
      <xdr:col>29</xdr:col>
      <xdr:colOff>190500</xdr:colOff>
      <xdr:row>22</xdr:row>
      <xdr:rowOff>172810</xdr:rowOff>
    </xdr:to>
    <xdr:pic>
      <xdr:nvPicPr>
        <xdr:cNvPr id="506" name="Picture 505" descr="Ova">
          <a:hlinkClick xmlns:r="http://schemas.openxmlformats.org/officeDocument/2006/relationships" r:id="rId508"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9354800" y="502920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xdr:row>
      <xdr:rowOff>171450</xdr:rowOff>
    </xdr:from>
    <xdr:to>
      <xdr:col>2</xdr:col>
      <xdr:colOff>190500</xdr:colOff>
      <xdr:row>24</xdr:row>
      <xdr:rowOff>8165</xdr:rowOff>
    </xdr:to>
    <xdr:pic>
      <xdr:nvPicPr>
        <xdr:cNvPr id="507" name="Picture 506" descr="Ova">
          <a:hlinkClick xmlns:r="http://schemas.openxmlformats.org/officeDocument/2006/relationships" r:id="rId509"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28956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22</xdr:row>
      <xdr:rowOff>171450</xdr:rowOff>
    </xdr:from>
    <xdr:to>
      <xdr:col>3</xdr:col>
      <xdr:colOff>190500</xdr:colOff>
      <xdr:row>24</xdr:row>
      <xdr:rowOff>8165</xdr:rowOff>
    </xdr:to>
    <xdr:pic>
      <xdr:nvPicPr>
        <xdr:cNvPr id="508" name="Picture 507" descr="Ova">
          <a:hlinkClick xmlns:r="http://schemas.openxmlformats.org/officeDocument/2006/relationships" r:id="rId510"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35052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22</xdr:row>
      <xdr:rowOff>171450</xdr:rowOff>
    </xdr:from>
    <xdr:to>
      <xdr:col>4</xdr:col>
      <xdr:colOff>190500</xdr:colOff>
      <xdr:row>24</xdr:row>
      <xdr:rowOff>8165</xdr:rowOff>
    </xdr:to>
    <xdr:pic>
      <xdr:nvPicPr>
        <xdr:cNvPr id="509" name="Picture 508" descr="Ova">
          <a:hlinkClick xmlns:r="http://schemas.openxmlformats.org/officeDocument/2006/relationships" r:id="rId511"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41148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xdr:row>
      <xdr:rowOff>171450</xdr:rowOff>
    </xdr:from>
    <xdr:to>
      <xdr:col>5</xdr:col>
      <xdr:colOff>190500</xdr:colOff>
      <xdr:row>24</xdr:row>
      <xdr:rowOff>8165</xdr:rowOff>
    </xdr:to>
    <xdr:pic>
      <xdr:nvPicPr>
        <xdr:cNvPr id="510" name="Picture 509" descr="Ova">
          <a:hlinkClick xmlns:r="http://schemas.openxmlformats.org/officeDocument/2006/relationships" r:id="rId512"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47244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22</xdr:row>
      <xdr:rowOff>171450</xdr:rowOff>
    </xdr:from>
    <xdr:to>
      <xdr:col>6</xdr:col>
      <xdr:colOff>190500</xdr:colOff>
      <xdr:row>24</xdr:row>
      <xdr:rowOff>8165</xdr:rowOff>
    </xdr:to>
    <xdr:pic>
      <xdr:nvPicPr>
        <xdr:cNvPr id="511" name="Picture 510" descr="Ova">
          <a:hlinkClick xmlns:r="http://schemas.openxmlformats.org/officeDocument/2006/relationships" r:id="rId513"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53340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22</xdr:row>
      <xdr:rowOff>171450</xdr:rowOff>
    </xdr:from>
    <xdr:to>
      <xdr:col>7</xdr:col>
      <xdr:colOff>190500</xdr:colOff>
      <xdr:row>24</xdr:row>
      <xdr:rowOff>8165</xdr:rowOff>
    </xdr:to>
    <xdr:pic>
      <xdr:nvPicPr>
        <xdr:cNvPr id="512" name="Picture 511" descr="Ova">
          <a:hlinkClick xmlns:r="http://schemas.openxmlformats.org/officeDocument/2006/relationships" r:id="rId514"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59436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xdr:row>
      <xdr:rowOff>171450</xdr:rowOff>
    </xdr:from>
    <xdr:to>
      <xdr:col>8</xdr:col>
      <xdr:colOff>190500</xdr:colOff>
      <xdr:row>24</xdr:row>
      <xdr:rowOff>8165</xdr:rowOff>
    </xdr:to>
    <xdr:pic>
      <xdr:nvPicPr>
        <xdr:cNvPr id="513" name="Picture 512" descr="Ova">
          <a:hlinkClick xmlns:r="http://schemas.openxmlformats.org/officeDocument/2006/relationships" r:id="rId51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65532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22</xdr:row>
      <xdr:rowOff>171450</xdr:rowOff>
    </xdr:from>
    <xdr:to>
      <xdr:col>9</xdr:col>
      <xdr:colOff>190500</xdr:colOff>
      <xdr:row>24</xdr:row>
      <xdr:rowOff>8165</xdr:rowOff>
    </xdr:to>
    <xdr:pic>
      <xdr:nvPicPr>
        <xdr:cNvPr id="514" name="Picture 513" descr="Ova">
          <a:hlinkClick xmlns:r="http://schemas.openxmlformats.org/officeDocument/2006/relationships" r:id="rId516"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71628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22</xdr:row>
      <xdr:rowOff>171450</xdr:rowOff>
    </xdr:from>
    <xdr:to>
      <xdr:col>10</xdr:col>
      <xdr:colOff>190500</xdr:colOff>
      <xdr:row>24</xdr:row>
      <xdr:rowOff>8165</xdr:rowOff>
    </xdr:to>
    <xdr:pic>
      <xdr:nvPicPr>
        <xdr:cNvPr id="515" name="Picture 514" descr="Ova">
          <a:hlinkClick xmlns:r="http://schemas.openxmlformats.org/officeDocument/2006/relationships" r:id="rId51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77724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22</xdr:row>
      <xdr:rowOff>171450</xdr:rowOff>
    </xdr:from>
    <xdr:to>
      <xdr:col>11</xdr:col>
      <xdr:colOff>190500</xdr:colOff>
      <xdr:row>24</xdr:row>
      <xdr:rowOff>8165</xdr:rowOff>
    </xdr:to>
    <xdr:pic>
      <xdr:nvPicPr>
        <xdr:cNvPr id="516" name="Picture 515" descr="Ova">
          <a:hlinkClick xmlns:r="http://schemas.openxmlformats.org/officeDocument/2006/relationships" r:id="rId518"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3820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22</xdr:row>
      <xdr:rowOff>171450</xdr:rowOff>
    </xdr:from>
    <xdr:to>
      <xdr:col>12</xdr:col>
      <xdr:colOff>190500</xdr:colOff>
      <xdr:row>24</xdr:row>
      <xdr:rowOff>8165</xdr:rowOff>
    </xdr:to>
    <xdr:pic>
      <xdr:nvPicPr>
        <xdr:cNvPr id="517" name="Picture 516" descr="Ova">
          <a:hlinkClick xmlns:r="http://schemas.openxmlformats.org/officeDocument/2006/relationships" r:id="rId519"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9916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22</xdr:row>
      <xdr:rowOff>171450</xdr:rowOff>
    </xdr:from>
    <xdr:to>
      <xdr:col>13</xdr:col>
      <xdr:colOff>190500</xdr:colOff>
      <xdr:row>24</xdr:row>
      <xdr:rowOff>8165</xdr:rowOff>
    </xdr:to>
    <xdr:pic>
      <xdr:nvPicPr>
        <xdr:cNvPr id="518" name="Picture 517" descr="Ova">
          <a:hlinkClick xmlns:r="http://schemas.openxmlformats.org/officeDocument/2006/relationships" r:id="rId520"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96012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22</xdr:row>
      <xdr:rowOff>171450</xdr:rowOff>
    </xdr:from>
    <xdr:to>
      <xdr:col>14</xdr:col>
      <xdr:colOff>190500</xdr:colOff>
      <xdr:row>24</xdr:row>
      <xdr:rowOff>8165</xdr:rowOff>
    </xdr:to>
    <xdr:pic>
      <xdr:nvPicPr>
        <xdr:cNvPr id="519" name="Picture 518" descr="Ova">
          <a:hlinkClick xmlns:r="http://schemas.openxmlformats.org/officeDocument/2006/relationships" r:id="rId521"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02108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22</xdr:row>
      <xdr:rowOff>171450</xdr:rowOff>
    </xdr:from>
    <xdr:to>
      <xdr:col>15</xdr:col>
      <xdr:colOff>190500</xdr:colOff>
      <xdr:row>24</xdr:row>
      <xdr:rowOff>8165</xdr:rowOff>
    </xdr:to>
    <xdr:pic>
      <xdr:nvPicPr>
        <xdr:cNvPr id="520" name="Picture 519" descr="Ova">
          <a:hlinkClick xmlns:r="http://schemas.openxmlformats.org/officeDocument/2006/relationships" r:id="rId522"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08204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22</xdr:row>
      <xdr:rowOff>171450</xdr:rowOff>
    </xdr:from>
    <xdr:to>
      <xdr:col>16</xdr:col>
      <xdr:colOff>190500</xdr:colOff>
      <xdr:row>24</xdr:row>
      <xdr:rowOff>8165</xdr:rowOff>
    </xdr:to>
    <xdr:pic>
      <xdr:nvPicPr>
        <xdr:cNvPr id="521" name="Picture 520" descr="Ova">
          <a:hlinkClick xmlns:r="http://schemas.openxmlformats.org/officeDocument/2006/relationships" r:id="rId523"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14300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22</xdr:row>
      <xdr:rowOff>171450</xdr:rowOff>
    </xdr:from>
    <xdr:to>
      <xdr:col>17</xdr:col>
      <xdr:colOff>190500</xdr:colOff>
      <xdr:row>24</xdr:row>
      <xdr:rowOff>8165</xdr:rowOff>
    </xdr:to>
    <xdr:pic>
      <xdr:nvPicPr>
        <xdr:cNvPr id="522" name="Picture 521" descr="Ova">
          <a:hlinkClick xmlns:r="http://schemas.openxmlformats.org/officeDocument/2006/relationships" r:id="rId524"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20396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22</xdr:row>
      <xdr:rowOff>171450</xdr:rowOff>
    </xdr:from>
    <xdr:to>
      <xdr:col>18</xdr:col>
      <xdr:colOff>190500</xdr:colOff>
      <xdr:row>24</xdr:row>
      <xdr:rowOff>8165</xdr:rowOff>
    </xdr:to>
    <xdr:pic>
      <xdr:nvPicPr>
        <xdr:cNvPr id="523" name="Picture 522" descr="Ova">
          <a:hlinkClick xmlns:r="http://schemas.openxmlformats.org/officeDocument/2006/relationships" r:id="rId52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26492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22</xdr:row>
      <xdr:rowOff>171450</xdr:rowOff>
    </xdr:from>
    <xdr:to>
      <xdr:col>19</xdr:col>
      <xdr:colOff>190500</xdr:colOff>
      <xdr:row>24</xdr:row>
      <xdr:rowOff>8165</xdr:rowOff>
    </xdr:to>
    <xdr:pic>
      <xdr:nvPicPr>
        <xdr:cNvPr id="524" name="Picture 523" descr="Ova">
          <a:hlinkClick xmlns:r="http://schemas.openxmlformats.org/officeDocument/2006/relationships" r:id="rId526"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32588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22</xdr:row>
      <xdr:rowOff>171450</xdr:rowOff>
    </xdr:from>
    <xdr:to>
      <xdr:col>20</xdr:col>
      <xdr:colOff>190500</xdr:colOff>
      <xdr:row>24</xdr:row>
      <xdr:rowOff>8165</xdr:rowOff>
    </xdr:to>
    <xdr:pic>
      <xdr:nvPicPr>
        <xdr:cNvPr id="525" name="Picture 524" descr="Ova">
          <a:hlinkClick xmlns:r="http://schemas.openxmlformats.org/officeDocument/2006/relationships" r:id="rId52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38684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22</xdr:row>
      <xdr:rowOff>171450</xdr:rowOff>
    </xdr:from>
    <xdr:to>
      <xdr:col>21</xdr:col>
      <xdr:colOff>190500</xdr:colOff>
      <xdr:row>24</xdr:row>
      <xdr:rowOff>8165</xdr:rowOff>
    </xdr:to>
    <xdr:pic>
      <xdr:nvPicPr>
        <xdr:cNvPr id="526" name="Picture 525" descr="Ova">
          <a:hlinkClick xmlns:r="http://schemas.openxmlformats.org/officeDocument/2006/relationships" r:id="rId528"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44780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22</xdr:row>
      <xdr:rowOff>171450</xdr:rowOff>
    </xdr:from>
    <xdr:to>
      <xdr:col>22</xdr:col>
      <xdr:colOff>190500</xdr:colOff>
      <xdr:row>24</xdr:row>
      <xdr:rowOff>8165</xdr:rowOff>
    </xdr:to>
    <xdr:pic>
      <xdr:nvPicPr>
        <xdr:cNvPr id="527" name="Picture 526" descr="Ova">
          <a:hlinkClick xmlns:r="http://schemas.openxmlformats.org/officeDocument/2006/relationships" r:id="rId529"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50876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22</xdr:row>
      <xdr:rowOff>171450</xdr:rowOff>
    </xdr:from>
    <xdr:to>
      <xdr:col>23</xdr:col>
      <xdr:colOff>190500</xdr:colOff>
      <xdr:row>24</xdr:row>
      <xdr:rowOff>8165</xdr:rowOff>
    </xdr:to>
    <xdr:pic>
      <xdr:nvPicPr>
        <xdr:cNvPr id="528" name="Picture 527" descr="Ova">
          <a:hlinkClick xmlns:r="http://schemas.openxmlformats.org/officeDocument/2006/relationships" r:id="rId530"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56972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22</xdr:row>
      <xdr:rowOff>171450</xdr:rowOff>
    </xdr:from>
    <xdr:to>
      <xdr:col>24</xdr:col>
      <xdr:colOff>190500</xdr:colOff>
      <xdr:row>24</xdr:row>
      <xdr:rowOff>8165</xdr:rowOff>
    </xdr:to>
    <xdr:pic>
      <xdr:nvPicPr>
        <xdr:cNvPr id="529" name="Picture 528" descr="Ova">
          <a:hlinkClick xmlns:r="http://schemas.openxmlformats.org/officeDocument/2006/relationships" r:id="rId531"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63068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22</xdr:row>
      <xdr:rowOff>171450</xdr:rowOff>
    </xdr:from>
    <xdr:to>
      <xdr:col>25</xdr:col>
      <xdr:colOff>190500</xdr:colOff>
      <xdr:row>24</xdr:row>
      <xdr:rowOff>8165</xdr:rowOff>
    </xdr:to>
    <xdr:pic>
      <xdr:nvPicPr>
        <xdr:cNvPr id="530" name="Picture 529" descr="Ova">
          <a:hlinkClick xmlns:r="http://schemas.openxmlformats.org/officeDocument/2006/relationships" r:id="rId532"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69164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22</xdr:row>
      <xdr:rowOff>171450</xdr:rowOff>
    </xdr:from>
    <xdr:to>
      <xdr:col>26</xdr:col>
      <xdr:colOff>190500</xdr:colOff>
      <xdr:row>24</xdr:row>
      <xdr:rowOff>8165</xdr:rowOff>
    </xdr:to>
    <xdr:pic>
      <xdr:nvPicPr>
        <xdr:cNvPr id="531" name="Picture 530" descr="Ova">
          <a:hlinkClick xmlns:r="http://schemas.openxmlformats.org/officeDocument/2006/relationships" r:id="rId533"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75260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22</xdr:row>
      <xdr:rowOff>171450</xdr:rowOff>
    </xdr:from>
    <xdr:to>
      <xdr:col>27</xdr:col>
      <xdr:colOff>190500</xdr:colOff>
      <xdr:row>24</xdr:row>
      <xdr:rowOff>8165</xdr:rowOff>
    </xdr:to>
    <xdr:pic>
      <xdr:nvPicPr>
        <xdr:cNvPr id="532" name="Picture 531" descr="Ova">
          <a:hlinkClick xmlns:r="http://schemas.openxmlformats.org/officeDocument/2006/relationships" r:id="rId534"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81356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22</xdr:row>
      <xdr:rowOff>171450</xdr:rowOff>
    </xdr:from>
    <xdr:to>
      <xdr:col>28</xdr:col>
      <xdr:colOff>190500</xdr:colOff>
      <xdr:row>24</xdr:row>
      <xdr:rowOff>8165</xdr:rowOff>
    </xdr:to>
    <xdr:pic>
      <xdr:nvPicPr>
        <xdr:cNvPr id="533" name="Picture 532" descr="Ova">
          <a:hlinkClick xmlns:r="http://schemas.openxmlformats.org/officeDocument/2006/relationships" r:id="rId53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87452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22</xdr:row>
      <xdr:rowOff>171450</xdr:rowOff>
    </xdr:from>
    <xdr:to>
      <xdr:col>29</xdr:col>
      <xdr:colOff>190500</xdr:colOff>
      <xdr:row>24</xdr:row>
      <xdr:rowOff>8165</xdr:rowOff>
    </xdr:to>
    <xdr:pic>
      <xdr:nvPicPr>
        <xdr:cNvPr id="534" name="Picture 533" descr="Ova">
          <a:hlinkClick xmlns:r="http://schemas.openxmlformats.org/officeDocument/2006/relationships" r:id="rId536"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9354800" y="5229225"/>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xdr:row>
      <xdr:rowOff>180975</xdr:rowOff>
    </xdr:from>
    <xdr:to>
      <xdr:col>2</xdr:col>
      <xdr:colOff>190500</xdr:colOff>
      <xdr:row>25</xdr:row>
      <xdr:rowOff>10069</xdr:rowOff>
    </xdr:to>
    <xdr:pic>
      <xdr:nvPicPr>
        <xdr:cNvPr id="535" name="Picture 534" descr="Ova">
          <a:hlinkClick xmlns:r="http://schemas.openxmlformats.org/officeDocument/2006/relationships" r:id="rId53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28956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23</xdr:row>
      <xdr:rowOff>180975</xdr:rowOff>
    </xdr:from>
    <xdr:to>
      <xdr:col>3</xdr:col>
      <xdr:colOff>190500</xdr:colOff>
      <xdr:row>25</xdr:row>
      <xdr:rowOff>10069</xdr:rowOff>
    </xdr:to>
    <xdr:pic>
      <xdr:nvPicPr>
        <xdr:cNvPr id="536" name="Picture 535" descr="Ova">
          <a:hlinkClick xmlns:r="http://schemas.openxmlformats.org/officeDocument/2006/relationships" r:id="rId538"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35052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23</xdr:row>
      <xdr:rowOff>180975</xdr:rowOff>
    </xdr:from>
    <xdr:to>
      <xdr:col>4</xdr:col>
      <xdr:colOff>190500</xdr:colOff>
      <xdr:row>25</xdr:row>
      <xdr:rowOff>10069</xdr:rowOff>
    </xdr:to>
    <xdr:pic>
      <xdr:nvPicPr>
        <xdr:cNvPr id="537" name="Picture 536" descr="Ova">
          <a:hlinkClick xmlns:r="http://schemas.openxmlformats.org/officeDocument/2006/relationships" r:id="rId539"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41148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180975</xdr:rowOff>
    </xdr:from>
    <xdr:to>
      <xdr:col>5</xdr:col>
      <xdr:colOff>190500</xdr:colOff>
      <xdr:row>25</xdr:row>
      <xdr:rowOff>10069</xdr:rowOff>
    </xdr:to>
    <xdr:pic>
      <xdr:nvPicPr>
        <xdr:cNvPr id="538" name="Picture 537" descr="Ova">
          <a:hlinkClick xmlns:r="http://schemas.openxmlformats.org/officeDocument/2006/relationships" r:id="rId540"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47244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23</xdr:row>
      <xdr:rowOff>180975</xdr:rowOff>
    </xdr:from>
    <xdr:to>
      <xdr:col>6</xdr:col>
      <xdr:colOff>190500</xdr:colOff>
      <xdr:row>25</xdr:row>
      <xdr:rowOff>10069</xdr:rowOff>
    </xdr:to>
    <xdr:pic>
      <xdr:nvPicPr>
        <xdr:cNvPr id="539" name="Picture 538" descr="Ova">
          <a:hlinkClick xmlns:r="http://schemas.openxmlformats.org/officeDocument/2006/relationships" r:id="rId541"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53340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23</xdr:row>
      <xdr:rowOff>180975</xdr:rowOff>
    </xdr:from>
    <xdr:to>
      <xdr:col>7</xdr:col>
      <xdr:colOff>190500</xdr:colOff>
      <xdr:row>25</xdr:row>
      <xdr:rowOff>10069</xdr:rowOff>
    </xdr:to>
    <xdr:pic>
      <xdr:nvPicPr>
        <xdr:cNvPr id="540" name="Picture 539" descr="Ova">
          <a:hlinkClick xmlns:r="http://schemas.openxmlformats.org/officeDocument/2006/relationships" r:id="rId542"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59436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xdr:row>
      <xdr:rowOff>180975</xdr:rowOff>
    </xdr:from>
    <xdr:to>
      <xdr:col>8</xdr:col>
      <xdr:colOff>190500</xdr:colOff>
      <xdr:row>25</xdr:row>
      <xdr:rowOff>10069</xdr:rowOff>
    </xdr:to>
    <xdr:pic>
      <xdr:nvPicPr>
        <xdr:cNvPr id="541" name="Picture 540" descr="Ova">
          <a:hlinkClick xmlns:r="http://schemas.openxmlformats.org/officeDocument/2006/relationships" r:id="rId543"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65532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23</xdr:row>
      <xdr:rowOff>180975</xdr:rowOff>
    </xdr:from>
    <xdr:to>
      <xdr:col>9</xdr:col>
      <xdr:colOff>190500</xdr:colOff>
      <xdr:row>25</xdr:row>
      <xdr:rowOff>10069</xdr:rowOff>
    </xdr:to>
    <xdr:pic>
      <xdr:nvPicPr>
        <xdr:cNvPr id="542" name="Picture 541" descr="Ova">
          <a:hlinkClick xmlns:r="http://schemas.openxmlformats.org/officeDocument/2006/relationships" r:id="rId544"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71628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23</xdr:row>
      <xdr:rowOff>180975</xdr:rowOff>
    </xdr:from>
    <xdr:to>
      <xdr:col>10</xdr:col>
      <xdr:colOff>190500</xdr:colOff>
      <xdr:row>25</xdr:row>
      <xdr:rowOff>10069</xdr:rowOff>
    </xdr:to>
    <xdr:pic>
      <xdr:nvPicPr>
        <xdr:cNvPr id="543" name="Picture 542" descr="Ova">
          <a:hlinkClick xmlns:r="http://schemas.openxmlformats.org/officeDocument/2006/relationships" r:id="rId54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77724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23</xdr:row>
      <xdr:rowOff>180975</xdr:rowOff>
    </xdr:from>
    <xdr:to>
      <xdr:col>11</xdr:col>
      <xdr:colOff>190500</xdr:colOff>
      <xdr:row>25</xdr:row>
      <xdr:rowOff>10069</xdr:rowOff>
    </xdr:to>
    <xdr:pic>
      <xdr:nvPicPr>
        <xdr:cNvPr id="544" name="Picture 543" descr="Ova">
          <a:hlinkClick xmlns:r="http://schemas.openxmlformats.org/officeDocument/2006/relationships" r:id="rId546"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3820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23</xdr:row>
      <xdr:rowOff>180975</xdr:rowOff>
    </xdr:from>
    <xdr:to>
      <xdr:col>12</xdr:col>
      <xdr:colOff>190500</xdr:colOff>
      <xdr:row>25</xdr:row>
      <xdr:rowOff>10069</xdr:rowOff>
    </xdr:to>
    <xdr:pic>
      <xdr:nvPicPr>
        <xdr:cNvPr id="545" name="Picture 544" descr="Ova">
          <a:hlinkClick xmlns:r="http://schemas.openxmlformats.org/officeDocument/2006/relationships" r:id="rId54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9916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23</xdr:row>
      <xdr:rowOff>180975</xdr:rowOff>
    </xdr:from>
    <xdr:to>
      <xdr:col>13</xdr:col>
      <xdr:colOff>190500</xdr:colOff>
      <xdr:row>25</xdr:row>
      <xdr:rowOff>10069</xdr:rowOff>
    </xdr:to>
    <xdr:pic>
      <xdr:nvPicPr>
        <xdr:cNvPr id="546" name="Picture 545" descr="Ova">
          <a:hlinkClick xmlns:r="http://schemas.openxmlformats.org/officeDocument/2006/relationships" r:id="rId548"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96012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23</xdr:row>
      <xdr:rowOff>180975</xdr:rowOff>
    </xdr:from>
    <xdr:to>
      <xdr:col>14</xdr:col>
      <xdr:colOff>190500</xdr:colOff>
      <xdr:row>25</xdr:row>
      <xdr:rowOff>10069</xdr:rowOff>
    </xdr:to>
    <xdr:pic>
      <xdr:nvPicPr>
        <xdr:cNvPr id="547" name="Picture 546" descr="Ova">
          <a:hlinkClick xmlns:r="http://schemas.openxmlformats.org/officeDocument/2006/relationships" r:id="rId549"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02108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23</xdr:row>
      <xdr:rowOff>180975</xdr:rowOff>
    </xdr:from>
    <xdr:to>
      <xdr:col>15</xdr:col>
      <xdr:colOff>190500</xdr:colOff>
      <xdr:row>25</xdr:row>
      <xdr:rowOff>10069</xdr:rowOff>
    </xdr:to>
    <xdr:pic>
      <xdr:nvPicPr>
        <xdr:cNvPr id="548" name="Picture 547" descr="Ova">
          <a:hlinkClick xmlns:r="http://schemas.openxmlformats.org/officeDocument/2006/relationships" r:id="rId550"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08204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23</xdr:row>
      <xdr:rowOff>180975</xdr:rowOff>
    </xdr:from>
    <xdr:to>
      <xdr:col>16</xdr:col>
      <xdr:colOff>190500</xdr:colOff>
      <xdr:row>25</xdr:row>
      <xdr:rowOff>10069</xdr:rowOff>
    </xdr:to>
    <xdr:pic>
      <xdr:nvPicPr>
        <xdr:cNvPr id="549" name="Picture 548" descr="Ova">
          <a:hlinkClick xmlns:r="http://schemas.openxmlformats.org/officeDocument/2006/relationships" r:id="rId551"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14300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23</xdr:row>
      <xdr:rowOff>180975</xdr:rowOff>
    </xdr:from>
    <xdr:to>
      <xdr:col>17</xdr:col>
      <xdr:colOff>190500</xdr:colOff>
      <xdr:row>25</xdr:row>
      <xdr:rowOff>10069</xdr:rowOff>
    </xdr:to>
    <xdr:pic>
      <xdr:nvPicPr>
        <xdr:cNvPr id="550" name="Picture 549" descr="Ova">
          <a:hlinkClick xmlns:r="http://schemas.openxmlformats.org/officeDocument/2006/relationships" r:id="rId552"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20396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23</xdr:row>
      <xdr:rowOff>180975</xdr:rowOff>
    </xdr:from>
    <xdr:to>
      <xdr:col>18</xdr:col>
      <xdr:colOff>190500</xdr:colOff>
      <xdr:row>25</xdr:row>
      <xdr:rowOff>10069</xdr:rowOff>
    </xdr:to>
    <xdr:pic>
      <xdr:nvPicPr>
        <xdr:cNvPr id="551" name="Picture 550" descr="Ova">
          <a:hlinkClick xmlns:r="http://schemas.openxmlformats.org/officeDocument/2006/relationships" r:id="rId553"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26492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23</xdr:row>
      <xdr:rowOff>180975</xdr:rowOff>
    </xdr:from>
    <xdr:to>
      <xdr:col>19</xdr:col>
      <xdr:colOff>190500</xdr:colOff>
      <xdr:row>25</xdr:row>
      <xdr:rowOff>10069</xdr:rowOff>
    </xdr:to>
    <xdr:pic>
      <xdr:nvPicPr>
        <xdr:cNvPr id="552" name="Picture 551" descr="Ova">
          <a:hlinkClick xmlns:r="http://schemas.openxmlformats.org/officeDocument/2006/relationships" r:id="rId554"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32588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23</xdr:row>
      <xdr:rowOff>180975</xdr:rowOff>
    </xdr:from>
    <xdr:to>
      <xdr:col>20</xdr:col>
      <xdr:colOff>190500</xdr:colOff>
      <xdr:row>25</xdr:row>
      <xdr:rowOff>10069</xdr:rowOff>
    </xdr:to>
    <xdr:pic>
      <xdr:nvPicPr>
        <xdr:cNvPr id="553" name="Picture 552" descr="Ova">
          <a:hlinkClick xmlns:r="http://schemas.openxmlformats.org/officeDocument/2006/relationships" r:id="rId55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38684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23</xdr:row>
      <xdr:rowOff>180975</xdr:rowOff>
    </xdr:from>
    <xdr:to>
      <xdr:col>21</xdr:col>
      <xdr:colOff>190500</xdr:colOff>
      <xdr:row>25</xdr:row>
      <xdr:rowOff>10069</xdr:rowOff>
    </xdr:to>
    <xdr:pic>
      <xdr:nvPicPr>
        <xdr:cNvPr id="554" name="Picture 553" descr="Ova">
          <a:hlinkClick xmlns:r="http://schemas.openxmlformats.org/officeDocument/2006/relationships" r:id="rId556"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44780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23</xdr:row>
      <xdr:rowOff>180975</xdr:rowOff>
    </xdr:from>
    <xdr:to>
      <xdr:col>22</xdr:col>
      <xdr:colOff>190500</xdr:colOff>
      <xdr:row>25</xdr:row>
      <xdr:rowOff>10069</xdr:rowOff>
    </xdr:to>
    <xdr:pic>
      <xdr:nvPicPr>
        <xdr:cNvPr id="555" name="Picture 554" descr="Ova">
          <a:hlinkClick xmlns:r="http://schemas.openxmlformats.org/officeDocument/2006/relationships" r:id="rId55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50876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23</xdr:row>
      <xdr:rowOff>180975</xdr:rowOff>
    </xdr:from>
    <xdr:to>
      <xdr:col>23</xdr:col>
      <xdr:colOff>190500</xdr:colOff>
      <xdr:row>25</xdr:row>
      <xdr:rowOff>10069</xdr:rowOff>
    </xdr:to>
    <xdr:pic>
      <xdr:nvPicPr>
        <xdr:cNvPr id="556" name="Picture 555" descr="Ova">
          <a:hlinkClick xmlns:r="http://schemas.openxmlformats.org/officeDocument/2006/relationships" r:id="rId558"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56972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23</xdr:row>
      <xdr:rowOff>180975</xdr:rowOff>
    </xdr:from>
    <xdr:to>
      <xdr:col>24</xdr:col>
      <xdr:colOff>190500</xdr:colOff>
      <xdr:row>25</xdr:row>
      <xdr:rowOff>10069</xdr:rowOff>
    </xdr:to>
    <xdr:pic>
      <xdr:nvPicPr>
        <xdr:cNvPr id="557" name="Picture 556" descr="Ova">
          <a:hlinkClick xmlns:r="http://schemas.openxmlformats.org/officeDocument/2006/relationships" r:id="rId559"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63068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23</xdr:row>
      <xdr:rowOff>180975</xdr:rowOff>
    </xdr:from>
    <xdr:to>
      <xdr:col>25</xdr:col>
      <xdr:colOff>190500</xdr:colOff>
      <xdr:row>25</xdr:row>
      <xdr:rowOff>10069</xdr:rowOff>
    </xdr:to>
    <xdr:pic>
      <xdr:nvPicPr>
        <xdr:cNvPr id="558" name="Picture 557" descr="Ova">
          <a:hlinkClick xmlns:r="http://schemas.openxmlformats.org/officeDocument/2006/relationships" r:id="rId560"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69164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23</xdr:row>
      <xdr:rowOff>180975</xdr:rowOff>
    </xdr:from>
    <xdr:to>
      <xdr:col>26</xdr:col>
      <xdr:colOff>190500</xdr:colOff>
      <xdr:row>25</xdr:row>
      <xdr:rowOff>10069</xdr:rowOff>
    </xdr:to>
    <xdr:pic>
      <xdr:nvPicPr>
        <xdr:cNvPr id="559" name="Picture 558" descr="Ova">
          <a:hlinkClick xmlns:r="http://schemas.openxmlformats.org/officeDocument/2006/relationships" r:id="rId561"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75260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23</xdr:row>
      <xdr:rowOff>180975</xdr:rowOff>
    </xdr:from>
    <xdr:to>
      <xdr:col>27</xdr:col>
      <xdr:colOff>190500</xdr:colOff>
      <xdr:row>25</xdr:row>
      <xdr:rowOff>10069</xdr:rowOff>
    </xdr:to>
    <xdr:pic>
      <xdr:nvPicPr>
        <xdr:cNvPr id="560" name="Picture 559" descr="Ova">
          <a:hlinkClick xmlns:r="http://schemas.openxmlformats.org/officeDocument/2006/relationships" r:id="rId562"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81356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23</xdr:row>
      <xdr:rowOff>180975</xdr:rowOff>
    </xdr:from>
    <xdr:to>
      <xdr:col>28</xdr:col>
      <xdr:colOff>190500</xdr:colOff>
      <xdr:row>25</xdr:row>
      <xdr:rowOff>10069</xdr:rowOff>
    </xdr:to>
    <xdr:pic>
      <xdr:nvPicPr>
        <xdr:cNvPr id="561" name="Picture 560" descr="Ova">
          <a:hlinkClick xmlns:r="http://schemas.openxmlformats.org/officeDocument/2006/relationships" r:id="rId563"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87452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23</xdr:row>
      <xdr:rowOff>180975</xdr:rowOff>
    </xdr:from>
    <xdr:to>
      <xdr:col>29</xdr:col>
      <xdr:colOff>190500</xdr:colOff>
      <xdr:row>25</xdr:row>
      <xdr:rowOff>10069</xdr:rowOff>
    </xdr:to>
    <xdr:pic>
      <xdr:nvPicPr>
        <xdr:cNvPr id="562" name="Picture 561" descr="Ova">
          <a:hlinkClick xmlns:r="http://schemas.openxmlformats.org/officeDocument/2006/relationships" r:id="rId564"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9354800" y="542925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xdr:row>
      <xdr:rowOff>0</xdr:rowOff>
    </xdr:from>
    <xdr:to>
      <xdr:col>2</xdr:col>
      <xdr:colOff>190500</xdr:colOff>
      <xdr:row>26</xdr:row>
      <xdr:rowOff>3265</xdr:rowOff>
    </xdr:to>
    <xdr:pic>
      <xdr:nvPicPr>
        <xdr:cNvPr id="563" name="Picture 562" descr="Ova">
          <a:hlinkClick xmlns:r="http://schemas.openxmlformats.org/officeDocument/2006/relationships" r:id="rId565"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28956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25</xdr:row>
      <xdr:rowOff>0</xdr:rowOff>
    </xdr:from>
    <xdr:to>
      <xdr:col>3</xdr:col>
      <xdr:colOff>190500</xdr:colOff>
      <xdr:row>26</xdr:row>
      <xdr:rowOff>3265</xdr:rowOff>
    </xdr:to>
    <xdr:pic>
      <xdr:nvPicPr>
        <xdr:cNvPr id="564" name="Picture 563" descr="Ova">
          <a:hlinkClick xmlns:r="http://schemas.openxmlformats.org/officeDocument/2006/relationships" r:id="rId566"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35052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25</xdr:row>
      <xdr:rowOff>0</xdr:rowOff>
    </xdr:from>
    <xdr:to>
      <xdr:col>4</xdr:col>
      <xdr:colOff>190500</xdr:colOff>
      <xdr:row>26</xdr:row>
      <xdr:rowOff>3265</xdr:rowOff>
    </xdr:to>
    <xdr:pic>
      <xdr:nvPicPr>
        <xdr:cNvPr id="565" name="Picture 564" descr="Ova">
          <a:hlinkClick xmlns:r="http://schemas.openxmlformats.org/officeDocument/2006/relationships" r:id="rId567"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41148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xdr:row>
      <xdr:rowOff>0</xdr:rowOff>
    </xdr:from>
    <xdr:to>
      <xdr:col>5</xdr:col>
      <xdr:colOff>190500</xdr:colOff>
      <xdr:row>26</xdr:row>
      <xdr:rowOff>3265</xdr:rowOff>
    </xdr:to>
    <xdr:pic>
      <xdr:nvPicPr>
        <xdr:cNvPr id="566" name="Picture 565" descr="Ova">
          <a:hlinkClick xmlns:r="http://schemas.openxmlformats.org/officeDocument/2006/relationships" r:id="rId568" tgtFrame="_blank"/>
        </xdr:cNvPr>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47244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25</xdr:row>
      <xdr:rowOff>0</xdr:rowOff>
    </xdr:from>
    <xdr:to>
      <xdr:col>6</xdr:col>
      <xdr:colOff>190500</xdr:colOff>
      <xdr:row>26</xdr:row>
      <xdr:rowOff>3265</xdr:rowOff>
    </xdr:to>
    <xdr:pic>
      <xdr:nvPicPr>
        <xdr:cNvPr id="567" name="Picture 566" descr="Ova">
          <a:hlinkClick xmlns:r="http://schemas.openxmlformats.org/officeDocument/2006/relationships" r:id="rId569"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53340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25</xdr:row>
      <xdr:rowOff>0</xdr:rowOff>
    </xdr:from>
    <xdr:to>
      <xdr:col>7</xdr:col>
      <xdr:colOff>190500</xdr:colOff>
      <xdr:row>26</xdr:row>
      <xdr:rowOff>3265</xdr:rowOff>
    </xdr:to>
    <xdr:pic>
      <xdr:nvPicPr>
        <xdr:cNvPr id="568" name="Picture 567" descr="Ova">
          <a:hlinkClick xmlns:r="http://schemas.openxmlformats.org/officeDocument/2006/relationships" r:id="rId571"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59436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xdr:row>
      <xdr:rowOff>0</xdr:rowOff>
    </xdr:from>
    <xdr:to>
      <xdr:col>8</xdr:col>
      <xdr:colOff>190500</xdr:colOff>
      <xdr:row>26</xdr:row>
      <xdr:rowOff>3265</xdr:rowOff>
    </xdr:to>
    <xdr:pic>
      <xdr:nvPicPr>
        <xdr:cNvPr id="569" name="Picture 568" descr="Ova">
          <a:hlinkClick xmlns:r="http://schemas.openxmlformats.org/officeDocument/2006/relationships" r:id="rId572"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65532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25</xdr:row>
      <xdr:rowOff>0</xdr:rowOff>
    </xdr:from>
    <xdr:to>
      <xdr:col>9</xdr:col>
      <xdr:colOff>190500</xdr:colOff>
      <xdr:row>26</xdr:row>
      <xdr:rowOff>3265</xdr:rowOff>
    </xdr:to>
    <xdr:pic>
      <xdr:nvPicPr>
        <xdr:cNvPr id="570" name="Picture 569" descr="Ova">
          <a:hlinkClick xmlns:r="http://schemas.openxmlformats.org/officeDocument/2006/relationships" r:id="rId573"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71628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25</xdr:row>
      <xdr:rowOff>0</xdr:rowOff>
    </xdr:from>
    <xdr:to>
      <xdr:col>10</xdr:col>
      <xdr:colOff>190500</xdr:colOff>
      <xdr:row>26</xdr:row>
      <xdr:rowOff>3265</xdr:rowOff>
    </xdr:to>
    <xdr:pic>
      <xdr:nvPicPr>
        <xdr:cNvPr id="571" name="Picture 570" descr="Ova">
          <a:hlinkClick xmlns:r="http://schemas.openxmlformats.org/officeDocument/2006/relationships" r:id="rId574"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77724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25</xdr:row>
      <xdr:rowOff>0</xdr:rowOff>
    </xdr:from>
    <xdr:to>
      <xdr:col>11</xdr:col>
      <xdr:colOff>190500</xdr:colOff>
      <xdr:row>26</xdr:row>
      <xdr:rowOff>3265</xdr:rowOff>
    </xdr:to>
    <xdr:pic>
      <xdr:nvPicPr>
        <xdr:cNvPr id="572" name="Picture 571" descr="Ova">
          <a:hlinkClick xmlns:r="http://schemas.openxmlformats.org/officeDocument/2006/relationships" r:id="rId575"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83820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25</xdr:row>
      <xdr:rowOff>0</xdr:rowOff>
    </xdr:from>
    <xdr:to>
      <xdr:col>12</xdr:col>
      <xdr:colOff>190500</xdr:colOff>
      <xdr:row>26</xdr:row>
      <xdr:rowOff>3265</xdr:rowOff>
    </xdr:to>
    <xdr:pic>
      <xdr:nvPicPr>
        <xdr:cNvPr id="573" name="Picture 572" descr="Ova">
          <a:hlinkClick xmlns:r="http://schemas.openxmlformats.org/officeDocument/2006/relationships" r:id="rId576"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89916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25</xdr:row>
      <xdr:rowOff>0</xdr:rowOff>
    </xdr:from>
    <xdr:to>
      <xdr:col>13</xdr:col>
      <xdr:colOff>190500</xdr:colOff>
      <xdr:row>26</xdr:row>
      <xdr:rowOff>3265</xdr:rowOff>
    </xdr:to>
    <xdr:pic>
      <xdr:nvPicPr>
        <xdr:cNvPr id="574" name="Picture 573" descr="Ova">
          <a:hlinkClick xmlns:r="http://schemas.openxmlformats.org/officeDocument/2006/relationships" r:id="rId577"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96012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25</xdr:row>
      <xdr:rowOff>0</xdr:rowOff>
    </xdr:from>
    <xdr:to>
      <xdr:col>14</xdr:col>
      <xdr:colOff>190500</xdr:colOff>
      <xdr:row>26</xdr:row>
      <xdr:rowOff>3265</xdr:rowOff>
    </xdr:to>
    <xdr:pic>
      <xdr:nvPicPr>
        <xdr:cNvPr id="575" name="Picture 574" descr="Ova">
          <a:hlinkClick xmlns:r="http://schemas.openxmlformats.org/officeDocument/2006/relationships" r:id="rId578"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02108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25</xdr:row>
      <xdr:rowOff>0</xdr:rowOff>
    </xdr:from>
    <xdr:to>
      <xdr:col>15</xdr:col>
      <xdr:colOff>190500</xdr:colOff>
      <xdr:row>26</xdr:row>
      <xdr:rowOff>3265</xdr:rowOff>
    </xdr:to>
    <xdr:pic>
      <xdr:nvPicPr>
        <xdr:cNvPr id="576" name="Picture 575" descr="Ova">
          <a:hlinkClick xmlns:r="http://schemas.openxmlformats.org/officeDocument/2006/relationships" r:id="rId579"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08204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25</xdr:row>
      <xdr:rowOff>0</xdr:rowOff>
    </xdr:from>
    <xdr:to>
      <xdr:col>16</xdr:col>
      <xdr:colOff>190500</xdr:colOff>
      <xdr:row>26</xdr:row>
      <xdr:rowOff>3265</xdr:rowOff>
    </xdr:to>
    <xdr:pic>
      <xdr:nvPicPr>
        <xdr:cNvPr id="577" name="Picture 576" descr="Ova">
          <a:hlinkClick xmlns:r="http://schemas.openxmlformats.org/officeDocument/2006/relationships" r:id="rId580"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14300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25</xdr:row>
      <xdr:rowOff>0</xdr:rowOff>
    </xdr:from>
    <xdr:to>
      <xdr:col>17</xdr:col>
      <xdr:colOff>190500</xdr:colOff>
      <xdr:row>26</xdr:row>
      <xdr:rowOff>3265</xdr:rowOff>
    </xdr:to>
    <xdr:pic>
      <xdr:nvPicPr>
        <xdr:cNvPr id="578" name="Picture 577" descr="Ova">
          <a:hlinkClick xmlns:r="http://schemas.openxmlformats.org/officeDocument/2006/relationships" r:id="rId581"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20396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25</xdr:row>
      <xdr:rowOff>0</xdr:rowOff>
    </xdr:from>
    <xdr:to>
      <xdr:col>18</xdr:col>
      <xdr:colOff>190500</xdr:colOff>
      <xdr:row>26</xdr:row>
      <xdr:rowOff>3265</xdr:rowOff>
    </xdr:to>
    <xdr:pic>
      <xdr:nvPicPr>
        <xdr:cNvPr id="579" name="Picture 578" descr="Ova">
          <a:hlinkClick xmlns:r="http://schemas.openxmlformats.org/officeDocument/2006/relationships" r:id="rId582"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26492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25</xdr:row>
      <xdr:rowOff>0</xdr:rowOff>
    </xdr:from>
    <xdr:to>
      <xdr:col>19</xdr:col>
      <xdr:colOff>190500</xdr:colOff>
      <xdr:row>26</xdr:row>
      <xdr:rowOff>3265</xdr:rowOff>
    </xdr:to>
    <xdr:pic>
      <xdr:nvPicPr>
        <xdr:cNvPr id="580" name="Picture 579" descr="Ova">
          <a:hlinkClick xmlns:r="http://schemas.openxmlformats.org/officeDocument/2006/relationships" r:id="rId583"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32588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25</xdr:row>
      <xdr:rowOff>0</xdr:rowOff>
    </xdr:from>
    <xdr:to>
      <xdr:col>20</xdr:col>
      <xdr:colOff>190500</xdr:colOff>
      <xdr:row>26</xdr:row>
      <xdr:rowOff>3265</xdr:rowOff>
    </xdr:to>
    <xdr:pic>
      <xdr:nvPicPr>
        <xdr:cNvPr id="581" name="Picture 580" descr="Ova">
          <a:hlinkClick xmlns:r="http://schemas.openxmlformats.org/officeDocument/2006/relationships" r:id="rId584"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38684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25</xdr:row>
      <xdr:rowOff>0</xdr:rowOff>
    </xdr:from>
    <xdr:to>
      <xdr:col>21</xdr:col>
      <xdr:colOff>190500</xdr:colOff>
      <xdr:row>26</xdr:row>
      <xdr:rowOff>3265</xdr:rowOff>
    </xdr:to>
    <xdr:pic>
      <xdr:nvPicPr>
        <xdr:cNvPr id="582" name="Picture 581" descr="Ova">
          <a:hlinkClick xmlns:r="http://schemas.openxmlformats.org/officeDocument/2006/relationships" r:id="rId585"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44780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25</xdr:row>
      <xdr:rowOff>0</xdr:rowOff>
    </xdr:from>
    <xdr:to>
      <xdr:col>22</xdr:col>
      <xdr:colOff>190500</xdr:colOff>
      <xdr:row>26</xdr:row>
      <xdr:rowOff>3265</xdr:rowOff>
    </xdr:to>
    <xdr:pic>
      <xdr:nvPicPr>
        <xdr:cNvPr id="583" name="Picture 582" descr="Ova">
          <a:hlinkClick xmlns:r="http://schemas.openxmlformats.org/officeDocument/2006/relationships" r:id="rId586"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50876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25</xdr:row>
      <xdr:rowOff>0</xdr:rowOff>
    </xdr:from>
    <xdr:to>
      <xdr:col>23</xdr:col>
      <xdr:colOff>190500</xdr:colOff>
      <xdr:row>26</xdr:row>
      <xdr:rowOff>3265</xdr:rowOff>
    </xdr:to>
    <xdr:pic>
      <xdr:nvPicPr>
        <xdr:cNvPr id="584" name="Picture 583" descr="Ova">
          <a:hlinkClick xmlns:r="http://schemas.openxmlformats.org/officeDocument/2006/relationships" r:id="rId587"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56972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25</xdr:row>
      <xdr:rowOff>0</xdr:rowOff>
    </xdr:from>
    <xdr:to>
      <xdr:col>24</xdr:col>
      <xdr:colOff>190500</xdr:colOff>
      <xdr:row>26</xdr:row>
      <xdr:rowOff>3265</xdr:rowOff>
    </xdr:to>
    <xdr:pic>
      <xdr:nvPicPr>
        <xdr:cNvPr id="585" name="Picture 584" descr="Ova">
          <a:hlinkClick xmlns:r="http://schemas.openxmlformats.org/officeDocument/2006/relationships" r:id="rId588"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63068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25</xdr:row>
      <xdr:rowOff>0</xdr:rowOff>
    </xdr:from>
    <xdr:to>
      <xdr:col>25</xdr:col>
      <xdr:colOff>190500</xdr:colOff>
      <xdr:row>26</xdr:row>
      <xdr:rowOff>3265</xdr:rowOff>
    </xdr:to>
    <xdr:pic>
      <xdr:nvPicPr>
        <xdr:cNvPr id="586" name="Picture 585" descr="Ova">
          <a:hlinkClick xmlns:r="http://schemas.openxmlformats.org/officeDocument/2006/relationships" r:id="rId589"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69164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25</xdr:row>
      <xdr:rowOff>0</xdr:rowOff>
    </xdr:from>
    <xdr:to>
      <xdr:col>26</xdr:col>
      <xdr:colOff>190500</xdr:colOff>
      <xdr:row>26</xdr:row>
      <xdr:rowOff>3265</xdr:rowOff>
    </xdr:to>
    <xdr:pic>
      <xdr:nvPicPr>
        <xdr:cNvPr id="587" name="Picture 586" descr="Ova">
          <a:hlinkClick xmlns:r="http://schemas.openxmlformats.org/officeDocument/2006/relationships" r:id="rId590"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75260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25</xdr:row>
      <xdr:rowOff>0</xdr:rowOff>
    </xdr:from>
    <xdr:to>
      <xdr:col>27</xdr:col>
      <xdr:colOff>190500</xdr:colOff>
      <xdr:row>26</xdr:row>
      <xdr:rowOff>3265</xdr:rowOff>
    </xdr:to>
    <xdr:pic>
      <xdr:nvPicPr>
        <xdr:cNvPr id="588" name="Picture 587" descr="Ova">
          <a:hlinkClick xmlns:r="http://schemas.openxmlformats.org/officeDocument/2006/relationships" r:id="rId591"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81356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25</xdr:row>
      <xdr:rowOff>0</xdr:rowOff>
    </xdr:from>
    <xdr:to>
      <xdr:col>28</xdr:col>
      <xdr:colOff>190500</xdr:colOff>
      <xdr:row>26</xdr:row>
      <xdr:rowOff>3265</xdr:rowOff>
    </xdr:to>
    <xdr:pic>
      <xdr:nvPicPr>
        <xdr:cNvPr id="589" name="Picture 588" descr="Ova">
          <a:hlinkClick xmlns:r="http://schemas.openxmlformats.org/officeDocument/2006/relationships" r:id="rId592"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87452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25</xdr:row>
      <xdr:rowOff>0</xdr:rowOff>
    </xdr:from>
    <xdr:to>
      <xdr:col>29</xdr:col>
      <xdr:colOff>190500</xdr:colOff>
      <xdr:row>26</xdr:row>
      <xdr:rowOff>3265</xdr:rowOff>
    </xdr:to>
    <xdr:pic>
      <xdr:nvPicPr>
        <xdr:cNvPr id="590" name="Picture 589" descr="Ova">
          <a:hlinkClick xmlns:r="http://schemas.openxmlformats.org/officeDocument/2006/relationships" r:id="rId593" tgtFrame="_blank"/>
        </xdr:cNvPr>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19354800" y="5629275"/>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xdr:row>
      <xdr:rowOff>0</xdr:rowOff>
    </xdr:from>
    <xdr:to>
      <xdr:col>2</xdr:col>
      <xdr:colOff>190500</xdr:colOff>
      <xdr:row>27</xdr:row>
      <xdr:rowOff>10886</xdr:rowOff>
    </xdr:to>
    <xdr:pic>
      <xdr:nvPicPr>
        <xdr:cNvPr id="591" name="Picture 590" descr="Ova">
          <a:hlinkClick xmlns:r="http://schemas.openxmlformats.org/officeDocument/2006/relationships" r:id="rId594"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28956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26</xdr:row>
      <xdr:rowOff>0</xdr:rowOff>
    </xdr:from>
    <xdr:to>
      <xdr:col>3</xdr:col>
      <xdr:colOff>190500</xdr:colOff>
      <xdr:row>27</xdr:row>
      <xdr:rowOff>10886</xdr:rowOff>
    </xdr:to>
    <xdr:pic>
      <xdr:nvPicPr>
        <xdr:cNvPr id="592" name="Picture 591" descr="Ova">
          <a:hlinkClick xmlns:r="http://schemas.openxmlformats.org/officeDocument/2006/relationships" r:id="rId596"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35052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26</xdr:row>
      <xdr:rowOff>0</xdr:rowOff>
    </xdr:from>
    <xdr:to>
      <xdr:col>4</xdr:col>
      <xdr:colOff>190500</xdr:colOff>
      <xdr:row>27</xdr:row>
      <xdr:rowOff>10886</xdr:rowOff>
    </xdr:to>
    <xdr:pic>
      <xdr:nvPicPr>
        <xdr:cNvPr id="593" name="Picture 592" descr="Ova">
          <a:hlinkClick xmlns:r="http://schemas.openxmlformats.org/officeDocument/2006/relationships" r:id="rId597"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41148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xdr:row>
      <xdr:rowOff>0</xdr:rowOff>
    </xdr:from>
    <xdr:to>
      <xdr:col>5</xdr:col>
      <xdr:colOff>190500</xdr:colOff>
      <xdr:row>27</xdr:row>
      <xdr:rowOff>10886</xdr:rowOff>
    </xdr:to>
    <xdr:pic>
      <xdr:nvPicPr>
        <xdr:cNvPr id="594" name="Picture 593" descr="Ova">
          <a:hlinkClick xmlns:r="http://schemas.openxmlformats.org/officeDocument/2006/relationships" r:id="rId598"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47244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26</xdr:row>
      <xdr:rowOff>0</xdr:rowOff>
    </xdr:from>
    <xdr:to>
      <xdr:col>6</xdr:col>
      <xdr:colOff>190500</xdr:colOff>
      <xdr:row>27</xdr:row>
      <xdr:rowOff>10886</xdr:rowOff>
    </xdr:to>
    <xdr:pic>
      <xdr:nvPicPr>
        <xdr:cNvPr id="595" name="Picture 594" descr="Ova">
          <a:hlinkClick xmlns:r="http://schemas.openxmlformats.org/officeDocument/2006/relationships" r:id="rId599"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53340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26</xdr:row>
      <xdr:rowOff>0</xdr:rowOff>
    </xdr:from>
    <xdr:to>
      <xdr:col>7</xdr:col>
      <xdr:colOff>190500</xdr:colOff>
      <xdr:row>27</xdr:row>
      <xdr:rowOff>10886</xdr:rowOff>
    </xdr:to>
    <xdr:pic>
      <xdr:nvPicPr>
        <xdr:cNvPr id="596" name="Picture 595" descr="Ova">
          <a:hlinkClick xmlns:r="http://schemas.openxmlformats.org/officeDocument/2006/relationships" r:id="rId600"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59436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xdr:row>
      <xdr:rowOff>0</xdr:rowOff>
    </xdr:from>
    <xdr:to>
      <xdr:col>8</xdr:col>
      <xdr:colOff>190500</xdr:colOff>
      <xdr:row>27</xdr:row>
      <xdr:rowOff>10886</xdr:rowOff>
    </xdr:to>
    <xdr:pic>
      <xdr:nvPicPr>
        <xdr:cNvPr id="597" name="Picture 596" descr="Ova">
          <a:hlinkClick xmlns:r="http://schemas.openxmlformats.org/officeDocument/2006/relationships" r:id="rId601"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65532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26</xdr:row>
      <xdr:rowOff>0</xdr:rowOff>
    </xdr:from>
    <xdr:to>
      <xdr:col>9</xdr:col>
      <xdr:colOff>190500</xdr:colOff>
      <xdr:row>27</xdr:row>
      <xdr:rowOff>10886</xdr:rowOff>
    </xdr:to>
    <xdr:pic>
      <xdr:nvPicPr>
        <xdr:cNvPr id="598" name="Picture 597" descr="Ova">
          <a:hlinkClick xmlns:r="http://schemas.openxmlformats.org/officeDocument/2006/relationships" r:id="rId602"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71628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26</xdr:row>
      <xdr:rowOff>0</xdr:rowOff>
    </xdr:from>
    <xdr:to>
      <xdr:col>10</xdr:col>
      <xdr:colOff>190500</xdr:colOff>
      <xdr:row>27</xdr:row>
      <xdr:rowOff>10886</xdr:rowOff>
    </xdr:to>
    <xdr:pic>
      <xdr:nvPicPr>
        <xdr:cNvPr id="599" name="Picture 598" descr="Ova">
          <a:hlinkClick xmlns:r="http://schemas.openxmlformats.org/officeDocument/2006/relationships" r:id="rId603"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77724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26</xdr:row>
      <xdr:rowOff>0</xdr:rowOff>
    </xdr:from>
    <xdr:to>
      <xdr:col>11</xdr:col>
      <xdr:colOff>190500</xdr:colOff>
      <xdr:row>27</xdr:row>
      <xdr:rowOff>10886</xdr:rowOff>
    </xdr:to>
    <xdr:pic>
      <xdr:nvPicPr>
        <xdr:cNvPr id="600" name="Picture 599" descr="Ova">
          <a:hlinkClick xmlns:r="http://schemas.openxmlformats.org/officeDocument/2006/relationships" r:id="rId604"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83820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26</xdr:row>
      <xdr:rowOff>0</xdr:rowOff>
    </xdr:from>
    <xdr:to>
      <xdr:col>12</xdr:col>
      <xdr:colOff>190500</xdr:colOff>
      <xdr:row>27</xdr:row>
      <xdr:rowOff>10886</xdr:rowOff>
    </xdr:to>
    <xdr:pic>
      <xdr:nvPicPr>
        <xdr:cNvPr id="601" name="Picture 600" descr="Ova">
          <a:hlinkClick xmlns:r="http://schemas.openxmlformats.org/officeDocument/2006/relationships" r:id="rId605"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89916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26</xdr:row>
      <xdr:rowOff>0</xdr:rowOff>
    </xdr:from>
    <xdr:to>
      <xdr:col>13</xdr:col>
      <xdr:colOff>190500</xdr:colOff>
      <xdr:row>27</xdr:row>
      <xdr:rowOff>10886</xdr:rowOff>
    </xdr:to>
    <xdr:pic>
      <xdr:nvPicPr>
        <xdr:cNvPr id="602" name="Picture 601" descr="Ova">
          <a:hlinkClick xmlns:r="http://schemas.openxmlformats.org/officeDocument/2006/relationships" r:id="rId606"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96012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26</xdr:row>
      <xdr:rowOff>0</xdr:rowOff>
    </xdr:from>
    <xdr:to>
      <xdr:col>14</xdr:col>
      <xdr:colOff>190500</xdr:colOff>
      <xdr:row>27</xdr:row>
      <xdr:rowOff>10886</xdr:rowOff>
    </xdr:to>
    <xdr:pic>
      <xdr:nvPicPr>
        <xdr:cNvPr id="603" name="Picture 602" descr="Ova">
          <a:hlinkClick xmlns:r="http://schemas.openxmlformats.org/officeDocument/2006/relationships" r:id="rId607"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02108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26</xdr:row>
      <xdr:rowOff>0</xdr:rowOff>
    </xdr:from>
    <xdr:to>
      <xdr:col>15</xdr:col>
      <xdr:colOff>190500</xdr:colOff>
      <xdr:row>27</xdr:row>
      <xdr:rowOff>10886</xdr:rowOff>
    </xdr:to>
    <xdr:pic>
      <xdr:nvPicPr>
        <xdr:cNvPr id="604" name="Picture 603" descr="Ova">
          <a:hlinkClick xmlns:r="http://schemas.openxmlformats.org/officeDocument/2006/relationships" r:id="rId608"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08204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26</xdr:row>
      <xdr:rowOff>0</xdr:rowOff>
    </xdr:from>
    <xdr:to>
      <xdr:col>16</xdr:col>
      <xdr:colOff>190500</xdr:colOff>
      <xdr:row>27</xdr:row>
      <xdr:rowOff>10886</xdr:rowOff>
    </xdr:to>
    <xdr:pic>
      <xdr:nvPicPr>
        <xdr:cNvPr id="605" name="Picture 604" descr="Ova">
          <a:hlinkClick xmlns:r="http://schemas.openxmlformats.org/officeDocument/2006/relationships" r:id="rId609"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14300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26</xdr:row>
      <xdr:rowOff>0</xdr:rowOff>
    </xdr:from>
    <xdr:to>
      <xdr:col>17</xdr:col>
      <xdr:colOff>190500</xdr:colOff>
      <xdr:row>27</xdr:row>
      <xdr:rowOff>10886</xdr:rowOff>
    </xdr:to>
    <xdr:pic>
      <xdr:nvPicPr>
        <xdr:cNvPr id="606" name="Picture 605" descr="Ova">
          <a:hlinkClick xmlns:r="http://schemas.openxmlformats.org/officeDocument/2006/relationships" r:id="rId610"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20396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26</xdr:row>
      <xdr:rowOff>0</xdr:rowOff>
    </xdr:from>
    <xdr:to>
      <xdr:col>18</xdr:col>
      <xdr:colOff>190500</xdr:colOff>
      <xdr:row>27</xdr:row>
      <xdr:rowOff>10886</xdr:rowOff>
    </xdr:to>
    <xdr:pic>
      <xdr:nvPicPr>
        <xdr:cNvPr id="607" name="Picture 606" descr="Ova">
          <a:hlinkClick xmlns:r="http://schemas.openxmlformats.org/officeDocument/2006/relationships" r:id="rId611"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26492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26</xdr:row>
      <xdr:rowOff>0</xdr:rowOff>
    </xdr:from>
    <xdr:to>
      <xdr:col>19</xdr:col>
      <xdr:colOff>190500</xdr:colOff>
      <xdr:row>27</xdr:row>
      <xdr:rowOff>10886</xdr:rowOff>
    </xdr:to>
    <xdr:pic>
      <xdr:nvPicPr>
        <xdr:cNvPr id="608" name="Picture 607" descr="Ova">
          <a:hlinkClick xmlns:r="http://schemas.openxmlformats.org/officeDocument/2006/relationships" r:id="rId612"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32588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26</xdr:row>
      <xdr:rowOff>0</xdr:rowOff>
    </xdr:from>
    <xdr:to>
      <xdr:col>20</xdr:col>
      <xdr:colOff>190500</xdr:colOff>
      <xdr:row>27</xdr:row>
      <xdr:rowOff>10886</xdr:rowOff>
    </xdr:to>
    <xdr:pic>
      <xdr:nvPicPr>
        <xdr:cNvPr id="609" name="Picture 608" descr="Ova">
          <a:hlinkClick xmlns:r="http://schemas.openxmlformats.org/officeDocument/2006/relationships" r:id="rId613"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38684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26</xdr:row>
      <xdr:rowOff>0</xdr:rowOff>
    </xdr:from>
    <xdr:to>
      <xdr:col>21</xdr:col>
      <xdr:colOff>190500</xdr:colOff>
      <xdr:row>27</xdr:row>
      <xdr:rowOff>10886</xdr:rowOff>
    </xdr:to>
    <xdr:pic>
      <xdr:nvPicPr>
        <xdr:cNvPr id="610" name="Picture 609" descr="Ova">
          <a:hlinkClick xmlns:r="http://schemas.openxmlformats.org/officeDocument/2006/relationships" r:id="rId614" tgtFrame="_blank"/>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144780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26</xdr:row>
      <xdr:rowOff>0</xdr:rowOff>
    </xdr:from>
    <xdr:to>
      <xdr:col>22</xdr:col>
      <xdr:colOff>190500</xdr:colOff>
      <xdr:row>27</xdr:row>
      <xdr:rowOff>10886</xdr:rowOff>
    </xdr:to>
    <xdr:pic>
      <xdr:nvPicPr>
        <xdr:cNvPr id="611" name="Picture 610" descr="Ova">
          <a:hlinkClick xmlns:r="http://schemas.openxmlformats.org/officeDocument/2006/relationships" r:id="rId615"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50876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26</xdr:row>
      <xdr:rowOff>0</xdr:rowOff>
    </xdr:from>
    <xdr:to>
      <xdr:col>23</xdr:col>
      <xdr:colOff>190500</xdr:colOff>
      <xdr:row>27</xdr:row>
      <xdr:rowOff>10886</xdr:rowOff>
    </xdr:to>
    <xdr:pic>
      <xdr:nvPicPr>
        <xdr:cNvPr id="612" name="Picture 611" descr="Ova">
          <a:hlinkClick xmlns:r="http://schemas.openxmlformats.org/officeDocument/2006/relationships" r:id="rId617"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56972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26</xdr:row>
      <xdr:rowOff>0</xdr:rowOff>
    </xdr:from>
    <xdr:to>
      <xdr:col>24</xdr:col>
      <xdr:colOff>190500</xdr:colOff>
      <xdr:row>27</xdr:row>
      <xdr:rowOff>10886</xdr:rowOff>
    </xdr:to>
    <xdr:pic>
      <xdr:nvPicPr>
        <xdr:cNvPr id="613" name="Picture 612" descr="Ova">
          <a:hlinkClick xmlns:r="http://schemas.openxmlformats.org/officeDocument/2006/relationships" r:id="rId618"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63068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26</xdr:row>
      <xdr:rowOff>0</xdr:rowOff>
    </xdr:from>
    <xdr:to>
      <xdr:col>25</xdr:col>
      <xdr:colOff>190500</xdr:colOff>
      <xdr:row>27</xdr:row>
      <xdr:rowOff>10886</xdr:rowOff>
    </xdr:to>
    <xdr:pic>
      <xdr:nvPicPr>
        <xdr:cNvPr id="614" name="Picture 613" descr="Ova">
          <a:hlinkClick xmlns:r="http://schemas.openxmlformats.org/officeDocument/2006/relationships" r:id="rId619"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69164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26</xdr:row>
      <xdr:rowOff>0</xdr:rowOff>
    </xdr:from>
    <xdr:to>
      <xdr:col>26</xdr:col>
      <xdr:colOff>190500</xdr:colOff>
      <xdr:row>27</xdr:row>
      <xdr:rowOff>10886</xdr:rowOff>
    </xdr:to>
    <xdr:pic>
      <xdr:nvPicPr>
        <xdr:cNvPr id="615" name="Picture 614" descr="Ova">
          <a:hlinkClick xmlns:r="http://schemas.openxmlformats.org/officeDocument/2006/relationships" r:id="rId620"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75260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0</xdr:colOff>
      <xdr:row>26</xdr:row>
      <xdr:rowOff>0</xdr:rowOff>
    </xdr:from>
    <xdr:to>
      <xdr:col>27</xdr:col>
      <xdr:colOff>190500</xdr:colOff>
      <xdr:row>27</xdr:row>
      <xdr:rowOff>10886</xdr:rowOff>
    </xdr:to>
    <xdr:pic>
      <xdr:nvPicPr>
        <xdr:cNvPr id="616" name="Picture 615" descr="Ova">
          <a:hlinkClick xmlns:r="http://schemas.openxmlformats.org/officeDocument/2006/relationships" r:id="rId621"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81356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0</xdr:colOff>
      <xdr:row>26</xdr:row>
      <xdr:rowOff>0</xdr:rowOff>
    </xdr:from>
    <xdr:to>
      <xdr:col>28</xdr:col>
      <xdr:colOff>190500</xdr:colOff>
      <xdr:row>27</xdr:row>
      <xdr:rowOff>10886</xdr:rowOff>
    </xdr:to>
    <xdr:pic>
      <xdr:nvPicPr>
        <xdr:cNvPr id="617" name="Picture 616" descr="Ova">
          <a:hlinkClick xmlns:r="http://schemas.openxmlformats.org/officeDocument/2006/relationships" r:id="rId622"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87452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26</xdr:row>
      <xdr:rowOff>0</xdr:rowOff>
    </xdr:from>
    <xdr:to>
      <xdr:col>29</xdr:col>
      <xdr:colOff>190500</xdr:colOff>
      <xdr:row>27</xdr:row>
      <xdr:rowOff>10886</xdr:rowOff>
    </xdr:to>
    <xdr:pic>
      <xdr:nvPicPr>
        <xdr:cNvPr id="618" name="Picture 617" descr="Ova">
          <a:hlinkClick xmlns:r="http://schemas.openxmlformats.org/officeDocument/2006/relationships" r:id="rId623" tgtFrame="_blank"/>
        </xdr:cNvPr>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19354800" y="5829300"/>
          <a:ext cx="1905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30</xdr:col>
      <xdr:colOff>0</xdr:colOff>
      <xdr:row>26</xdr:row>
      <xdr:rowOff>0</xdr:rowOff>
    </xdr:from>
    <xdr:to>
      <xdr:col>30</xdr:col>
      <xdr:colOff>257175</xdr:colOff>
      <xdr:row>27</xdr:row>
      <xdr:rowOff>68036</xdr:rowOff>
    </xdr:to>
    <xdr:pic>
      <xdr:nvPicPr>
        <xdr:cNvPr id="619" name="Picture 618" descr="Marked point"/>
        <xdr:cNvPicPr>
          <a:picLocks noChangeAspect="1" noChangeArrowheads="1"/>
        </xdr:cNvPicPr>
      </xdr:nvPicPr>
      <xdr:blipFill>
        <a:blip xmlns:r="http://schemas.openxmlformats.org/officeDocument/2006/relationships" r:embed="rId624">
          <a:extLst>
            <a:ext uri="{28A0092B-C50C-407E-A947-70E740481C1C}">
              <a14:useLocalDpi xmlns:a14="http://schemas.microsoft.com/office/drawing/2010/main" val="0"/>
            </a:ext>
          </a:extLst>
        </a:blip>
        <a:srcRect/>
        <a:stretch>
          <a:fillRect/>
        </a:stretch>
      </xdr:blipFill>
      <xdr:spPr bwMode="auto">
        <a:xfrm>
          <a:off x="19964400" y="5829300"/>
          <a:ext cx="257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142875</xdr:colOff>
      <xdr:row>27</xdr:row>
      <xdr:rowOff>142875</xdr:rowOff>
    </xdr:to>
    <xdr:pic>
      <xdr:nvPicPr>
        <xdr:cNvPr id="620" name="Picture 619" descr="http://www.biomax.us/images/coreimage.php?type=malignant&amp;&amp;stage=&amp;size=15"/>
        <xdr:cNvPicPr>
          <a:picLocks noChangeAspect="1" noChangeArrowheads="1"/>
        </xdr:cNvPicPr>
      </xdr:nvPicPr>
      <xdr:blipFill>
        <a:blip xmlns:r="http://schemas.openxmlformats.org/officeDocument/2006/relationships" r:embed="rId625">
          <a:extLst>
            <a:ext uri="{28A0092B-C50C-407E-A947-70E740481C1C}">
              <a14:useLocalDpi xmlns:a14="http://schemas.microsoft.com/office/drawing/2010/main" val="0"/>
            </a:ext>
          </a:extLst>
        </a:blip>
        <a:srcRect/>
        <a:stretch>
          <a:fillRect/>
        </a:stretch>
      </xdr:blipFill>
      <xdr:spPr bwMode="auto">
        <a:xfrm>
          <a:off x="1600200" y="60293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142875</xdr:colOff>
      <xdr:row>28</xdr:row>
      <xdr:rowOff>142875</xdr:rowOff>
    </xdr:to>
    <xdr:pic>
      <xdr:nvPicPr>
        <xdr:cNvPr id="621" name="Picture 620" descr="http://www.biomax.us/images/coreimage.php?type=malignant&amp;&amp;stage=I&amp;size=15"/>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1600200" y="658177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142875</xdr:colOff>
      <xdr:row>29</xdr:row>
      <xdr:rowOff>142875</xdr:rowOff>
    </xdr:to>
    <xdr:pic>
      <xdr:nvPicPr>
        <xdr:cNvPr id="622" name="Picture 621" descr="http://www.biomax.us/images/coreimage.php?type=malignant&amp;&amp;stage=II&amp;size=15"/>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1600200" y="71342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142875</xdr:colOff>
      <xdr:row>30</xdr:row>
      <xdr:rowOff>142875</xdr:rowOff>
    </xdr:to>
    <xdr:pic>
      <xdr:nvPicPr>
        <xdr:cNvPr id="623" name="Picture 622" descr="http://www.biomax.us/images/coreimage.php?type=malignant&amp;&amp;stage=III&amp;size=15"/>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1600200" y="768667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142875</xdr:colOff>
      <xdr:row>31</xdr:row>
      <xdr:rowOff>142875</xdr:rowOff>
    </xdr:to>
    <xdr:pic>
      <xdr:nvPicPr>
        <xdr:cNvPr id="624" name="Picture 623" descr="http://www.biomax.us/images/coreimage.php?type=malignant&amp;&amp;stage=IIIa&amp;size=15"/>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1600200" y="82391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142875</xdr:colOff>
      <xdr:row>32</xdr:row>
      <xdr:rowOff>142875</xdr:rowOff>
    </xdr:to>
    <xdr:pic>
      <xdr:nvPicPr>
        <xdr:cNvPr id="625" name="Picture 624" descr="http://www.biomax.us/images/coreimage.php?type=malignant&amp;&amp;stage=IIIc&amp;size=15"/>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1600200" y="879157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142875</xdr:colOff>
      <xdr:row>33</xdr:row>
      <xdr:rowOff>142875</xdr:rowOff>
    </xdr:to>
    <xdr:pic>
      <xdr:nvPicPr>
        <xdr:cNvPr id="626" name="Picture 625" descr="http://www.biomax.us/images/coreimage.php?type=malignant&amp;&amp;stage=IIa&amp;size=15"/>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1600200" y="93440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142875</xdr:colOff>
      <xdr:row>34</xdr:row>
      <xdr:rowOff>142875</xdr:rowOff>
    </xdr:to>
    <xdr:pic>
      <xdr:nvPicPr>
        <xdr:cNvPr id="627" name="Picture 626" descr="http://www.biomax.us/images/coreimage.php?type=malignant&amp;&amp;stage=IIb&amp;size=15"/>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1600200" y="989647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142875</xdr:colOff>
      <xdr:row>35</xdr:row>
      <xdr:rowOff>142875</xdr:rowOff>
    </xdr:to>
    <xdr:pic>
      <xdr:nvPicPr>
        <xdr:cNvPr id="628" name="Picture 627" descr="http://www.biomax.us/images/coreimage.php?type=malignant&amp;&amp;stage=IIc&amp;size=15"/>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1600200" y="104489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142875</xdr:colOff>
      <xdr:row>36</xdr:row>
      <xdr:rowOff>142875</xdr:rowOff>
    </xdr:to>
    <xdr:pic>
      <xdr:nvPicPr>
        <xdr:cNvPr id="629" name="Picture 628" descr="http://www.biomax.us/images/coreimage.php?type=malignant&amp;&amp;stage=IV&amp;size=15"/>
        <xdr:cNvPicPr>
          <a:picLocks noChangeAspect="1" noChangeArrowheads="1"/>
        </xdr:cNvPicPr>
      </xdr:nvPicPr>
      <xdr:blipFill>
        <a:blip xmlns:r="http://schemas.openxmlformats.org/officeDocument/2006/relationships" r:embed="rId629">
          <a:extLst>
            <a:ext uri="{28A0092B-C50C-407E-A947-70E740481C1C}">
              <a14:useLocalDpi xmlns:a14="http://schemas.microsoft.com/office/drawing/2010/main" val="0"/>
            </a:ext>
          </a:extLst>
        </a:blip>
        <a:srcRect/>
        <a:stretch>
          <a:fillRect/>
        </a:stretch>
      </xdr:blipFill>
      <xdr:spPr bwMode="auto">
        <a:xfrm>
          <a:off x="1600200" y="1100137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142875</xdr:colOff>
      <xdr:row>37</xdr:row>
      <xdr:rowOff>142875</xdr:rowOff>
    </xdr:to>
    <xdr:pic>
      <xdr:nvPicPr>
        <xdr:cNvPr id="630" name="Picture 629" descr="http://www.biomax.us/images/coreimage.php?type=malignant&amp;&amp;stage=Ia&amp;size=15"/>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1600200" y="115538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142875</xdr:colOff>
      <xdr:row>38</xdr:row>
      <xdr:rowOff>142875</xdr:rowOff>
    </xdr:to>
    <xdr:pic>
      <xdr:nvPicPr>
        <xdr:cNvPr id="631" name="Picture 630" descr="http://www.biomax.us/images/coreimage.php?type=malignant&amp;&amp;stage=Ib&amp;size=15"/>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1600200" y="1210627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142875</xdr:colOff>
      <xdr:row>39</xdr:row>
      <xdr:rowOff>142875</xdr:rowOff>
    </xdr:to>
    <xdr:pic>
      <xdr:nvPicPr>
        <xdr:cNvPr id="632" name="Picture 631" descr="http://www.biomax.us/images/coreimage.php?type=malignant&amp;&amp;stage=Ic&amp;size=15"/>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1600200" y="126587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142875</xdr:colOff>
      <xdr:row>40</xdr:row>
      <xdr:rowOff>142875</xdr:rowOff>
    </xdr:to>
    <xdr:pic>
      <xdr:nvPicPr>
        <xdr:cNvPr id="633" name="Picture 632" descr="http://www.biomax.us/images/coreimage.php?type=nat&amp;&amp;stage=-&amp;size=15"/>
        <xdr:cNvPicPr>
          <a:picLocks noChangeAspect="1" noChangeArrowheads="1"/>
        </xdr:cNvPicPr>
      </xdr:nvPicPr>
      <xdr:blipFill>
        <a:blip xmlns:r="http://schemas.openxmlformats.org/officeDocument/2006/relationships" r:embed="rId630">
          <a:extLst>
            <a:ext uri="{28A0092B-C50C-407E-A947-70E740481C1C}">
              <a14:useLocalDpi xmlns:a14="http://schemas.microsoft.com/office/drawing/2010/main" val="0"/>
            </a:ext>
          </a:extLst>
        </a:blip>
        <a:srcRect/>
        <a:stretch>
          <a:fillRect/>
        </a:stretch>
      </xdr:blipFill>
      <xdr:spPr bwMode="auto">
        <a:xfrm>
          <a:off x="1600200" y="1321117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142875</xdr:colOff>
      <xdr:row>41</xdr:row>
      <xdr:rowOff>142875</xdr:rowOff>
    </xdr:to>
    <xdr:pic>
      <xdr:nvPicPr>
        <xdr:cNvPr id="634" name="Picture 633" descr="http://www.biomax.us/images/coreimage.php?type=normal&amp;&amp;stage=-&amp;size=15"/>
        <xdr:cNvPicPr>
          <a:picLocks noChangeAspect="1" noChangeArrowheads="1"/>
        </xdr:cNvPicPr>
      </xdr:nvPicPr>
      <xdr:blipFill>
        <a:blip xmlns:r="http://schemas.openxmlformats.org/officeDocument/2006/relationships" r:embed="rId631">
          <a:extLst>
            <a:ext uri="{28A0092B-C50C-407E-A947-70E740481C1C}">
              <a14:useLocalDpi xmlns:a14="http://schemas.microsoft.com/office/drawing/2010/main" val="0"/>
            </a:ext>
          </a:extLst>
        </a:blip>
        <a:srcRect/>
        <a:stretch>
          <a:fillRect/>
        </a:stretch>
      </xdr:blipFill>
      <xdr:spPr bwMode="auto">
        <a:xfrm>
          <a:off x="1600200" y="13763625"/>
          <a:ext cx="1428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125125</xdr:colOff>
      <xdr:row>3</xdr:row>
      <xdr:rowOff>9525</xdr:rowOff>
    </xdr:from>
    <xdr:to>
      <xdr:col>13</xdr:col>
      <xdr:colOff>362232</xdr:colOff>
      <xdr:row>4</xdr:row>
      <xdr:rowOff>188357</xdr:rowOff>
    </xdr:to>
    <xdr:sp macro="" textlink="">
      <xdr:nvSpPr>
        <xdr:cNvPr id="2" name="TextBox 8"/>
        <xdr:cNvSpPr txBox="1"/>
      </xdr:nvSpPr>
      <xdr:spPr>
        <a:xfrm>
          <a:off x="7440325" y="581025"/>
          <a:ext cx="846707" cy="36933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t>EDNRA</a:t>
          </a:r>
        </a:p>
      </xdr:txBody>
    </xdr:sp>
    <xdr:clientData/>
  </xdr:twoCellAnchor>
  <xdr:twoCellAnchor>
    <xdr:from>
      <xdr:col>5</xdr:col>
      <xdr:colOff>209624</xdr:colOff>
      <xdr:row>4</xdr:row>
      <xdr:rowOff>188357</xdr:rowOff>
    </xdr:from>
    <xdr:to>
      <xdr:col>21</xdr:col>
      <xdr:colOff>150732</xdr:colOff>
      <xdr:row>6</xdr:row>
      <xdr:rowOff>176689</xdr:rowOff>
    </xdr:to>
    <xdr:grpSp>
      <xdr:nvGrpSpPr>
        <xdr:cNvPr id="3" name="Group 2"/>
        <xdr:cNvGrpSpPr/>
      </xdr:nvGrpSpPr>
      <xdr:grpSpPr>
        <a:xfrm>
          <a:off x="3257624" y="912257"/>
          <a:ext cx="9694708" cy="361712"/>
          <a:chOff x="1390926" y="630204"/>
          <a:chExt cx="9694708" cy="369332"/>
        </a:xfrm>
      </xdr:grpSpPr>
      <xdr:sp macro="" textlink="">
        <xdr:nvSpPr>
          <xdr:cNvPr id="13" name="TextBox 11"/>
          <xdr:cNvSpPr txBox="1"/>
        </xdr:nvSpPr>
        <xdr:spPr>
          <a:xfrm>
            <a:off x="7308231" y="630204"/>
            <a:ext cx="711605" cy="36933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t>Weak</a:t>
            </a:r>
          </a:p>
        </xdr:txBody>
      </xdr:sp>
      <xdr:sp macro="" textlink="">
        <xdr:nvSpPr>
          <xdr:cNvPr id="14" name="TextBox 9"/>
          <xdr:cNvSpPr txBox="1"/>
        </xdr:nvSpPr>
        <xdr:spPr>
          <a:xfrm>
            <a:off x="1390926" y="630204"/>
            <a:ext cx="878959" cy="36933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t>Intense</a:t>
            </a:r>
          </a:p>
        </xdr:txBody>
      </xdr:sp>
      <xdr:sp macro="" textlink="">
        <xdr:nvSpPr>
          <xdr:cNvPr id="15" name="TextBox 12"/>
          <xdr:cNvSpPr txBox="1"/>
        </xdr:nvSpPr>
        <xdr:spPr>
          <a:xfrm>
            <a:off x="10076062" y="630204"/>
            <a:ext cx="1009572" cy="36933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t>Negative</a:t>
            </a:r>
          </a:p>
        </xdr:txBody>
      </xdr:sp>
      <xdr:sp macro="" textlink="">
        <xdr:nvSpPr>
          <xdr:cNvPr id="16" name="TextBox 10"/>
          <xdr:cNvSpPr txBox="1"/>
        </xdr:nvSpPr>
        <xdr:spPr>
          <a:xfrm>
            <a:off x="4189887" y="630204"/>
            <a:ext cx="1114664" cy="36933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t>Moderate</a:t>
            </a:r>
          </a:p>
        </xdr:txBody>
      </xdr:sp>
    </xdr:grpSp>
    <xdr:clientData/>
  </xdr:twoCellAnchor>
  <xdr:twoCellAnchor>
    <xdr:from>
      <xdr:col>22</xdr:col>
      <xdr:colOff>424300</xdr:colOff>
      <xdr:row>9</xdr:row>
      <xdr:rowOff>125978</xdr:rowOff>
    </xdr:from>
    <xdr:to>
      <xdr:col>23</xdr:col>
      <xdr:colOff>184032</xdr:colOff>
      <xdr:row>16</xdr:row>
      <xdr:rowOff>164457</xdr:rowOff>
    </xdr:to>
    <xdr:sp macro="" textlink="">
      <xdr:nvSpPr>
        <xdr:cNvPr id="4" name="TextBox 29"/>
        <xdr:cNvSpPr txBox="1"/>
      </xdr:nvSpPr>
      <xdr:spPr>
        <a:xfrm rot="5400000">
          <a:off x="13334176" y="2341802"/>
          <a:ext cx="1371979" cy="36933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t>Biomax TMA</a:t>
          </a:r>
        </a:p>
      </xdr:txBody>
    </xdr:sp>
    <xdr:clientData/>
  </xdr:twoCellAnchor>
  <xdr:twoCellAnchor editAs="oneCell">
    <xdr:from>
      <xdr:col>3</xdr:col>
      <xdr:colOff>571783</xdr:colOff>
      <xdr:row>7</xdr:row>
      <xdr:rowOff>135725</xdr:rowOff>
    </xdr:from>
    <xdr:to>
      <xdr:col>8</xdr:col>
      <xdr:colOff>193098</xdr:colOff>
      <xdr:row>21</xdr:row>
      <xdr:rowOff>138</xdr:rowOff>
    </xdr:to>
    <xdr:pic>
      <xdr:nvPicPr>
        <xdr:cNvPr id="5" name="Picture 4"/>
        <xdr:cNvPicPr>
          <a:picLocks noChangeAspect="1"/>
        </xdr:cNvPicPr>
      </xdr:nvPicPr>
      <xdr:blipFill rotWithShape="1">
        <a:blip xmlns:r="http://schemas.openxmlformats.org/officeDocument/2006/relationships" r:embed="rId1"/>
        <a:srcRect l="29024" t="22025" r="34221" b="14630"/>
        <a:stretch/>
      </xdr:blipFill>
      <xdr:spPr>
        <a:xfrm>
          <a:off x="2400583" y="1469225"/>
          <a:ext cx="2669315" cy="2531413"/>
        </a:xfrm>
        <a:prstGeom prst="rect">
          <a:avLst/>
        </a:prstGeom>
      </xdr:spPr>
    </xdr:pic>
    <xdr:clientData/>
  </xdr:twoCellAnchor>
  <xdr:twoCellAnchor>
    <xdr:from>
      <xdr:col>3</xdr:col>
      <xdr:colOff>466725</xdr:colOff>
      <xdr:row>7</xdr:row>
      <xdr:rowOff>45027</xdr:rowOff>
    </xdr:from>
    <xdr:to>
      <xdr:col>4</xdr:col>
      <xdr:colOff>464792</xdr:colOff>
      <xdr:row>9</xdr:row>
      <xdr:rowOff>54003</xdr:rowOff>
    </xdr:to>
    <xdr:sp macro="" textlink="">
      <xdr:nvSpPr>
        <xdr:cNvPr id="6" name="TextBox 34"/>
        <xdr:cNvSpPr txBox="1"/>
      </xdr:nvSpPr>
      <xdr:spPr>
        <a:xfrm>
          <a:off x="2295525" y="1378527"/>
          <a:ext cx="607667" cy="38997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solidFill>
                <a:schemeClr val="bg1">
                  <a:lumMod val="50000"/>
                </a:schemeClr>
              </a:solidFill>
            </a:rPr>
            <a:t>H14</a:t>
          </a:r>
        </a:p>
      </xdr:txBody>
    </xdr:sp>
    <xdr:clientData/>
  </xdr:twoCellAnchor>
  <xdr:twoCellAnchor editAs="oneCell">
    <xdr:from>
      <xdr:col>13</xdr:col>
      <xdr:colOff>279521</xdr:colOff>
      <xdr:row>7</xdr:row>
      <xdr:rowOff>130841</xdr:rowOff>
    </xdr:from>
    <xdr:to>
      <xdr:col>17</xdr:col>
      <xdr:colOff>502001</xdr:colOff>
      <xdr:row>21</xdr:row>
      <xdr:rowOff>5023</xdr:rowOff>
    </xdr:to>
    <xdr:pic>
      <xdr:nvPicPr>
        <xdr:cNvPr id="7" name="Picture 6"/>
        <xdr:cNvPicPr>
          <a:picLocks noChangeAspect="1"/>
        </xdr:cNvPicPr>
      </xdr:nvPicPr>
      <xdr:blipFill rotWithShape="1">
        <a:blip xmlns:r="http://schemas.openxmlformats.org/officeDocument/2006/relationships" r:embed="rId2"/>
        <a:srcRect l="2552" t="22938" r="58114" b="8794"/>
        <a:stretch/>
      </xdr:blipFill>
      <xdr:spPr>
        <a:xfrm>
          <a:off x="8204321" y="1464341"/>
          <a:ext cx="2660880" cy="2541182"/>
        </a:xfrm>
        <a:prstGeom prst="rect">
          <a:avLst/>
        </a:prstGeom>
      </xdr:spPr>
    </xdr:pic>
    <xdr:clientData/>
  </xdr:twoCellAnchor>
  <xdr:twoCellAnchor>
    <xdr:from>
      <xdr:col>13</xdr:col>
      <xdr:colOff>236004</xdr:colOff>
      <xdr:row>7</xdr:row>
      <xdr:rowOff>45027</xdr:rowOff>
    </xdr:from>
    <xdr:to>
      <xdr:col>14</xdr:col>
      <xdr:colOff>237532</xdr:colOff>
      <xdr:row>9</xdr:row>
      <xdr:rowOff>54003</xdr:rowOff>
    </xdr:to>
    <xdr:sp macro="" textlink="">
      <xdr:nvSpPr>
        <xdr:cNvPr id="8" name="TextBox 36"/>
        <xdr:cNvSpPr txBox="1"/>
      </xdr:nvSpPr>
      <xdr:spPr>
        <a:xfrm>
          <a:off x="8160804" y="1378527"/>
          <a:ext cx="611128" cy="38997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solidFill>
                <a:schemeClr val="bg1">
                  <a:lumMod val="50000"/>
                </a:schemeClr>
              </a:solidFill>
            </a:rPr>
            <a:t>U11</a:t>
          </a:r>
        </a:p>
      </xdr:txBody>
    </xdr:sp>
    <xdr:clientData/>
  </xdr:twoCellAnchor>
  <xdr:twoCellAnchor editAs="oneCell">
    <xdr:from>
      <xdr:col>8</xdr:col>
      <xdr:colOff>476022</xdr:colOff>
      <xdr:row>7</xdr:row>
      <xdr:rowOff>135633</xdr:rowOff>
    </xdr:from>
    <xdr:to>
      <xdr:col>12</xdr:col>
      <xdr:colOff>569794</xdr:colOff>
      <xdr:row>21</xdr:row>
      <xdr:rowOff>227</xdr:rowOff>
    </xdr:to>
    <xdr:pic>
      <xdr:nvPicPr>
        <xdr:cNvPr id="9" name="Picture 8"/>
        <xdr:cNvPicPr>
          <a:picLocks noChangeAspect="1"/>
        </xdr:cNvPicPr>
      </xdr:nvPicPr>
      <xdr:blipFill rotWithShape="1">
        <a:blip xmlns:r="http://schemas.openxmlformats.org/officeDocument/2006/relationships" r:embed="rId3"/>
        <a:srcRect l="6663" t="21587" r="55478" b="9626"/>
        <a:stretch/>
      </xdr:blipFill>
      <xdr:spPr>
        <a:xfrm>
          <a:off x="5352822" y="1469133"/>
          <a:ext cx="2532172" cy="2531594"/>
        </a:xfrm>
        <a:prstGeom prst="rect">
          <a:avLst/>
        </a:prstGeom>
      </xdr:spPr>
    </xdr:pic>
    <xdr:clientData/>
  </xdr:twoCellAnchor>
  <xdr:twoCellAnchor>
    <xdr:from>
      <xdr:col>8</xdr:col>
      <xdr:colOff>482621</xdr:colOff>
      <xdr:row>7</xdr:row>
      <xdr:rowOff>45026</xdr:rowOff>
    </xdr:from>
    <xdr:to>
      <xdr:col>9</xdr:col>
      <xdr:colOff>459925</xdr:colOff>
      <xdr:row>9</xdr:row>
      <xdr:rowOff>54002</xdr:rowOff>
    </xdr:to>
    <xdr:sp macro="" textlink="">
      <xdr:nvSpPr>
        <xdr:cNvPr id="10" name="TextBox 37"/>
        <xdr:cNvSpPr txBox="1"/>
      </xdr:nvSpPr>
      <xdr:spPr>
        <a:xfrm>
          <a:off x="5359421" y="1378526"/>
          <a:ext cx="586904" cy="38997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solidFill>
                <a:schemeClr val="bg1">
                  <a:lumMod val="50000"/>
                </a:schemeClr>
              </a:solidFill>
            </a:rPr>
            <a:t>B24</a:t>
          </a:r>
        </a:p>
      </xdr:txBody>
    </xdr:sp>
    <xdr:clientData/>
  </xdr:twoCellAnchor>
  <xdr:twoCellAnchor editAs="oneCell">
    <xdr:from>
      <xdr:col>18</xdr:col>
      <xdr:colOff>119609</xdr:colOff>
      <xdr:row>7</xdr:row>
      <xdr:rowOff>135724</xdr:rowOff>
    </xdr:from>
    <xdr:to>
      <xdr:col>22</xdr:col>
      <xdr:colOff>193494</xdr:colOff>
      <xdr:row>21</xdr:row>
      <xdr:rowOff>138</xdr:rowOff>
    </xdr:to>
    <xdr:pic>
      <xdr:nvPicPr>
        <xdr:cNvPr id="11" name="Picture 10"/>
        <xdr:cNvPicPr>
          <a:picLocks noChangeAspect="1"/>
        </xdr:cNvPicPr>
      </xdr:nvPicPr>
      <xdr:blipFill rotWithShape="1">
        <a:blip xmlns:r="http://schemas.openxmlformats.org/officeDocument/2006/relationships" r:embed="rId4"/>
        <a:srcRect l="6372" t="28897" r="57842" b="5573"/>
        <a:stretch/>
      </xdr:blipFill>
      <xdr:spPr>
        <a:xfrm>
          <a:off x="11092409" y="1469224"/>
          <a:ext cx="2512285" cy="2531414"/>
        </a:xfrm>
        <a:prstGeom prst="rect">
          <a:avLst/>
        </a:prstGeom>
      </xdr:spPr>
    </xdr:pic>
    <xdr:clientData/>
  </xdr:twoCellAnchor>
  <xdr:twoCellAnchor>
    <xdr:from>
      <xdr:col>18</xdr:col>
      <xdr:colOff>99315</xdr:colOff>
      <xdr:row>7</xdr:row>
      <xdr:rowOff>45027</xdr:rowOff>
    </xdr:from>
    <xdr:to>
      <xdr:col>18</xdr:col>
      <xdr:colOff>559911</xdr:colOff>
      <xdr:row>9</xdr:row>
      <xdr:rowOff>54003</xdr:rowOff>
    </xdr:to>
    <xdr:sp macro="" textlink="">
      <xdr:nvSpPr>
        <xdr:cNvPr id="12" name="TextBox 38"/>
        <xdr:cNvSpPr txBox="1"/>
      </xdr:nvSpPr>
      <xdr:spPr>
        <a:xfrm>
          <a:off x="11072115" y="1378527"/>
          <a:ext cx="460596" cy="38997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solidFill>
                <a:schemeClr val="bg1">
                  <a:lumMod val="50000"/>
                </a:schemeClr>
              </a:solidFill>
            </a:rPr>
            <a:t>B1</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69271</xdr:colOff>
      <xdr:row>15</xdr:row>
      <xdr:rowOff>69271</xdr:rowOff>
    </xdr:from>
    <xdr:to>
      <xdr:col>30</xdr:col>
      <xdr:colOff>173181</xdr:colOff>
      <xdr:row>62</xdr:row>
      <xdr:rowOff>22002</xdr:rowOff>
    </xdr:to>
    <xdr:pic>
      <xdr:nvPicPr>
        <xdr:cNvPr id="3" name="Picture 2"/>
        <xdr:cNvPicPr>
          <a:picLocks noChangeAspect="1"/>
        </xdr:cNvPicPr>
      </xdr:nvPicPr>
      <xdr:blipFill rotWithShape="1">
        <a:blip xmlns:r="http://schemas.openxmlformats.org/officeDocument/2006/relationships" r:embed="rId1"/>
        <a:srcRect l="50311" t="4714" r="12292" b="7059"/>
        <a:stretch/>
      </xdr:blipFill>
      <xdr:spPr>
        <a:xfrm>
          <a:off x="10408226" y="2926771"/>
          <a:ext cx="6771410" cy="90747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biomax.us/" TargetMode="External"/><Relationship Id="rId3" Type="http://schemas.openxmlformats.org/officeDocument/2006/relationships/hyperlink" Target="http://www.biomax.us/" TargetMode="External"/><Relationship Id="rId7" Type="http://schemas.openxmlformats.org/officeDocument/2006/relationships/hyperlink" Target="http://www.biomax.us/" TargetMode="External"/><Relationship Id="rId2" Type="http://schemas.openxmlformats.org/officeDocument/2006/relationships/hyperlink" Target="http://www.biomax.us/" TargetMode="External"/><Relationship Id="rId1" Type="http://schemas.openxmlformats.org/officeDocument/2006/relationships/hyperlink" Target="http://www.biomax.us/" TargetMode="External"/><Relationship Id="rId6" Type="http://schemas.openxmlformats.org/officeDocument/2006/relationships/hyperlink" Target="http://www.biomax.us/" TargetMode="External"/><Relationship Id="rId5" Type="http://schemas.openxmlformats.org/officeDocument/2006/relationships/hyperlink" Target="http://www.biomax.us/" TargetMode="External"/><Relationship Id="rId10" Type="http://schemas.openxmlformats.org/officeDocument/2006/relationships/hyperlink" Target="http://www.biomax.us/" TargetMode="External"/><Relationship Id="rId4" Type="http://schemas.openxmlformats.org/officeDocument/2006/relationships/hyperlink" Target="http://www.biomax.us/" TargetMode="External"/><Relationship Id="rId9" Type="http://schemas.openxmlformats.org/officeDocument/2006/relationships/hyperlink" Target="http://www.biomax.u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www.biomax.us/" TargetMode="External"/><Relationship Id="rId7" Type="http://schemas.openxmlformats.org/officeDocument/2006/relationships/printerSettings" Target="../printerSettings/printerSettings1.bin"/><Relationship Id="rId2" Type="http://schemas.openxmlformats.org/officeDocument/2006/relationships/hyperlink" Target="http://www.biomax.us/" TargetMode="External"/><Relationship Id="rId1" Type="http://schemas.openxmlformats.org/officeDocument/2006/relationships/hyperlink" Target="http://www.biomax.us/" TargetMode="External"/><Relationship Id="rId6" Type="http://schemas.openxmlformats.org/officeDocument/2006/relationships/hyperlink" Target="http://graphpad.com/quickcalcs/kappa2/" TargetMode="External"/><Relationship Id="rId5" Type="http://schemas.openxmlformats.org/officeDocument/2006/relationships/hyperlink" Target="http://www.biomax.us/" TargetMode="External"/><Relationship Id="rId4" Type="http://schemas.openxmlformats.org/officeDocument/2006/relationships/hyperlink" Target="http://www.biomax.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P620"/>
  <sheetViews>
    <sheetView topLeftCell="A46" zoomScale="85" zoomScaleNormal="85" workbookViewId="0">
      <selection sqref="A1:XFD1048576"/>
    </sheetView>
  </sheetViews>
  <sheetFormatPr defaultColWidth="10.44140625" defaultRowHeight="13.8" x14ac:dyDescent="0.25"/>
  <cols>
    <col min="1" max="1" width="10.44140625" style="7"/>
    <col min="2" max="2" width="6.33203125" style="7" bestFit="1" customWidth="1"/>
    <col min="3" max="3" width="5.88671875" style="7" bestFit="1" customWidth="1"/>
    <col min="4" max="4" width="6.33203125" style="7" bestFit="1" customWidth="1"/>
    <col min="5" max="5" width="6.44140625" style="7" bestFit="1" customWidth="1"/>
    <col min="6" max="6" width="8.5546875" style="7" bestFit="1" customWidth="1"/>
    <col min="7" max="7" width="13.33203125" style="7" bestFit="1" customWidth="1"/>
    <col min="8" max="8" width="10.5546875" style="7" bestFit="1" customWidth="1"/>
    <col min="9" max="9" width="46.5546875" style="7" bestFit="1" customWidth="1"/>
    <col min="10" max="10" width="8.5546875" style="7" bestFit="1" customWidth="1"/>
    <col min="11" max="11" width="8.33203125" style="7" bestFit="1" customWidth="1"/>
    <col min="12" max="13" width="10" style="7" bestFit="1" customWidth="1"/>
    <col min="14" max="15" width="10.44140625" style="7"/>
    <col min="16" max="16" width="202.88671875" style="7" bestFit="1" customWidth="1"/>
    <col min="17" max="16384" width="10.44140625" style="7"/>
  </cols>
  <sheetData>
    <row r="3" spans="2:16" s="41" customFormat="1" ht="21" x14ac:dyDescent="0.3">
      <c r="B3" s="1" t="s">
        <v>0</v>
      </c>
      <c r="C3" s="1" t="s">
        <v>1</v>
      </c>
      <c r="D3" s="1" t="s">
        <v>2</v>
      </c>
      <c r="E3" s="1" t="s">
        <v>3</v>
      </c>
      <c r="F3" s="1" t="s">
        <v>4</v>
      </c>
      <c r="G3" s="1" t="s">
        <v>722</v>
      </c>
      <c r="H3" s="1" t="s">
        <v>723</v>
      </c>
      <c r="I3" s="1" t="s">
        <v>5</v>
      </c>
      <c r="J3" s="1" t="s">
        <v>6</v>
      </c>
      <c r="K3" s="1" t="s">
        <v>7</v>
      </c>
      <c r="L3" s="1" t="s">
        <v>8</v>
      </c>
      <c r="M3" s="1" t="s">
        <v>9</v>
      </c>
      <c r="P3" s="42" t="s">
        <v>716</v>
      </c>
    </row>
    <row r="4" spans="2:16" ht="13.5" customHeight="1" x14ac:dyDescent="0.25">
      <c r="B4" s="39" t="s">
        <v>10</v>
      </c>
      <c r="C4" s="39">
        <v>1</v>
      </c>
      <c r="D4" s="39" t="s">
        <v>11</v>
      </c>
      <c r="E4" s="39">
        <v>49</v>
      </c>
      <c r="F4" s="39" t="s">
        <v>12</v>
      </c>
      <c r="G4" s="40" t="s">
        <v>761</v>
      </c>
      <c r="H4" s="40" t="s">
        <v>761</v>
      </c>
      <c r="I4" s="39" t="s">
        <v>13</v>
      </c>
      <c r="J4" s="39">
        <v>1</v>
      </c>
      <c r="K4" s="39" t="s">
        <v>14</v>
      </c>
      <c r="L4" s="39" t="s">
        <v>15</v>
      </c>
      <c r="M4" s="39" t="s">
        <v>16</v>
      </c>
      <c r="P4" s="9" t="s">
        <v>721</v>
      </c>
    </row>
    <row r="5" spans="2:16" ht="13.5" customHeight="1" x14ac:dyDescent="0.25">
      <c r="B5" s="39" t="s">
        <v>17</v>
      </c>
      <c r="C5" s="39">
        <v>2</v>
      </c>
      <c r="D5" s="39" t="s">
        <v>11</v>
      </c>
      <c r="E5" s="39">
        <v>49</v>
      </c>
      <c r="F5" s="39" t="s">
        <v>12</v>
      </c>
      <c r="G5" s="40" t="s">
        <v>761</v>
      </c>
      <c r="H5" s="40" t="s">
        <v>761</v>
      </c>
      <c r="I5" s="39" t="s">
        <v>13</v>
      </c>
      <c r="J5" s="39">
        <v>1</v>
      </c>
      <c r="K5" s="39" t="s">
        <v>14</v>
      </c>
      <c r="L5" s="39" t="s">
        <v>15</v>
      </c>
      <c r="M5" s="39" t="s">
        <v>16</v>
      </c>
      <c r="P5" s="9" t="s">
        <v>717</v>
      </c>
    </row>
    <row r="6" spans="2:16" ht="13.5" customHeight="1" x14ac:dyDescent="0.25">
      <c r="B6" s="39" t="s">
        <v>18</v>
      </c>
      <c r="C6" s="39">
        <v>3</v>
      </c>
      <c r="D6" s="39" t="s">
        <v>11</v>
      </c>
      <c r="E6" s="39">
        <v>35</v>
      </c>
      <c r="F6" s="39" t="s">
        <v>12</v>
      </c>
      <c r="G6" s="40" t="s">
        <v>761</v>
      </c>
      <c r="H6" s="40" t="s">
        <v>761</v>
      </c>
      <c r="I6" s="39" t="s">
        <v>13</v>
      </c>
      <c r="J6" s="39">
        <v>1</v>
      </c>
      <c r="K6" s="39" t="s">
        <v>14</v>
      </c>
      <c r="L6" s="39" t="s">
        <v>15</v>
      </c>
      <c r="M6" s="39" t="s">
        <v>16</v>
      </c>
      <c r="P6" s="9" t="s">
        <v>718</v>
      </c>
    </row>
    <row r="7" spans="2:16" ht="13.5" customHeight="1" x14ac:dyDescent="0.25">
      <c r="B7" s="39" t="s">
        <v>19</v>
      </c>
      <c r="C7" s="39">
        <v>4</v>
      </c>
      <c r="D7" s="39" t="s">
        <v>11</v>
      </c>
      <c r="E7" s="39">
        <v>35</v>
      </c>
      <c r="F7" s="39" t="s">
        <v>12</v>
      </c>
      <c r="G7" s="40" t="s">
        <v>761</v>
      </c>
      <c r="H7" s="40" t="s">
        <v>761</v>
      </c>
      <c r="I7" s="39" t="s">
        <v>13</v>
      </c>
      <c r="J7" s="39">
        <v>1</v>
      </c>
      <c r="K7" s="39" t="s">
        <v>14</v>
      </c>
      <c r="L7" s="39" t="s">
        <v>15</v>
      </c>
      <c r="M7" s="39" t="s">
        <v>16</v>
      </c>
      <c r="P7" s="9" t="s">
        <v>719</v>
      </c>
    </row>
    <row r="8" spans="2:16" ht="13.5" customHeight="1" x14ac:dyDescent="0.25">
      <c r="B8" s="39" t="s">
        <v>20</v>
      </c>
      <c r="C8" s="39">
        <v>5</v>
      </c>
      <c r="D8" s="39" t="s">
        <v>11</v>
      </c>
      <c r="E8" s="39">
        <v>39</v>
      </c>
      <c r="F8" s="39" t="s">
        <v>12</v>
      </c>
      <c r="G8" s="40" t="s">
        <v>761</v>
      </c>
      <c r="H8" s="40" t="s">
        <v>761</v>
      </c>
      <c r="I8" s="39" t="s">
        <v>13</v>
      </c>
      <c r="J8" s="39">
        <v>2</v>
      </c>
      <c r="K8" s="39" t="s">
        <v>14</v>
      </c>
      <c r="L8" s="39" t="s">
        <v>15</v>
      </c>
      <c r="M8" s="39" t="s">
        <v>16</v>
      </c>
      <c r="P8" s="9" t="s">
        <v>720</v>
      </c>
    </row>
    <row r="9" spans="2:16" ht="13.5" customHeight="1" x14ac:dyDescent="0.25">
      <c r="B9" s="39" t="s">
        <v>21</v>
      </c>
      <c r="C9" s="39">
        <v>6</v>
      </c>
      <c r="D9" s="39" t="s">
        <v>11</v>
      </c>
      <c r="E9" s="39">
        <v>39</v>
      </c>
      <c r="F9" s="39" t="s">
        <v>12</v>
      </c>
      <c r="G9" s="40" t="s">
        <v>761</v>
      </c>
      <c r="H9" s="40" t="s">
        <v>761</v>
      </c>
      <c r="I9" s="39" t="s">
        <v>13</v>
      </c>
      <c r="J9" s="39">
        <v>2</v>
      </c>
      <c r="K9" s="39" t="s">
        <v>14</v>
      </c>
      <c r="L9" s="39" t="s">
        <v>15</v>
      </c>
      <c r="M9" s="39" t="s">
        <v>16</v>
      </c>
    </row>
    <row r="10" spans="2:16" ht="13.5" customHeight="1" x14ac:dyDescent="0.25">
      <c r="B10" s="39" t="s">
        <v>22</v>
      </c>
      <c r="C10" s="39">
        <v>7</v>
      </c>
      <c r="D10" s="39" t="s">
        <v>11</v>
      </c>
      <c r="E10" s="39">
        <v>39</v>
      </c>
      <c r="F10" s="39" t="s">
        <v>12</v>
      </c>
      <c r="G10" s="40" t="s">
        <v>761</v>
      </c>
      <c r="H10" s="40" t="s">
        <v>761</v>
      </c>
      <c r="I10" s="39" t="s">
        <v>23</v>
      </c>
      <c r="J10" s="39">
        <v>1</v>
      </c>
      <c r="K10" s="39" t="s">
        <v>14</v>
      </c>
      <c r="L10" s="39" t="s">
        <v>15</v>
      </c>
      <c r="M10" s="39" t="s">
        <v>16</v>
      </c>
    </row>
    <row r="11" spans="2:16" ht="13.5" customHeight="1" x14ac:dyDescent="0.25">
      <c r="B11" s="39" t="s">
        <v>24</v>
      </c>
      <c r="C11" s="39">
        <v>8</v>
      </c>
      <c r="D11" s="39" t="s">
        <v>11</v>
      </c>
      <c r="E11" s="39">
        <v>39</v>
      </c>
      <c r="F11" s="39" t="s">
        <v>12</v>
      </c>
      <c r="G11" s="40" t="s">
        <v>761</v>
      </c>
      <c r="H11" s="40" t="s">
        <v>761</v>
      </c>
      <c r="I11" s="39" t="s">
        <v>23</v>
      </c>
      <c r="J11" s="39">
        <v>1</v>
      </c>
      <c r="K11" s="39" t="s">
        <v>14</v>
      </c>
      <c r="L11" s="39" t="s">
        <v>15</v>
      </c>
      <c r="M11" s="39" t="s">
        <v>16</v>
      </c>
    </row>
    <row r="12" spans="2:16" ht="13.5" customHeight="1" x14ac:dyDescent="0.25">
      <c r="B12" s="39" t="s">
        <v>25</v>
      </c>
      <c r="C12" s="39">
        <v>9</v>
      </c>
      <c r="D12" s="39" t="s">
        <v>11</v>
      </c>
      <c r="E12" s="39">
        <v>50</v>
      </c>
      <c r="F12" s="39" t="s">
        <v>12</v>
      </c>
      <c r="G12" s="40" t="s">
        <v>761</v>
      </c>
      <c r="H12" s="40" t="s">
        <v>761</v>
      </c>
      <c r="I12" s="39" t="s">
        <v>23</v>
      </c>
      <c r="J12" s="39">
        <v>1</v>
      </c>
      <c r="K12" s="39" t="s">
        <v>14</v>
      </c>
      <c r="L12" s="39" t="s">
        <v>15</v>
      </c>
      <c r="M12" s="39" t="s">
        <v>16</v>
      </c>
    </row>
    <row r="13" spans="2:16" ht="13.5" customHeight="1" x14ac:dyDescent="0.25">
      <c r="B13" s="39" t="s">
        <v>26</v>
      </c>
      <c r="C13" s="39">
        <v>10</v>
      </c>
      <c r="D13" s="39" t="s">
        <v>11</v>
      </c>
      <c r="E13" s="39">
        <v>50</v>
      </c>
      <c r="F13" s="39" t="s">
        <v>12</v>
      </c>
      <c r="G13" s="40" t="s">
        <v>761</v>
      </c>
      <c r="H13" s="40" t="s">
        <v>761</v>
      </c>
      <c r="I13" s="39" t="s">
        <v>23</v>
      </c>
      <c r="J13" s="39">
        <v>1</v>
      </c>
      <c r="K13" s="39" t="s">
        <v>14</v>
      </c>
      <c r="L13" s="39" t="s">
        <v>15</v>
      </c>
      <c r="M13" s="39" t="s">
        <v>16</v>
      </c>
    </row>
    <row r="14" spans="2:16" ht="13.5" customHeight="1" x14ac:dyDescent="0.25">
      <c r="B14" s="39" t="s">
        <v>27</v>
      </c>
      <c r="C14" s="39">
        <v>11</v>
      </c>
      <c r="D14" s="39" t="s">
        <v>11</v>
      </c>
      <c r="E14" s="39">
        <v>56</v>
      </c>
      <c r="F14" s="39" t="s">
        <v>12</v>
      </c>
      <c r="G14" s="40" t="s">
        <v>761</v>
      </c>
      <c r="H14" s="40" t="s">
        <v>761</v>
      </c>
      <c r="I14" s="39" t="s">
        <v>23</v>
      </c>
      <c r="J14" s="39">
        <v>1</v>
      </c>
      <c r="K14" s="39" t="s">
        <v>14</v>
      </c>
      <c r="L14" s="39" t="s">
        <v>15</v>
      </c>
      <c r="M14" s="39" t="s">
        <v>16</v>
      </c>
    </row>
    <row r="15" spans="2:16" ht="13.5" customHeight="1" x14ac:dyDescent="0.25">
      <c r="B15" s="39" t="s">
        <v>28</v>
      </c>
      <c r="C15" s="39">
        <v>12</v>
      </c>
      <c r="D15" s="39" t="s">
        <v>11</v>
      </c>
      <c r="E15" s="39">
        <v>56</v>
      </c>
      <c r="F15" s="39" t="s">
        <v>12</v>
      </c>
      <c r="G15" s="40" t="s">
        <v>761</v>
      </c>
      <c r="H15" s="40" t="s">
        <v>761</v>
      </c>
      <c r="I15" s="39" t="s">
        <v>23</v>
      </c>
      <c r="J15" s="39">
        <v>1</v>
      </c>
      <c r="K15" s="39" t="s">
        <v>14</v>
      </c>
      <c r="L15" s="39" t="s">
        <v>15</v>
      </c>
      <c r="M15" s="39" t="s">
        <v>16</v>
      </c>
    </row>
    <row r="16" spans="2:16" ht="13.5" customHeight="1" x14ac:dyDescent="0.25">
      <c r="B16" s="39" t="s">
        <v>29</v>
      </c>
      <c r="C16" s="39">
        <v>13</v>
      </c>
      <c r="D16" s="39" t="s">
        <v>11</v>
      </c>
      <c r="E16" s="39">
        <v>25</v>
      </c>
      <c r="F16" s="39" t="s">
        <v>12</v>
      </c>
      <c r="G16" s="40" t="s">
        <v>761</v>
      </c>
      <c r="H16" s="40" t="s">
        <v>761</v>
      </c>
      <c r="I16" s="39" t="s">
        <v>13</v>
      </c>
      <c r="J16" s="39">
        <v>1</v>
      </c>
      <c r="K16" s="39" t="s">
        <v>14</v>
      </c>
      <c r="L16" s="39" t="s">
        <v>15</v>
      </c>
      <c r="M16" s="39" t="s">
        <v>16</v>
      </c>
    </row>
    <row r="17" spans="2:13" ht="13.5" customHeight="1" x14ac:dyDescent="0.25">
      <c r="B17" s="39" t="s">
        <v>30</v>
      </c>
      <c r="C17" s="39">
        <v>14</v>
      </c>
      <c r="D17" s="39" t="s">
        <v>11</v>
      </c>
      <c r="E17" s="39">
        <v>25</v>
      </c>
      <c r="F17" s="39" t="s">
        <v>12</v>
      </c>
      <c r="G17" s="40" t="s">
        <v>761</v>
      </c>
      <c r="H17" s="40" t="s">
        <v>761</v>
      </c>
      <c r="I17" s="39" t="s">
        <v>13</v>
      </c>
      <c r="J17" s="39">
        <v>1</v>
      </c>
      <c r="K17" s="39" t="s">
        <v>14</v>
      </c>
      <c r="L17" s="39" t="s">
        <v>15</v>
      </c>
      <c r="M17" s="39" t="s">
        <v>16</v>
      </c>
    </row>
    <row r="18" spans="2:13" ht="13.5" customHeight="1" x14ac:dyDescent="0.25">
      <c r="B18" s="39" t="s">
        <v>31</v>
      </c>
      <c r="C18" s="39">
        <v>15</v>
      </c>
      <c r="D18" s="39" t="s">
        <v>11</v>
      </c>
      <c r="E18" s="39">
        <v>62</v>
      </c>
      <c r="F18" s="39" t="s">
        <v>12</v>
      </c>
      <c r="G18" s="40" t="s">
        <v>761</v>
      </c>
      <c r="H18" s="40" t="s">
        <v>761</v>
      </c>
      <c r="I18" s="39" t="s">
        <v>13</v>
      </c>
      <c r="J18" s="39">
        <v>1</v>
      </c>
      <c r="K18" s="39" t="s">
        <v>32</v>
      </c>
      <c r="L18" s="39" t="s">
        <v>33</v>
      </c>
      <c r="M18" s="39" t="s">
        <v>16</v>
      </c>
    </row>
    <row r="19" spans="2:13" ht="13.5" customHeight="1" x14ac:dyDescent="0.25">
      <c r="B19" s="39" t="s">
        <v>34</v>
      </c>
      <c r="C19" s="39">
        <v>16</v>
      </c>
      <c r="D19" s="39" t="s">
        <v>11</v>
      </c>
      <c r="E19" s="39">
        <v>62</v>
      </c>
      <c r="F19" s="39" t="s">
        <v>12</v>
      </c>
      <c r="G19" s="40" t="s">
        <v>761</v>
      </c>
      <c r="H19" s="40" t="s">
        <v>761</v>
      </c>
      <c r="I19" s="39" t="s">
        <v>13</v>
      </c>
      <c r="J19" s="39">
        <v>1</v>
      </c>
      <c r="K19" s="39" t="s">
        <v>32</v>
      </c>
      <c r="L19" s="39" t="s">
        <v>33</v>
      </c>
      <c r="M19" s="39" t="s">
        <v>16</v>
      </c>
    </row>
    <row r="20" spans="2:13" ht="13.5" customHeight="1" x14ac:dyDescent="0.25">
      <c r="B20" s="39" t="s">
        <v>35</v>
      </c>
      <c r="C20" s="39">
        <v>17</v>
      </c>
      <c r="D20" s="39" t="s">
        <v>11</v>
      </c>
      <c r="E20" s="39">
        <v>34</v>
      </c>
      <c r="F20" s="39" t="s">
        <v>12</v>
      </c>
      <c r="G20" s="40" t="s">
        <v>761</v>
      </c>
      <c r="H20" s="40" t="s">
        <v>761</v>
      </c>
      <c r="I20" s="39" t="s">
        <v>13</v>
      </c>
      <c r="J20" s="39">
        <v>1</v>
      </c>
      <c r="K20" s="39" t="s">
        <v>32</v>
      </c>
      <c r="L20" s="39" t="s">
        <v>33</v>
      </c>
      <c r="M20" s="39" t="s">
        <v>16</v>
      </c>
    </row>
    <row r="21" spans="2:13" ht="13.5" customHeight="1" x14ac:dyDescent="0.25">
      <c r="B21" s="39" t="s">
        <v>36</v>
      </c>
      <c r="C21" s="39">
        <v>18</v>
      </c>
      <c r="D21" s="39" t="s">
        <v>11</v>
      </c>
      <c r="E21" s="39">
        <v>34</v>
      </c>
      <c r="F21" s="39" t="s">
        <v>12</v>
      </c>
      <c r="G21" s="40" t="s">
        <v>761</v>
      </c>
      <c r="H21" s="40" t="s">
        <v>761</v>
      </c>
      <c r="I21" s="39" t="s">
        <v>13</v>
      </c>
      <c r="J21" s="39">
        <v>1</v>
      </c>
      <c r="K21" s="39" t="s">
        <v>32</v>
      </c>
      <c r="L21" s="39" t="s">
        <v>33</v>
      </c>
      <c r="M21" s="39" t="s">
        <v>16</v>
      </c>
    </row>
    <row r="22" spans="2:13" ht="13.5" customHeight="1" x14ac:dyDescent="0.25">
      <c r="B22" s="39" t="s">
        <v>37</v>
      </c>
      <c r="C22" s="39">
        <v>19</v>
      </c>
      <c r="D22" s="39" t="s">
        <v>11</v>
      </c>
      <c r="E22" s="39">
        <v>34</v>
      </c>
      <c r="F22" s="39" t="s">
        <v>12</v>
      </c>
      <c r="G22" s="40" t="s">
        <v>761</v>
      </c>
      <c r="H22" s="40" t="s">
        <v>761</v>
      </c>
      <c r="I22" s="39" t="s">
        <v>13</v>
      </c>
      <c r="J22" s="39">
        <v>1</v>
      </c>
      <c r="K22" s="39" t="s">
        <v>38</v>
      </c>
      <c r="L22" s="39" t="s">
        <v>39</v>
      </c>
      <c r="M22" s="39" t="s">
        <v>16</v>
      </c>
    </row>
    <row r="23" spans="2:13" ht="13.5" customHeight="1" x14ac:dyDescent="0.25">
      <c r="B23" s="39" t="s">
        <v>40</v>
      </c>
      <c r="C23" s="39">
        <v>20</v>
      </c>
      <c r="D23" s="39" t="s">
        <v>11</v>
      </c>
      <c r="E23" s="39">
        <v>34</v>
      </c>
      <c r="F23" s="39" t="s">
        <v>12</v>
      </c>
      <c r="G23" s="40" t="s">
        <v>761</v>
      </c>
      <c r="H23" s="40" t="s">
        <v>761</v>
      </c>
      <c r="I23" s="39" t="s">
        <v>13</v>
      </c>
      <c r="J23" s="39">
        <v>1</v>
      </c>
      <c r="K23" s="39" t="s">
        <v>38</v>
      </c>
      <c r="L23" s="39" t="s">
        <v>39</v>
      </c>
      <c r="M23" s="39" t="s">
        <v>16</v>
      </c>
    </row>
    <row r="24" spans="2:13" ht="13.5" customHeight="1" x14ac:dyDescent="0.25">
      <c r="B24" s="39" t="s">
        <v>41</v>
      </c>
      <c r="C24" s="39">
        <v>21</v>
      </c>
      <c r="D24" s="39" t="s">
        <v>11</v>
      </c>
      <c r="E24" s="39">
        <v>36</v>
      </c>
      <c r="F24" s="39" t="s">
        <v>12</v>
      </c>
      <c r="G24" s="40" t="s">
        <v>761</v>
      </c>
      <c r="H24" s="40" t="s">
        <v>761</v>
      </c>
      <c r="I24" s="39" t="s">
        <v>42</v>
      </c>
      <c r="J24" s="39">
        <v>1</v>
      </c>
      <c r="K24" s="39" t="s">
        <v>43</v>
      </c>
      <c r="L24" s="39" t="s">
        <v>44</v>
      </c>
      <c r="M24" s="39" t="s">
        <v>16</v>
      </c>
    </row>
    <row r="25" spans="2:13" ht="13.5" customHeight="1" x14ac:dyDescent="0.25">
      <c r="B25" s="39" t="s">
        <v>45</v>
      </c>
      <c r="C25" s="39">
        <v>22</v>
      </c>
      <c r="D25" s="39" t="s">
        <v>11</v>
      </c>
      <c r="E25" s="39">
        <v>36</v>
      </c>
      <c r="F25" s="39" t="s">
        <v>12</v>
      </c>
      <c r="G25" s="40" t="s">
        <v>761</v>
      </c>
      <c r="H25" s="40" t="s">
        <v>761</v>
      </c>
      <c r="I25" s="39" t="s">
        <v>42</v>
      </c>
      <c r="J25" s="39">
        <v>1</v>
      </c>
      <c r="K25" s="39" t="s">
        <v>43</v>
      </c>
      <c r="L25" s="39" t="s">
        <v>44</v>
      </c>
      <c r="M25" s="39" t="s">
        <v>16</v>
      </c>
    </row>
    <row r="26" spans="2:13" ht="13.5" customHeight="1" x14ac:dyDescent="0.25">
      <c r="B26" s="39" t="s">
        <v>46</v>
      </c>
      <c r="C26" s="39">
        <v>23</v>
      </c>
      <c r="D26" s="39" t="s">
        <v>11</v>
      </c>
      <c r="E26" s="39">
        <v>40</v>
      </c>
      <c r="F26" s="39" t="s">
        <v>12</v>
      </c>
      <c r="G26" s="40" t="s">
        <v>761</v>
      </c>
      <c r="H26" s="40" t="s">
        <v>761</v>
      </c>
      <c r="I26" s="39" t="s">
        <v>23</v>
      </c>
      <c r="J26" s="39">
        <v>1</v>
      </c>
      <c r="K26" s="39" t="s">
        <v>14</v>
      </c>
      <c r="L26" s="39" t="s">
        <v>15</v>
      </c>
      <c r="M26" s="39" t="s">
        <v>16</v>
      </c>
    </row>
    <row r="27" spans="2:13" ht="13.5" customHeight="1" x14ac:dyDescent="0.25">
      <c r="B27" s="39" t="s">
        <v>47</v>
      </c>
      <c r="C27" s="39">
        <v>24</v>
      </c>
      <c r="D27" s="39" t="s">
        <v>11</v>
      </c>
      <c r="E27" s="39">
        <v>40</v>
      </c>
      <c r="F27" s="39" t="s">
        <v>12</v>
      </c>
      <c r="G27" s="40" t="s">
        <v>761</v>
      </c>
      <c r="H27" s="40" t="s">
        <v>761</v>
      </c>
      <c r="I27" s="39" t="s">
        <v>23</v>
      </c>
      <c r="J27" s="39">
        <v>1</v>
      </c>
      <c r="K27" s="39" t="s">
        <v>14</v>
      </c>
      <c r="L27" s="39" t="s">
        <v>15</v>
      </c>
      <c r="M27" s="39" t="s">
        <v>16</v>
      </c>
    </row>
    <row r="28" spans="2:13" ht="13.5" customHeight="1" x14ac:dyDescent="0.25">
      <c r="B28" s="39" t="s">
        <v>48</v>
      </c>
      <c r="C28" s="39">
        <v>25</v>
      </c>
      <c r="D28" s="39" t="s">
        <v>11</v>
      </c>
      <c r="E28" s="39">
        <v>25</v>
      </c>
      <c r="F28" s="39" t="s">
        <v>12</v>
      </c>
      <c r="G28" s="40" t="s">
        <v>761</v>
      </c>
      <c r="H28" s="40" t="s">
        <v>761</v>
      </c>
      <c r="I28" s="39" t="s">
        <v>23</v>
      </c>
      <c r="J28" s="39">
        <v>1</v>
      </c>
      <c r="K28" s="39" t="s">
        <v>14</v>
      </c>
      <c r="L28" s="39" t="s">
        <v>15</v>
      </c>
      <c r="M28" s="39" t="s">
        <v>16</v>
      </c>
    </row>
    <row r="29" spans="2:13" ht="13.5" customHeight="1" x14ac:dyDescent="0.25">
      <c r="B29" s="39" t="s">
        <v>49</v>
      </c>
      <c r="C29" s="39">
        <v>26</v>
      </c>
      <c r="D29" s="39" t="s">
        <v>11</v>
      </c>
      <c r="E29" s="39">
        <v>25</v>
      </c>
      <c r="F29" s="39" t="s">
        <v>12</v>
      </c>
      <c r="G29" s="40" t="s">
        <v>761</v>
      </c>
      <c r="H29" s="40" t="s">
        <v>761</v>
      </c>
      <c r="I29" s="39" t="s">
        <v>23</v>
      </c>
      <c r="J29" s="39">
        <v>1</v>
      </c>
      <c r="K29" s="39" t="s">
        <v>14</v>
      </c>
      <c r="L29" s="39" t="s">
        <v>15</v>
      </c>
      <c r="M29" s="39" t="s">
        <v>16</v>
      </c>
    </row>
    <row r="30" spans="2:13" ht="13.5" customHeight="1" x14ac:dyDescent="0.25">
      <c r="B30" s="39" t="s">
        <v>50</v>
      </c>
      <c r="C30" s="39">
        <v>27</v>
      </c>
      <c r="D30" s="39" t="s">
        <v>11</v>
      </c>
      <c r="E30" s="39">
        <v>60</v>
      </c>
      <c r="F30" s="39" t="s">
        <v>12</v>
      </c>
      <c r="G30" s="40" t="s">
        <v>761</v>
      </c>
      <c r="H30" s="40" t="s">
        <v>761</v>
      </c>
      <c r="I30" s="39" t="s">
        <v>23</v>
      </c>
      <c r="J30" s="39">
        <v>1</v>
      </c>
      <c r="K30" s="39" t="s">
        <v>43</v>
      </c>
      <c r="L30" s="39" t="s">
        <v>44</v>
      </c>
      <c r="M30" s="39" t="s">
        <v>16</v>
      </c>
    </row>
    <row r="31" spans="2:13" ht="13.5" customHeight="1" x14ac:dyDescent="0.25">
      <c r="B31" s="39" t="s">
        <v>51</v>
      </c>
      <c r="C31" s="39">
        <v>28</v>
      </c>
      <c r="D31" s="39" t="s">
        <v>11</v>
      </c>
      <c r="E31" s="39">
        <v>60</v>
      </c>
      <c r="F31" s="39" t="s">
        <v>12</v>
      </c>
      <c r="G31" s="40" t="s">
        <v>761</v>
      </c>
      <c r="H31" s="40" t="s">
        <v>761</v>
      </c>
      <c r="I31" s="39" t="s">
        <v>23</v>
      </c>
      <c r="J31" s="39">
        <v>1</v>
      </c>
      <c r="K31" s="39" t="s">
        <v>43</v>
      </c>
      <c r="L31" s="39" t="s">
        <v>44</v>
      </c>
      <c r="M31" s="39" t="s">
        <v>16</v>
      </c>
    </row>
    <row r="32" spans="2:13" ht="13.5" customHeight="1" x14ac:dyDescent="0.25">
      <c r="B32" s="39" t="s">
        <v>52</v>
      </c>
      <c r="C32" s="39">
        <v>29</v>
      </c>
      <c r="D32" s="39" t="s">
        <v>11</v>
      </c>
      <c r="E32" s="39">
        <v>59</v>
      </c>
      <c r="F32" s="39" t="s">
        <v>12</v>
      </c>
      <c r="G32" s="40">
        <v>0</v>
      </c>
      <c r="H32" s="40">
        <v>0</v>
      </c>
      <c r="I32" s="39" t="s">
        <v>53</v>
      </c>
      <c r="J32" s="39" t="s">
        <v>54</v>
      </c>
      <c r="K32" s="39" t="s">
        <v>32</v>
      </c>
      <c r="L32" s="39" t="s">
        <v>33</v>
      </c>
      <c r="M32" s="39" t="s">
        <v>16</v>
      </c>
    </row>
    <row r="33" spans="2:13" ht="13.5" customHeight="1" x14ac:dyDescent="0.25">
      <c r="B33" s="39" t="s">
        <v>55</v>
      </c>
      <c r="C33" s="39">
        <v>30</v>
      </c>
      <c r="D33" s="39" t="s">
        <v>11</v>
      </c>
      <c r="E33" s="39">
        <v>59</v>
      </c>
      <c r="F33" s="39" t="s">
        <v>12</v>
      </c>
      <c r="G33" s="40">
        <v>0</v>
      </c>
      <c r="H33" s="40">
        <v>0</v>
      </c>
      <c r="I33" s="39" t="s">
        <v>56</v>
      </c>
      <c r="J33" s="39" t="s">
        <v>54</v>
      </c>
      <c r="K33" s="39" t="s">
        <v>32</v>
      </c>
      <c r="L33" s="39" t="s">
        <v>33</v>
      </c>
      <c r="M33" s="39" t="s">
        <v>16</v>
      </c>
    </row>
    <row r="34" spans="2:13" ht="13.5" customHeight="1" x14ac:dyDescent="0.25">
      <c r="B34" s="39" t="s">
        <v>57</v>
      </c>
      <c r="C34" s="39">
        <v>31</v>
      </c>
      <c r="D34" s="39" t="s">
        <v>11</v>
      </c>
      <c r="E34" s="39">
        <v>34</v>
      </c>
      <c r="F34" s="39" t="s">
        <v>12</v>
      </c>
      <c r="G34" s="40">
        <v>1</v>
      </c>
      <c r="H34" s="40">
        <v>1</v>
      </c>
      <c r="I34" s="39" t="s">
        <v>13</v>
      </c>
      <c r="J34" s="39">
        <v>1</v>
      </c>
      <c r="K34" s="39" t="s">
        <v>14</v>
      </c>
      <c r="L34" s="39" t="s">
        <v>15</v>
      </c>
      <c r="M34" s="39" t="s">
        <v>16</v>
      </c>
    </row>
    <row r="35" spans="2:13" ht="13.5" customHeight="1" x14ac:dyDescent="0.25">
      <c r="B35" s="39" t="s">
        <v>58</v>
      </c>
      <c r="C35" s="39">
        <v>32</v>
      </c>
      <c r="D35" s="39" t="s">
        <v>11</v>
      </c>
      <c r="E35" s="39">
        <v>34</v>
      </c>
      <c r="F35" s="39" t="s">
        <v>12</v>
      </c>
      <c r="G35" s="40">
        <v>1</v>
      </c>
      <c r="H35" s="40">
        <v>1</v>
      </c>
      <c r="I35" s="39" t="s">
        <v>13</v>
      </c>
      <c r="J35" s="39">
        <v>1</v>
      </c>
      <c r="K35" s="39" t="s">
        <v>14</v>
      </c>
      <c r="L35" s="39" t="s">
        <v>15</v>
      </c>
      <c r="M35" s="39" t="s">
        <v>16</v>
      </c>
    </row>
    <row r="36" spans="2:13" ht="13.5" customHeight="1" x14ac:dyDescent="0.25">
      <c r="B36" s="39" t="s">
        <v>59</v>
      </c>
      <c r="C36" s="39">
        <v>33</v>
      </c>
      <c r="D36" s="39" t="s">
        <v>11</v>
      </c>
      <c r="E36" s="39">
        <v>55</v>
      </c>
      <c r="F36" s="39" t="s">
        <v>12</v>
      </c>
      <c r="G36" s="40">
        <v>0</v>
      </c>
      <c r="H36" s="40">
        <v>0</v>
      </c>
      <c r="I36" s="39" t="s">
        <v>13</v>
      </c>
      <c r="J36" s="39">
        <v>1</v>
      </c>
      <c r="K36" s="39" t="s">
        <v>32</v>
      </c>
      <c r="L36" s="39" t="s">
        <v>33</v>
      </c>
      <c r="M36" s="39" t="s">
        <v>16</v>
      </c>
    </row>
    <row r="37" spans="2:13" ht="13.5" customHeight="1" x14ac:dyDescent="0.25">
      <c r="B37" s="39" t="s">
        <v>60</v>
      </c>
      <c r="C37" s="39">
        <v>34</v>
      </c>
      <c r="D37" s="39" t="s">
        <v>11</v>
      </c>
      <c r="E37" s="39">
        <v>55</v>
      </c>
      <c r="F37" s="39" t="s">
        <v>12</v>
      </c>
      <c r="G37" s="40">
        <v>0</v>
      </c>
      <c r="H37" s="40">
        <v>0</v>
      </c>
      <c r="I37" s="39" t="s">
        <v>13</v>
      </c>
      <c r="J37" s="39">
        <v>1</v>
      </c>
      <c r="K37" s="39" t="s">
        <v>32</v>
      </c>
      <c r="L37" s="39" t="s">
        <v>33</v>
      </c>
      <c r="M37" s="39" t="s">
        <v>16</v>
      </c>
    </row>
    <row r="38" spans="2:13" ht="13.5" customHeight="1" x14ac:dyDescent="0.25">
      <c r="B38" s="39" t="s">
        <v>61</v>
      </c>
      <c r="C38" s="39">
        <v>35</v>
      </c>
      <c r="D38" s="39" t="s">
        <v>11</v>
      </c>
      <c r="E38" s="39">
        <v>48</v>
      </c>
      <c r="F38" s="39" t="s">
        <v>12</v>
      </c>
      <c r="G38" s="40">
        <v>0</v>
      </c>
      <c r="H38" s="40">
        <v>0</v>
      </c>
      <c r="I38" s="39" t="s">
        <v>13</v>
      </c>
      <c r="J38" s="39">
        <v>1</v>
      </c>
      <c r="K38" s="39" t="s">
        <v>14</v>
      </c>
      <c r="L38" s="39" t="s">
        <v>15</v>
      </c>
      <c r="M38" s="39" t="s">
        <v>16</v>
      </c>
    </row>
    <row r="39" spans="2:13" ht="13.5" customHeight="1" x14ac:dyDescent="0.25">
      <c r="B39" s="39" t="s">
        <v>62</v>
      </c>
      <c r="C39" s="39">
        <v>36</v>
      </c>
      <c r="D39" s="39" t="s">
        <v>11</v>
      </c>
      <c r="E39" s="39">
        <v>48</v>
      </c>
      <c r="F39" s="39" t="s">
        <v>12</v>
      </c>
      <c r="G39" s="40">
        <v>0</v>
      </c>
      <c r="H39" s="40">
        <v>0</v>
      </c>
      <c r="I39" s="39" t="s">
        <v>13</v>
      </c>
      <c r="J39" s="39">
        <v>1</v>
      </c>
      <c r="K39" s="39" t="s">
        <v>14</v>
      </c>
      <c r="L39" s="39" t="s">
        <v>15</v>
      </c>
      <c r="M39" s="39" t="s">
        <v>16</v>
      </c>
    </row>
    <row r="40" spans="2:13" ht="13.5" customHeight="1" x14ac:dyDescent="0.25">
      <c r="B40" s="39" t="s">
        <v>63</v>
      </c>
      <c r="C40" s="39">
        <v>37</v>
      </c>
      <c r="D40" s="39" t="s">
        <v>11</v>
      </c>
      <c r="E40" s="39">
        <v>51</v>
      </c>
      <c r="F40" s="39" t="s">
        <v>12</v>
      </c>
      <c r="G40" s="40">
        <v>0</v>
      </c>
      <c r="H40" s="40">
        <v>0</v>
      </c>
      <c r="I40" s="39" t="s">
        <v>13</v>
      </c>
      <c r="J40" s="39">
        <v>1</v>
      </c>
      <c r="K40" s="39" t="s">
        <v>14</v>
      </c>
      <c r="L40" s="39" t="s">
        <v>15</v>
      </c>
      <c r="M40" s="39" t="s">
        <v>16</v>
      </c>
    </row>
    <row r="41" spans="2:13" ht="13.5" customHeight="1" x14ac:dyDescent="0.25">
      <c r="B41" s="39" t="s">
        <v>64</v>
      </c>
      <c r="C41" s="39">
        <v>38</v>
      </c>
      <c r="D41" s="39" t="s">
        <v>11</v>
      </c>
      <c r="E41" s="39">
        <v>51</v>
      </c>
      <c r="F41" s="39" t="s">
        <v>12</v>
      </c>
      <c r="G41" s="40">
        <v>0</v>
      </c>
      <c r="H41" s="40" t="s">
        <v>715</v>
      </c>
      <c r="I41" s="39" t="s">
        <v>65</v>
      </c>
      <c r="J41" s="39">
        <v>1</v>
      </c>
      <c r="K41" s="39" t="s">
        <v>14</v>
      </c>
      <c r="L41" s="39" t="s">
        <v>15</v>
      </c>
      <c r="M41" s="39" t="s">
        <v>16</v>
      </c>
    </row>
    <row r="42" spans="2:13" ht="13.5" customHeight="1" x14ac:dyDescent="0.25">
      <c r="B42" s="39" t="s">
        <v>66</v>
      </c>
      <c r="C42" s="39">
        <v>39</v>
      </c>
      <c r="D42" s="39" t="s">
        <v>11</v>
      </c>
      <c r="E42" s="39">
        <v>56</v>
      </c>
      <c r="F42" s="39" t="s">
        <v>12</v>
      </c>
      <c r="G42" s="40">
        <v>0</v>
      </c>
      <c r="H42" s="40">
        <v>0</v>
      </c>
      <c r="I42" s="39" t="s">
        <v>13</v>
      </c>
      <c r="J42" s="39">
        <v>2</v>
      </c>
      <c r="K42" s="39" t="s">
        <v>43</v>
      </c>
      <c r="L42" s="39" t="s">
        <v>44</v>
      </c>
      <c r="M42" s="39" t="s">
        <v>16</v>
      </c>
    </row>
    <row r="43" spans="2:13" ht="13.5" customHeight="1" x14ac:dyDescent="0.25">
      <c r="B43" s="39" t="s">
        <v>67</v>
      </c>
      <c r="C43" s="39">
        <v>40</v>
      </c>
      <c r="D43" s="39" t="s">
        <v>11</v>
      </c>
      <c r="E43" s="39">
        <v>56</v>
      </c>
      <c r="F43" s="39" t="s">
        <v>12</v>
      </c>
      <c r="G43" s="40">
        <v>0</v>
      </c>
      <c r="H43" s="40">
        <v>0</v>
      </c>
      <c r="I43" s="39" t="s">
        <v>13</v>
      </c>
      <c r="J43" s="39">
        <v>2</v>
      </c>
      <c r="K43" s="39" t="s">
        <v>43</v>
      </c>
      <c r="L43" s="39" t="s">
        <v>44</v>
      </c>
      <c r="M43" s="39" t="s">
        <v>16</v>
      </c>
    </row>
    <row r="44" spans="2:13" ht="13.5" customHeight="1" x14ac:dyDescent="0.25">
      <c r="B44" s="39" t="s">
        <v>68</v>
      </c>
      <c r="C44" s="39">
        <v>41</v>
      </c>
      <c r="D44" s="39" t="s">
        <v>11</v>
      </c>
      <c r="E44" s="39">
        <v>59</v>
      </c>
      <c r="F44" s="39" t="s">
        <v>12</v>
      </c>
      <c r="G44" s="40">
        <v>1</v>
      </c>
      <c r="H44" s="40">
        <v>1</v>
      </c>
      <c r="I44" s="39" t="s">
        <v>13</v>
      </c>
      <c r="J44" s="39">
        <v>1</v>
      </c>
      <c r="K44" s="39" t="s">
        <v>14</v>
      </c>
      <c r="L44" s="39" t="s">
        <v>15</v>
      </c>
      <c r="M44" s="39" t="s">
        <v>16</v>
      </c>
    </row>
    <row r="45" spans="2:13" ht="13.5" customHeight="1" x14ac:dyDescent="0.25">
      <c r="B45" s="39" t="s">
        <v>69</v>
      </c>
      <c r="C45" s="39">
        <v>42</v>
      </c>
      <c r="D45" s="39" t="s">
        <v>11</v>
      </c>
      <c r="E45" s="39">
        <v>59</v>
      </c>
      <c r="F45" s="39" t="s">
        <v>12</v>
      </c>
      <c r="G45" s="40">
        <v>1</v>
      </c>
      <c r="H45" s="40">
        <v>1</v>
      </c>
      <c r="I45" s="39" t="s">
        <v>13</v>
      </c>
      <c r="J45" s="39">
        <v>1</v>
      </c>
      <c r="K45" s="39" t="s">
        <v>14</v>
      </c>
      <c r="L45" s="39" t="s">
        <v>15</v>
      </c>
      <c r="M45" s="39" t="s">
        <v>16</v>
      </c>
    </row>
    <row r="46" spans="2:13" ht="13.5" customHeight="1" x14ac:dyDescent="0.25">
      <c r="B46" s="39" t="s">
        <v>70</v>
      </c>
      <c r="C46" s="39">
        <v>43</v>
      </c>
      <c r="D46" s="39" t="s">
        <v>11</v>
      </c>
      <c r="E46" s="39">
        <v>55</v>
      </c>
      <c r="F46" s="39" t="s">
        <v>12</v>
      </c>
      <c r="G46" s="40">
        <v>0</v>
      </c>
      <c r="H46" s="40">
        <v>0</v>
      </c>
      <c r="I46" s="39" t="s">
        <v>13</v>
      </c>
      <c r="J46" s="39">
        <v>1</v>
      </c>
      <c r="K46" s="39" t="s">
        <v>14</v>
      </c>
      <c r="L46" s="39" t="s">
        <v>15</v>
      </c>
      <c r="M46" s="39" t="s">
        <v>16</v>
      </c>
    </row>
    <row r="47" spans="2:13" ht="13.5" customHeight="1" x14ac:dyDescent="0.25">
      <c r="B47" s="39" t="s">
        <v>71</v>
      </c>
      <c r="C47" s="39">
        <v>44</v>
      </c>
      <c r="D47" s="39" t="s">
        <v>11</v>
      </c>
      <c r="E47" s="39">
        <v>55</v>
      </c>
      <c r="F47" s="39" t="s">
        <v>12</v>
      </c>
      <c r="G47" s="40">
        <v>1</v>
      </c>
      <c r="H47" s="40">
        <v>0</v>
      </c>
      <c r="I47" s="39" t="s">
        <v>72</v>
      </c>
      <c r="J47" s="39" t="s">
        <v>54</v>
      </c>
      <c r="K47" s="39" t="s">
        <v>14</v>
      </c>
      <c r="L47" s="39" t="s">
        <v>15</v>
      </c>
      <c r="M47" s="39" t="s">
        <v>16</v>
      </c>
    </row>
    <row r="48" spans="2:13" ht="13.5" customHeight="1" x14ac:dyDescent="0.25">
      <c r="B48" s="39" t="s">
        <v>73</v>
      </c>
      <c r="C48" s="39">
        <v>45</v>
      </c>
      <c r="D48" s="39" t="s">
        <v>11</v>
      </c>
      <c r="E48" s="39">
        <v>30</v>
      </c>
      <c r="F48" s="39" t="s">
        <v>12</v>
      </c>
      <c r="G48" s="40">
        <v>3</v>
      </c>
      <c r="H48" s="40">
        <v>3</v>
      </c>
      <c r="I48" s="39" t="s">
        <v>23</v>
      </c>
      <c r="J48" s="39">
        <v>1</v>
      </c>
      <c r="K48" s="39" t="s">
        <v>14</v>
      </c>
      <c r="L48" s="39" t="s">
        <v>15</v>
      </c>
      <c r="M48" s="39" t="s">
        <v>16</v>
      </c>
    </row>
    <row r="49" spans="2:13" ht="13.5" customHeight="1" x14ac:dyDescent="0.25">
      <c r="B49" s="39" t="s">
        <v>74</v>
      </c>
      <c r="C49" s="39">
        <v>46</v>
      </c>
      <c r="D49" s="39" t="s">
        <v>11</v>
      </c>
      <c r="E49" s="39">
        <v>30</v>
      </c>
      <c r="F49" s="39" t="s">
        <v>12</v>
      </c>
      <c r="G49" s="40">
        <v>3</v>
      </c>
      <c r="H49" s="40">
        <v>3</v>
      </c>
      <c r="I49" s="39" t="s">
        <v>23</v>
      </c>
      <c r="J49" s="39">
        <v>1</v>
      </c>
      <c r="K49" s="39" t="s">
        <v>14</v>
      </c>
      <c r="L49" s="39" t="s">
        <v>15</v>
      </c>
      <c r="M49" s="39" t="s">
        <v>16</v>
      </c>
    </row>
    <row r="50" spans="2:13" ht="13.5" customHeight="1" x14ac:dyDescent="0.25">
      <c r="B50" s="39" t="s">
        <v>75</v>
      </c>
      <c r="C50" s="39">
        <v>47</v>
      </c>
      <c r="D50" s="39" t="s">
        <v>11</v>
      </c>
      <c r="E50" s="39">
        <v>51</v>
      </c>
      <c r="F50" s="39" t="s">
        <v>12</v>
      </c>
      <c r="G50" s="40">
        <v>1</v>
      </c>
      <c r="H50" s="40">
        <v>1</v>
      </c>
      <c r="I50" s="39" t="s">
        <v>23</v>
      </c>
      <c r="J50" s="39">
        <v>1</v>
      </c>
      <c r="K50" s="39" t="s">
        <v>32</v>
      </c>
      <c r="L50" s="39" t="s">
        <v>33</v>
      </c>
      <c r="M50" s="39" t="s">
        <v>16</v>
      </c>
    </row>
    <row r="51" spans="2:13" ht="13.5" customHeight="1" x14ac:dyDescent="0.25">
      <c r="B51" s="39" t="s">
        <v>76</v>
      </c>
      <c r="C51" s="39">
        <v>48</v>
      </c>
      <c r="D51" s="39" t="s">
        <v>11</v>
      </c>
      <c r="E51" s="39">
        <v>51</v>
      </c>
      <c r="F51" s="39" t="s">
        <v>12</v>
      </c>
      <c r="G51" s="40">
        <v>1</v>
      </c>
      <c r="H51" s="40">
        <v>1</v>
      </c>
      <c r="I51" s="39" t="s">
        <v>23</v>
      </c>
      <c r="J51" s="39">
        <v>1</v>
      </c>
      <c r="K51" s="39" t="s">
        <v>32</v>
      </c>
      <c r="L51" s="39" t="s">
        <v>33</v>
      </c>
      <c r="M51" s="39" t="s">
        <v>16</v>
      </c>
    </row>
    <row r="52" spans="2:13" ht="13.5" customHeight="1" x14ac:dyDescent="0.25">
      <c r="B52" s="39" t="s">
        <v>77</v>
      </c>
      <c r="C52" s="39">
        <v>49</v>
      </c>
      <c r="D52" s="39" t="s">
        <v>11</v>
      </c>
      <c r="E52" s="39">
        <v>29</v>
      </c>
      <c r="F52" s="39" t="s">
        <v>12</v>
      </c>
      <c r="G52" s="40">
        <v>1</v>
      </c>
      <c r="H52" s="40">
        <v>1</v>
      </c>
      <c r="I52" s="39" t="s">
        <v>42</v>
      </c>
      <c r="J52" s="39">
        <v>2</v>
      </c>
      <c r="K52" s="39" t="s">
        <v>14</v>
      </c>
      <c r="L52" s="39" t="s">
        <v>15</v>
      </c>
      <c r="M52" s="39" t="s">
        <v>16</v>
      </c>
    </row>
    <row r="53" spans="2:13" ht="13.5" customHeight="1" x14ac:dyDescent="0.25">
      <c r="B53" s="39" t="s">
        <v>78</v>
      </c>
      <c r="C53" s="39">
        <v>50</v>
      </c>
      <c r="D53" s="39" t="s">
        <v>11</v>
      </c>
      <c r="E53" s="39">
        <v>29</v>
      </c>
      <c r="F53" s="39" t="s">
        <v>12</v>
      </c>
      <c r="G53" s="40">
        <v>2</v>
      </c>
      <c r="H53" s="40">
        <v>2</v>
      </c>
      <c r="I53" s="39" t="s">
        <v>42</v>
      </c>
      <c r="J53" s="39">
        <v>2</v>
      </c>
      <c r="K53" s="39" t="s">
        <v>14</v>
      </c>
      <c r="L53" s="39" t="s">
        <v>15</v>
      </c>
      <c r="M53" s="39" t="s">
        <v>16</v>
      </c>
    </row>
    <row r="54" spans="2:13" ht="13.5" customHeight="1" x14ac:dyDescent="0.25">
      <c r="B54" s="39" t="s">
        <v>79</v>
      </c>
      <c r="C54" s="39">
        <v>51</v>
      </c>
      <c r="D54" s="39" t="s">
        <v>11</v>
      </c>
      <c r="E54" s="39">
        <v>28</v>
      </c>
      <c r="F54" s="39" t="s">
        <v>12</v>
      </c>
      <c r="G54" s="40">
        <v>2</v>
      </c>
      <c r="H54" s="40">
        <v>2</v>
      </c>
      <c r="I54" s="39" t="s">
        <v>13</v>
      </c>
      <c r="J54" s="39">
        <v>2</v>
      </c>
      <c r="K54" s="39" t="s">
        <v>14</v>
      </c>
      <c r="L54" s="39" t="s">
        <v>15</v>
      </c>
      <c r="M54" s="39" t="s">
        <v>16</v>
      </c>
    </row>
    <row r="55" spans="2:13" ht="13.5" customHeight="1" x14ac:dyDescent="0.25">
      <c r="B55" s="39" t="s">
        <v>80</v>
      </c>
      <c r="C55" s="39">
        <v>52</v>
      </c>
      <c r="D55" s="39" t="s">
        <v>11</v>
      </c>
      <c r="E55" s="39">
        <v>28</v>
      </c>
      <c r="F55" s="39" t="s">
        <v>12</v>
      </c>
      <c r="G55" s="40">
        <v>1</v>
      </c>
      <c r="H55" s="40">
        <v>1</v>
      </c>
      <c r="I55" s="39" t="s">
        <v>13</v>
      </c>
      <c r="J55" s="39">
        <v>2</v>
      </c>
      <c r="K55" s="39" t="s">
        <v>14</v>
      </c>
      <c r="L55" s="39" t="s">
        <v>15</v>
      </c>
      <c r="M55" s="39" t="s">
        <v>16</v>
      </c>
    </row>
    <row r="56" spans="2:13" ht="13.5" customHeight="1" x14ac:dyDescent="0.25">
      <c r="B56" s="39" t="s">
        <v>81</v>
      </c>
      <c r="C56" s="39">
        <v>53</v>
      </c>
      <c r="D56" s="39" t="s">
        <v>11</v>
      </c>
      <c r="E56" s="39">
        <v>33</v>
      </c>
      <c r="F56" s="39" t="s">
        <v>12</v>
      </c>
      <c r="G56" s="40">
        <v>2</v>
      </c>
      <c r="H56" s="40">
        <v>2</v>
      </c>
      <c r="I56" s="39" t="s">
        <v>23</v>
      </c>
      <c r="J56" s="39">
        <v>1</v>
      </c>
      <c r="K56" s="39" t="s">
        <v>14</v>
      </c>
      <c r="L56" s="39" t="s">
        <v>15</v>
      </c>
      <c r="M56" s="39" t="s">
        <v>16</v>
      </c>
    </row>
    <row r="57" spans="2:13" ht="13.5" customHeight="1" x14ac:dyDescent="0.25">
      <c r="B57" s="39" t="s">
        <v>82</v>
      </c>
      <c r="C57" s="39">
        <v>54</v>
      </c>
      <c r="D57" s="39" t="s">
        <v>11</v>
      </c>
      <c r="E57" s="39">
        <v>33</v>
      </c>
      <c r="F57" s="39" t="s">
        <v>12</v>
      </c>
      <c r="G57" s="40">
        <v>2</v>
      </c>
      <c r="H57" s="40">
        <v>2</v>
      </c>
      <c r="I57" s="39" t="s">
        <v>23</v>
      </c>
      <c r="J57" s="39">
        <v>1</v>
      </c>
      <c r="K57" s="39" t="s">
        <v>14</v>
      </c>
      <c r="L57" s="39" t="s">
        <v>15</v>
      </c>
      <c r="M57" s="39" t="s">
        <v>16</v>
      </c>
    </row>
    <row r="58" spans="2:13" ht="13.5" customHeight="1" x14ac:dyDescent="0.25">
      <c r="B58" s="39" t="s">
        <v>83</v>
      </c>
      <c r="C58" s="39">
        <v>55</v>
      </c>
      <c r="D58" s="39" t="s">
        <v>11</v>
      </c>
      <c r="E58" s="39">
        <v>45</v>
      </c>
      <c r="F58" s="39" t="s">
        <v>12</v>
      </c>
      <c r="G58" s="40">
        <v>2</v>
      </c>
      <c r="H58" s="40">
        <v>2</v>
      </c>
      <c r="I58" s="39" t="s">
        <v>23</v>
      </c>
      <c r="J58" s="39">
        <v>1</v>
      </c>
      <c r="K58" s="39" t="s">
        <v>14</v>
      </c>
      <c r="L58" s="39" t="s">
        <v>15</v>
      </c>
      <c r="M58" s="39" t="s">
        <v>16</v>
      </c>
    </row>
    <row r="59" spans="2:13" ht="13.5" customHeight="1" x14ac:dyDescent="0.25">
      <c r="B59" s="39" t="s">
        <v>84</v>
      </c>
      <c r="C59" s="39">
        <v>56</v>
      </c>
      <c r="D59" s="39" t="s">
        <v>11</v>
      </c>
      <c r="E59" s="39">
        <v>45</v>
      </c>
      <c r="F59" s="39" t="s">
        <v>12</v>
      </c>
      <c r="G59" s="40">
        <v>2</v>
      </c>
      <c r="H59" s="40">
        <v>2</v>
      </c>
      <c r="I59" s="39" t="s">
        <v>23</v>
      </c>
      <c r="J59" s="39">
        <v>1</v>
      </c>
      <c r="K59" s="39" t="s">
        <v>14</v>
      </c>
      <c r="L59" s="39" t="s">
        <v>15</v>
      </c>
      <c r="M59" s="39" t="s">
        <v>16</v>
      </c>
    </row>
    <row r="60" spans="2:13" ht="13.5" customHeight="1" x14ac:dyDescent="0.25">
      <c r="B60" s="39" t="s">
        <v>85</v>
      </c>
      <c r="C60" s="39">
        <v>57</v>
      </c>
      <c r="D60" s="39" t="s">
        <v>11</v>
      </c>
      <c r="E60" s="39">
        <v>49</v>
      </c>
      <c r="F60" s="39" t="s">
        <v>12</v>
      </c>
      <c r="G60" s="40">
        <v>2</v>
      </c>
      <c r="H60" s="40">
        <v>2</v>
      </c>
      <c r="I60" s="39" t="s">
        <v>42</v>
      </c>
      <c r="J60" s="39">
        <v>2</v>
      </c>
      <c r="K60" s="39" t="s">
        <v>32</v>
      </c>
      <c r="L60" s="39" t="s">
        <v>33</v>
      </c>
      <c r="M60" s="39" t="s">
        <v>16</v>
      </c>
    </row>
    <row r="61" spans="2:13" ht="13.5" customHeight="1" x14ac:dyDescent="0.25">
      <c r="B61" s="39" t="s">
        <v>86</v>
      </c>
      <c r="C61" s="39">
        <v>58</v>
      </c>
      <c r="D61" s="39" t="s">
        <v>11</v>
      </c>
      <c r="E61" s="39">
        <v>49</v>
      </c>
      <c r="F61" s="39" t="s">
        <v>12</v>
      </c>
      <c r="G61" s="40">
        <v>3</v>
      </c>
      <c r="H61" s="40">
        <v>3</v>
      </c>
      <c r="I61" s="39" t="s">
        <v>42</v>
      </c>
      <c r="J61" s="39">
        <v>2</v>
      </c>
      <c r="K61" s="39" t="s">
        <v>32</v>
      </c>
      <c r="L61" s="39" t="s">
        <v>33</v>
      </c>
      <c r="M61" s="39" t="s">
        <v>16</v>
      </c>
    </row>
    <row r="62" spans="2:13" ht="13.5" customHeight="1" x14ac:dyDescent="0.25">
      <c r="B62" s="39" t="s">
        <v>87</v>
      </c>
      <c r="C62" s="39">
        <v>59</v>
      </c>
      <c r="D62" s="39" t="s">
        <v>11</v>
      </c>
      <c r="E62" s="39">
        <v>64</v>
      </c>
      <c r="F62" s="39" t="s">
        <v>12</v>
      </c>
      <c r="G62" s="40">
        <v>1</v>
      </c>
      <c r="H62" s="40">
        <v>1</v>
      </c>
      <c r="I62" s="39" t="s">
        <v>13</v>
      </c>
      <c r="J62" s="39">
        <v>2</v>
      </c>
      <c r="K62" s="39" t="s">
        <v>14</v>
      </c>
      <c r="L62" s="39" t="s">
        <v>15</v>
      </c>
      <c r="M62" s="39" t="s">
        <v>16</v>
      </c>
    </row>
    <row r="63" spans="2:13" ht="13.5" customHeight="1" x14ac:dyDescent="0.25">
      <c r="B63" s="39" t="s">
        <v>88</v>
      </c>
      <c r="C63" s="39">
        <v>60</v>
      </c>
      <c r="D63" s="39" t="s">
        <v>11</v>
      </c>
      <c r="E63" s="39">
        <v>64</v>
      </c>
      <c r="F63" s="39" t="s">
        <v>12</v>
      </c>
      <c r="G63" s="40">
        <v>1</v>
      </c>
      <c r="H63" s="40">
        <v>1</v>
      </c>
      <c r="I63" s="39" t="s">
        <v>13</v>
      </c>
      <c r="J63" s="39">
        <v>2</v>
      </c>
      <c r="K63" s="39" t="s">
        <v>14</v>
      </c>
      <c r="L63" s="39" t="s">
        <v>15</v>
      </c>
      <c r="M63" s="39" t="s">
        <v>16</v>
      </c>
    </row>
    <row r="64" spans="2:13" ht="13.5" customHeight="1" x14ac:dyDescent="0.25">
      <c r="B64" s="39" t="s">
        <v>89</v>
      </c>
      <c r="C64" s="39">
        <v>61</v>
      </c>
      <c r="D64" s="39" t="s">
        <v>11</v>
      </c>
      <c r="E64" s="39">
        <v>39</v>
      </c>
      <c r="F64" s="39" t="s">
        <v>12</v>
      </c>
      <c r="G64" s="40">
        <v>0</v>
      </c>
      <c r="H64" s="40">
        <v>0</v>
      </c>
      <c r="I64" s="39" t="s">
        <v>90</v>
      </c>
      <c r="J64" s="39">
        <v>2</v>
      </c>
      <c r="K64" s="39" t="s">
        <v>32</v>
      </c>
      <c r="L64" s="39" t="s">
        <v>33</v>
      </c>
      <c r="M64" s="39" t="s">
        <v>16</v>
      </c>
    </row>
    <row r="65" spans="2:13" ht="13.5" customHeight="1" x14ac:dyDescent="0.25">
      <c r="B65" s="39" t="s">
        <v>91</v>
      </c>
      <c r="C65" s="39">
        <v>62</v>
      </c>
      <c r="D65" s="39" t="s">
        <v>11</v>
      </c>
      <c r="E65" s="39">
        <v>39</v>
      </c>
      <c r="F65" s="39" t="s">
        <v>12</v>
      </c>
      <c r="G65" s="40">
        <v>0</v>
      </c>
      <c r="H65" s="40">
        <v>0</v>
      </c>
      <c r="I65" s="39" t="s">
        <v>90</v>
      </c>
      <c r="J65" s="39">
        <v>2</v>
      </c>
      <c r="K65" s="39" t="s">
        <v>32</v>
      </c>
      <c r="L65" s="39" t="s">
        <v>33</v>
      </c>
      <c r="M65" s="39" t="s">
        <v>16</v>
      </c>
    </row>
    <row r="66" spans="2:13" ht="13.5" customHeight="1" x14ac:dyDescent="0.25">
      <c r="B66" s="39" t="s">
        <v>92</v>
      </c>
      <c r="C66" s="39">
        <v>63</v>
      </c>
      <c r="D66" s="39" t="s">
        <v>11</v>
      </c>
      <c r="E66" s="39">
        <v>53</v>
      </c>
      <c r="F66" s="39" t="s">
        <v>12</v>
      </c>
      <c r="G66" s="40">
        <v>0</v>
      </c>
      <c r="H66" s="40">
        <v>0</v>
      </c>
      <c r="I66" s="39" t="s">
        <v>13</v>
      </c>
      <c r="J66" s="39">
        <v>2</v>
      </c>
      <c r="K66" s="39" t="s">
        <v>32</v>
      </c>
      <c r="L66" s="39" t="s">
        <v>33</v>
      </c>
      <c r="M66" s="39" t="s">
        <v>16</v>
      </c>
    </row>
    <row r="67" spans="2:13" ht="13.5" customHeight="1" x14ac:dyDescent="0.25">
      <c r="B67" s="39" t="s">
        <v>93</v>
      </c>
      <c r="C67" s="39">
        <v>64</v>
      </c>
      <c r="D67" s="39" t="s">
        <v>11</v>
      </c>
      <c r="E67" s="39">
        <v>53</v>
      </c>
      <c r="F67" s="39" t="s">
        <v>12</v>
      </c>
      <c r="G67" s="40">
        <v>0</v>
      </c>
      <c r="H67" s="40">
        <v>0</v>
      </c>
      <c r="I67" s="39" t="s">
        <v>13</v>
      </c>
      <c r="J67" s="39">
        <v>2</v>
      </c>
      <c r="K67" s="39" t="s">
        <v>32</v>
      </c>
      <c r="L67" s="39" t="s">
        <v>33</v>
      </c>
      <c r="M67" s="39" t="s">
        <v>16</v>
      </c>
    </row>
    <row r="68" spans="2:13" ht="13.5" customHeight="1" x14ac:dyDescent="0.25">
      <c r="B68" s="39" t="s">
        <v>94</v>
      </c>
      <c r="C68" s="39">
        <v>65</v>
      </c>
      <c r="D68" s="39" t="s">
        <v>11</v>
      </c>
      <c r="E68" s="39">
        <v>55</v>
      </c>
      <c r="F68" s="39" t="s">
        <v>12</v>
      </c>
      <c r="G68" s="40">
        <v>1</v>
      </c>
      <c r="H68" s="40" t="s">
        <v>715</v>
      </c>
      <c r="I68" s="39" t="s">
        <v>13</v>
      </c>
      <c r="J68" s="39">
        <v>3</v>
      </c>
      <c r="K68" s="39" t="s">
        <v>14</v>
      </c>
      <c r="L68" s="39" t="s">
        <v>15</v>
      </c>
      <c r="M68" s="39" t="s">
        <v>16</v>
      </c>
    </row>
    <row r="69" spans="2:13" ht="13.5" customHeight="1" x14ac:dyDescent="0.25">
      <c r="B69" s="39" t="s">
        <v>95</v>
      </c>
      <c r="C69" s="39">
        <v>66</v>
      </c>
      <c r="D69" s="39" t="s">
        <v>11</v>
      </c>
      <c r="E69" s="39">
        <v>55</v>
      </c>
      <c r="F69" s="39" t="s">
        <v>12</v>
      </c>
      <c r="G69" s="40">
        <v>1</v>
      </c>
      <c r="H69" s="40">
        <v>1</v>
      </c>
      <c r="I69" s="39" t="s">
        <v>13</v>
      </c>
      <c r="J69" s="39">
        <v>3</v>
      </c>
      <c r="K69" s="39" t="s">
        <v>14</v>
      </c>
      <c r="L69" s="39" t="s">
        <v>15</v>
      </c>
      <c r="M69" s="39" t="s">
        <v>16</v>
      </c>
    </row>
    <row r="70" spans="2:13" ht="13.5" customHeight="1" x14ac:dyDescent="0.25">
      <c r="B70" s="39" t="s">
        <v>96</v>
      </c>
      <c r="C70" s="39">
        <v>67</v>
      </c>
      <c r="D70" s="39" t="s">
        <v>11</v>
      </c>
      <c r="E70" s="39">
        <v>74</v>
      </c>
      <c r="F70" s="39" t="s">
        <v>12</v>
      </c>
      <c r="G70" s="40">
        <v>1</v>
      </c>
      <c r="H70" s="40">
        <v>1</v>
      </c>
      <c r="I70" s="39" t="s">
        <v>13</v>
      </c>
      <c r="J70" s="39">
        <v>3</v>
      </c>
      <c r="K70" s="39" t="s">
        <v>32</v>
      </c>
      <c r="L70" s="39" t="s">
        <v>33</v>
      </c>
      <c r="M70" s="39" t="s">
        <v>16</v>
      </c>
    </row>
    <row r="71" spans="2:13" ht="13.5" customHeight="1" x14ac:dyDescent="0.25">
      <c r="B71" s="39" t="s">
        <v>97</v>
      </c>
      <c r="C71" s="39">
        <v>68</v>
      </c>
      <c r="D71" s="39" t="s">
        <v>11</v>
      </c>
      <c r="E71" s="39">
        <v>74</v>
      </c>
      <c r="F71" s="39" t="s">
        <v>12</v>
      </c>
      <c r="G71" s="40">
        <v>1</v>
      </c>
      <c r="H71" s="40">
        <v>1</v>
      </c>
      <c r="I71" s="39" t="s">
        <v>13</v>
      </c>
      <c r="J71" s="39">
        <v>3</v>
      </c>
      <c r="K71" s="39" t="s">
        <v>32</v>
      </c>
      <c r="L71" s="39" t="s">
        <v>33</v>
      </c>
      <c r="M71" s="39" t="s">
        <v>16</v>
      </c>
    </row>
    <row r="72" spans="2:13" ht="13.5" customHeight="1" x14ac:dyDescent="0.25">
      <c r="B72" s="39" t="s">
        <v>98</v>
      </c>
      <c r="C72" s="39">
        <v>69</v>
      </c>
      <c r="D72" s="39" t="s">
        <v>11</v>
      </c>
      <c r="E72" s="39">
        <v>43</v>
      </c>
      <c r="F72" s="39" t="s">
        <v>12</v>
      </c>
      <c r="G72" s="40">
        <v>3</v>
      </c>
      <c r="H72" s="40">
        <v>3</v>
      </c>
      <c r="I72" s="39" t="s">
        <v>13</v>
      </c>
      <c r="J72" s="39">
        <v>3</v>
      </c>
      <c r="K72" s="39" t="s">
        <v>14</v>
      </c>
      <c r="L72" s="39" t="s">
        <v>15</v>
      </c>
      <c r="M72" s="39" t="s">
        <v>16</v>
      </c>
    </row>
    <row r="73" spans="2:13" ht="13.5" customHeight="1" x14ac:dyDescent="0.25">
      <c r="B73" s="39" t="s">
        <v>99</v>
      </c>
      <c r="C73" s="39">
        <v>70</v>
      </c>
      <c r="D73" s="39" t="s">
        <v>11</v>
      </c>
      <c r="E73" s="39">
        <v>43</v>
      </c>
      <c r="F73" s="39" t="s">
        <v>12</v>
      </c>
      <c r="G73" s="40">
        <v>3</v>
      </c>
      <c r="H73" s="40">
        <v>3</v>
      </c>
      <c r="I73" s="39" t="s">
        <v>13</v>
      </c>
      <c r="J73" s="39">
        <v>3</v>
      </c>
      <c r="K73" s="39" t="s">
        <v>14</v>
      </c>
      <c r="L73" s="39" t="s">
        <v>15</v>
      </c>
      <c r="M73" s="39" t="s">
        <v>16</v>
      </c>
    </row>
    <row r="74" spans="2:13" ht="13.5" customHeight="1" x14ac:dyDescent="0.25">
      <c r="B74" s="39" t="s">
        <v>100</v>
      </c>
      <c r="C74" s="39">
        <v>71</v>
      </c>
      <c r="D74" s="39" t="s">
        <v>11</v>
      </c>
      <c r="E74" s="39">
        <v>57</v>
      </c>
      <c r="F74" s="39" t="s">
        <v>12</v>
      </c>
      <c r="G74" s="40">
        <v>1</v>
      </c>
      <c r="H74" s="40">
        <v>1</v>
      </c>
      <c r="I74" s="39" t="s">
        <v>13</v>
      </c>
      <c r="J74" s="39">
        <v>3</v>
      </c>
      <c r="K74" s="39" t="s">
        <v>43</v>
      </c>
      <c r="L74" s="39" t="s">
        <v>44</v>
      </c>
      <c r="M74" s="39" t="s">
        <v>16</v>
      </c>
    </row>
    <row r="75" spans="2:13" ht="13.5" customHeight="1" x14ac:dyDescent="0.25">
      <c r="B75" s="39" t="s">
        <v>101</v>
      </c>
      <c r="C75" s="39">
        <v>72</v>
      </c>
      <c r="D75" s="39" t="s">
        <v>11</v>
      </c>
      <c r="E75" s="39">
        <v>57</v>
      </c>
      <c r="F75" s="39" t="s">
        <v>12</v>
      </c>
      <c r="G75" s="40">
        <v>1</v>
      </c>
      <c r="H75" s="40">
        <v>1</v>
      </c>
      <c r="I75" s="39" t="s">
        <v>13</v>
      </c>
      <c r="J75" s="39">
        <v>3</v>
      </c>
      <c r="K75" s="39" t="s">
        <v>43</v>
      </c>
      <c r="L75" s="39" t="s">
        <v>44</v>
      </c>
      <c r="M75" s="39" t="s">
        <v>16</v>
      </c>
    </row>
    <row r="76" spans="2:13" ht="13.5" customHeight="1" x14ac:dyDescent="0.25">
      <c r="B76" s="39" t="s">
        <v>102</v>
      </c>
      <c r="C76" s="39">
        <v>73</v>
      </c>
      <c r="D76" s="39" t="s">
        <v>11</v>
      </c>
      <c r="E76" s="39">
        <v>49</v>
      </c>
      <c r="F76" s="39" t="s">
        <v>12</v>
      </c>
      <c r="G76" s="40">
        <v>1</v>
      </c>
      <c r="H76" s="40">
        <v>1</v>
      </c>
      <c r="I76" s="39" t="s">
        <v>13</v>
      </c>
      <c r="J76" s="39">
        <v>2</v>
      </c>
      <c r="K76" s="39" t="s">
        <v>14</v>
      </c>
      <c r="L76" s="39" t="s">
        <v>15</v>
      </c>
      <c r="M76" s="39" t="s">
        <v>16</v>
      </c>
    </row>
    <row r="77" spans="2:13" ht="13.5" customHeight="1" x14ac:dyDescent="0.25">
      <c r="B77" s="39" t="s">
        <v>103</v>
      </c>
      <c r="C77" s="39">
        <v>74</v>
      </c>
      <c r="D77" s="39" t="s">
        <v>11</v>
      </c>
      <c r="E77" s="39">
        <v>49</v>
      </c>
      <c r="F77" s="39" t="s">
        <v>12</v>
      </c>
      <c r="G77" s="40">
        <v>1</v>
      </c>
      <c r="H77" s="40">
        <v>1</v>
      </c>
      <c r="I77" s="39" t="s">
        <v>13</v>
      </c>
      <c r="J77" s="39">
        <v>2</v>
      </c>
      <c r="K77" s="39" t="s">
        <v>14</v>
      </c>
      <c r="L77" s="39" t="s">
        <v>15</v>
      </c>
      <c r="M77" s="39" t="s">
        <v>16</v>
      </c>
    </row>
    <row r="78" spans="2:13" ht="13.5" customHeight="1" x14ac:dyDescent="0.25">
      <c r="B78" s="39" t="s">
        <v>104</v>
      </c>
      <c r="C78" s="39">
        <v>75</v>
      </c>
      <c r="D78" s="39" t="s">
        <v>11</v>
      </c>
      <c r="E78" s="39">
        <v>55</v>
      </c>
      <c r="F78" s="39" t="s">
        <v>12</v>
      </c>
      <c r="G78" s="40">
        <v>2</v>
      </c>
      <c r="H78" s="40">
        <v>2</v>
      </c>
      <c r="I78" s="39" t="s">
        <v>13</v>
      </c>
      <c r="J78" s="39">
        <v>3</v>
      </c>
      <c r="K78" s="39" t="s">
        <v>14</v>
      </c>
      <c r="L78" s="39" t="s">
        <v>15</v>
      </c>
      <c r="M78" s="39" t="s">
        <v>16</v>
      </c>
    </row>
    <row r="79" spans="2:13" ht="13.5" customHeight="1" x14ac:dyDescent="0.25">
      <c r="B79" s="39" t="s">
        <v>105</v>
      </c>
      <c r="C79" s="39">
        <v>76</v>
      </c>
      <c r="D79" s="39" t="s">
        <v>11</v>
      </c>
      <c r="E79" s="39">
        <v>55</v>
      </c>
      <c r="F79" s="39" t="s">
        <v>12</v>
      </c>
      <c r="G79" s="40">
        <v>1</v>
      </c>
      <c r="H79" s="40">
        <v>2</v>
      </c>
      <c r="I79" s="39" t="s">
        <v>13</v>
      </c>
      <c r="J79" s="39">
        <v>3</v>
      </c>
      <c r="K79" s="39" t="s">
        <v>14</v>
      </c>
      <c r="L79" s="39" t="s">
        <v>15</v>
      </c>
      <c r="M79" s="39" t="s">
        <v>16</v>
      </c>
    </row>
    <row r="80" spans="2:13" ht="13.5" customHeight="1" x14ac:dyDescent="0.25">
      <c r="B80" s="39" t="s">
        <v>106</v>
      </c>
      <c r="C80" s="39">
        <v>77</v>
      </c>
      <c r="D80" s="39" t="s">
        <v>11</v>
      </c>
      <c r="E80" s="39">
        <v>56</v>
      </c>
      <c r="F80" s="39" t="s">
        <v>12</v>
      </c>
      <c r="G80" s="40">
        <v>2</v>
      </c>
      <c r="H80" s="40">
        <v>2</v>
      </c>
      <c r="I80" s="39" t="s">
        <v>13</v>
      </c>
      <c r="J80" s="39">
        <v>3</v>
      </c>
      <c r="K80" s="39" t="s">
        <v>14</v>
      </c>
      <c r="L80" s="39" t="s">
        <v>15</v>
      </c>
      <c r="M80" s="39" t="s">
        <v>16</v>
      </c>
    </row>
    <row r="81" spans="2:13" ht="13.5" customHeight="1" x14ac:dyDescent="0.25">
      <c r="B81" s="39" t="s">
        <v>107</v>
      </c>
      <c r="C81" s="39">
        <v>78</v>
      </c>
      <c r="D81" s="39" t="s">
        <v>11</v>
      </c>
      <c r="E81" s="39">
        <v>56</v>
      </c>
      <c r="F81" s="39" t="s">
        <v>12</v>
      </c>
      <c r="G81" s="40">
        <v>2</v>
      </c>
      <c r="H81" s="40">
        <v>2</v>
      </c>
      <c r="I81" s="39" t="s">
        <v>13</v>
      </c>
      <c r="J81" s="39">
        <v>3</v>
      </c>
      <c r="K81" s="39" t="s">
        <v>14</v>
      </c>
      <c r="L81" s="39" t="s">
        <v>15</v>
      </c>
      <c r="M81" s="39" t="s">
        <v>16</v>
      </c>
    </row>
    <row r="82" spans="2:13" ht="13.5" customHeight="1" x14ac:dyDescent="0.25">
      <c r="B82" s="39" t="s">
        <v>108</v>
      </c>
      <c r="C82" s="39">
        <v>79</v>
      </c>
      <c r="D82" s="39" t="s">
        <v>11</v>
      </c>
      <c r="E82" s="39">
        <v>48</v>
      </c>
      <c r="F82" s="39" t="s">
        <v>12</v>
      </c>
      <c r="G82" s="40">
        <v>2</v>
      </c>
      <c r="H82" s="40">
        <v>2</v>
      </c>
      <c r="I82" s="39" t="s">
        <v>13</v>
      </c>
      <c r="J82" s="39">
        <v>2</v>
      </c>
      <c r="K82" s="39" t="s">
        <v>14</v>
      </c>
      <c r="L82" s="39" t="s">
        <v>15</v>
      </c>
      <c r="M82" s="39" t="s">
        <v>16</v>
      </c>
    </row>
    <row r="83" spans="2:13" ht="13.5" customHeight="1" x14ac:dyDescent="0.25">
      <c r="B83" s="39" t="s">
        <v>109</v>
      </c>
      <c r="C83" s="39">
        <v>80</v>
      </c>
      <c r="D83" s="39" t="s">
        <v>11</v>
      </c>
      <c r="E83" s="39">
        <v>48</v>
      </c>
      <c r="F83" s="39" t="s">
        <v>12</v>
      </c>
      <c r="G83" s="40">
        <v>3</v>
      </c>
      <c r="H83" s="40">
        <v>3</v>
      </c>
      <c r="I83" s="39" t="s">
        <v>13</v>
      </c>
      <c r="J83" s="39">
        <v>2</v>
      </c>
      <c r="K83" s="39" t="s">
        <v>14</v>
      </c>
      <c r="L83" s="39" t="s">
        <v>15</v>
      </c>
      <c r="M83" s="39" t="s">
        <v>16</v>
      </c>
    </row>
    <row r="84" spans="2:13" ht="13.5" customHeight="1" x14ac:dyDescent="0.25">
      <c r="B84" s="39" t="s">
        <v>110</v>
      </c>
      <c r="C84" s="39">
        <v>81</v>
      </c>
      <c r="D84" s="39" t="s">
        <v>11</v>
      </c>
      <c r="E84" s="39">
        <v>19</v>
      </c>
      <c r="F84" s="39" t="s">
        <v>12</v>
      </c>
      <c r="G84" s="40">
        <v>1</v>
      </c>
      <c r="H84" s="40">
        <v>1</v>
      </c>
      <c r="I84" s="39" t="s">
        <v>13</v>
      </c>
      <c r="J84" s="39" t="s">
        <v>111</v>
      </c>
      <c r="K84" s="39" t="s">
        <v>14</v>
      </c>
      <c r="L84" s="39" t="s">
        <v>15</v>
      </c>
      <c r="M84" s="39" t="s">
        <v>16</v>
      </c>
    </row>
    <row r="85" spans="2:13" ht="13.5" customHeight="1" x14ac:dyDescent="0.25">
      <c r="B85" s="39" t="s">
        <v>112</v>
      </c>
      <c r="C85" s="39">
        <v>82</v>
      </c>
      <c r="D85" s="39" t="s">
        <v>11</v>
      </c>
      <c r="E85" s="39">
        <v>19</v>
      </c>
      <c r="F85" s="39" t="s">
        <v>12</v>
      </c>
      <c r="G85" s="40">
        <v>1</v>
      </c>
      <c r="H85" s="40">
        <v>1</v>
      </c>
      <c r="I85" s="39" t="s">
        <v>13</v>
      </c>
      <c r="J85" s="39" t="s">
        <v>111</v>
      </c>
      <c r="K85" s="39" t="s">
        <v>14</v>
      </c>
      <c r="L85" s="39" t="s">
        <v>15</v>
      </c>
      <c r="M85" s="39" t="s">
        <v>16</v>
      </c>
    </row>
    <row r="86" spans="2:13" ht="13.5" customHeight="1" x14ac:dyDescent="0.25">
      <c r="B86" s="39" t="s">
        <v>113</v>
      </c>
      <c r="C86" s="39">
        <v>83</v>
      </c>
      <c r="D86" s="39" t="s">
        <v>11</v>
      </c>
      <c r="E86" s="39">
        <v>48</v>
      </c>
      <c r="F86" s="39" t="s">
        <v>12</v>
      </c>
      <c r="G86" s="40">
        <v>2</v>
      </c>
      <c r="H86" s="40">
        <v>1</v>
      </c>
      <c r="I86" s="39" t="s">
        <v>13</v>
      </c>
      <c r="J86" s="39" t="s">
        <v>111</v>
      </c>
      <c r="K86" s="39" t="s">
        <v>14</v>
      </c>
      <c r="L86" s="39" t="s">
        <v>15</v>
      </c>
      <c r="M86" s="39" t="s">
        <v>16</v>
      </c>
    </row>
    <row r="87" spans="2:13" ht="13.5" customHeight="1" x14ac:dyDescent="0.25">
      <c r="B87" s="39" t="s">
        <v>114</v>
      </c>
      <c r="C87" s="39">
        <v>84</v>
      </c>
      <c r="D87" s="39" t="s">
        <v>11</v>
      </c>
      <c r="E87" s="39">
        <v>48</v>
      </c>
      <c r="F87" s="39" t="s">
        <v>12</v>
      </c>
      <c r="G87" s="40">
        <v>2</v>
      </c>
      <c r="H87" s="40">
        <v>2</v>
      </c>
      <c r="I87" s="39" t="s">
        <v>56</v>
      </c>
      <c r="J87" s="39" t="s">
        <v>54</v>
      </c>
      <c r="K87" s="39" t="s">
        <v>14</v>
      </c>
      <c r="L87" s="39" t="s">
        <v>15</v>
      </c>
      <c r="M87" s="39" t="s">
        <v>16</v>
      </c>
    </row>
    <row r="88" spans="2:13" ht="13.5" customHeight="1" x14ac:dyDescent="0.25">
      <c r="B88" s="39" t="s">
        <v>115</v>
      </c>
      <c r="C88" s="39">
        <v>85</v>
      </c>
      <c r="D88" s="39" t="s">
        <v>11</v>
      </c>
      <c r="E88" s="39">
        <v>48</v>
      </c>
      <c r="F88" s="39" t="s">
        <v>12</v>
      </c>
      <c r="G88" s="40">
        <v>0</v>
      </c>
      <c r="H88" s="40"/>
      <c r="I88" s="39" t="s">
        <v>116</v>
      </c>
      <c r="J88" s="39" t="s">
        <v>54</v>
      </c>
      <c r="K88" s="39" t="s">
        <v>14</v>
      </c>
      <c r="L88" s="39" t="s">
        <v>15</v>
      </c>
      <c r="M88" s="39" t="s">
        <v>16</v>
      </c>
    </row>
    <row r="89" spans="2:13" ht="13.5" customHeight="1" x14ac:dyDescent="0.25">
      <c r="B89" s="39" t="s">
        <v>117</v>
      </c>
      <c r="C89" s="39">
        <v>86</v>
      </c>
      <c r="D89" s="39" t="s">
        <v>11</v>
      </c>
      <c r="E89" s="39">
        <v>48</v>
      </c>
      <c r="F89" s="39" t="s">
        <v>12</v>
      </c>
      <c r="G89" s="40">
        <v>1</v>
      </c>
      <c r="H89" s="40"/>
      <c r="I89" s="39" t="s">
        <v>118</v>
      </c>
      <c r="J89" s="39" t="s">
        <v>54</v>
      </c>
      <c r="K89" s="39" t="s">
        <v>14</v>
      </c>
      <c r="L89" s="39" t="s">
        <v>15</v>
      </c>
      <c r="M89" s="39" t="s">
        <v>16</v>
      </c>
    </row>
    <row r="90" spans="2:13" ht="13.5" customHeight="1" x14ac:dyDescent="0.25">
      <c r="B90" s="39" t="s">
        <v>119</v>
      </c>
      <c r="C90" s="39">
        <v>87</v>
      </c>
      <c r="D90" s="39" t="s">
        <v>11</v>
      </c>
      <c r="E90" s="39">
        <v>49</v>
      </c>
      <c r="F90" s="39" t="s">
        <v>12</v>
      </c>
      <c r="G90" s="40">
        <v>1</v>
      </c>
      <c r="H90" s="40"/>
      <c r="I90" s="39" t="s">
        <v>23</v>
      </c>
      <c r="J90" s="39">
        <v>2</v>
      </c>
      <c r="K90" s="39" t="s">
        <v>14</v>
      </c>
      <c r="L90" s="39" t="s">
        <v>15</v>
      </c>
      <c r="M90" s="39" t="s">
        <v>16</v>
      </c>
    </row>
    <row r="91" spans="2:13" ht="13.5" customHeight="1" x14ac:dyDescent="0.25">
      <c r="B91" s="39" t="s">
        <v>120</v>
      </c>
      <c r="C91" s="39">
        <v>88</v>
      </c>
      <c r="D91" s="39" t="s">
        <v>11</v>
      </c>
      <c r="E91" s="39">
        <v>49</v>
      </c>
      <c r="F91" s="39" t="s">
        <v>12</v>
      </c>
      <c r="G91" s="40">
        <v>1</v>
      </c>
      <c r="H91" s="40"/>
      <c r="I91" s="39" t="s">
        <v>23</v>
      </c>
      <c r="J91" s="39">
        <v>2</v>
      </c>
      <c r="K91" s="39" t="s">
        <v>14</v>
      </c>
      <c r="L91" s="39" t="s">
        <v>15</v>
      </c>
      <c r="M91" s="39" t="s">
        <v>16</v>
      </c>
    </row>
    <row r="92" spans="2:13" ht="13.5" customHeight="1" x14ac:dyDescent="0.25">
      <c r="B92" s="39" t="s">
        <v>121</v>
      </c>
      <c r="C92" s="39">
        <v>89</v>
      </c>
      <c r="D92" s="39" t="s">
        <v>11</v>
      </c>
      <c r="E92" s="39">
        <v>50</v>
      </c>
      <c r="F92" s="39" t="s">
        <v>12</v>
      </c>
      <c r="G92" s="40">
        <v>1</v>
      </c>
      <c r="H92" s="40"/>
      <c r="I92" s="39" t="s">
        <v>23</v>
      </c>
      <c r="J92" s="39">
        <v>1</v>
      </c>
      <c r="K92" s="39" t="s">
        <v>14</v>
      </c>
      <c r="L92" s="39" t="s">
        <v>15</v>
      </c>
      <c r="M92" s="39" t="s">
        <v>16</v>
      </c>
    </row>
    <row r="93" spans="2:13" ht="13.5" customHeight="1" x14ac:dyDescent="0.25">
      <c r="B93" s="39" t="s">
        <v>122</v>
      </c>
      <c r="C93" s="39">
        <v>90</v>
      </c>
      <c r="D93" s="39" t="s">
        <v>11</v>
      </c>
      <c r="E93" s="39">
        <v>50</v>
      </c>
      <c r="F93" s="39" t="s">
        <v>12</v>
      </c>
      <c r="G93" s="40">
        <v>1</v>
      </c>
      <c r="H93" s="40"/>
      <c r="I93" s="39" t="s">
        <v>23</v>
      </c>
      <c r="J93" s="39">
        <v>1</v>
      </c>
      <c r="K93" s="39" t="s">
        <v>14</v>
      </c>
      <c r="L93" s="39" t="s">
        <v>15</v>
      </c>
      <c r="M93" s="39" t="s">
        <v>16</v>
      </c>
    </row>
    <row r="94" spans="2:13" ht="13.5" customHeight="1" x14ac:dyDescent="0.25">
      <c r="B94" s="39" t="s">
        <v>123</v>
      </c>
      <c r="C94" s="39">
        <v>91</v>
      </c>
      <c r="D94" s="39" t="s">
        <v>11</v>
      </c>
      <c r="E94" s="39">
        <v>29</v>
      </c>
      <c r="F94" s="39" t="s">
        <v>12</v>
      </c>
      <c r="G94" s="40">
        <v>2</v>
      </c>
      <c r="H94" s="40"/>
      <c r="I94" s="39" t="s">
        <v>23</v>
      </c>
      <c r="J94" s="39">
        <v>2</v>
      </c>
      <c r="K94" s="39" t="s">
        <v>14</v>
      </c>
      <c r="L94" s="39" t="s">
        <v>15</v>
      </c>
      <c r="M94" s="39" t="s">
        <v>16</v>
      </c>
    </row>
    <row r="95" spans="2:13" ht="13.5" customHeight="1" x14ac:dyDescent="0.25">
      <c r="B95" s="39" t="s">
        <v>124</v>
      </c>
      <c r="C95" s="39">
        <v>92</v>
      </c>
      <c r="D95" s="39" t="s">
        <v>11</v>
      </c>
      <c r="E95" s="39">
        <v>29</v>
      </c>
      <c r="F95" s="39" t="s">
        <v>12</v>
      </c>
      <c r="G95" s="40">
        <v>1</v>
      </c>
      <c r="H95" s="40"/>
      <c r="I95" s="39" t="s">
        <v>23</v>
      </c>
      <c r="J95" s="39">
        <v>2</v>
      </c>
      <c r="K95" s="39" t="s">
        <v>14</v>
      </c>
      <c r="L95" s="39" t="s">
        <v>15</v>
      </c>
      <c r="M95" s="39" t="s">
        <v>16</v>
      </c>
    </row>
    <row r="96" spans="2:13" ht="13.5" customHeight="1" x14ac:dyDescent="0.25">
      <c r="B96" s="39" t="s">
        <v>125</v>
      </c>
      <c r="C96" s="39">
        <v>93</v>
      </c>
      <c r="D96" s="39" t="s">
        <v>11</v>
      </c>
      <c r="E96" s="39">
        <v>39</v>
      </c>
      <c r="F96" s="39" t="s">
        <v>12</v>
      </c>
      <c r="G96" s="40">
        <v>0</v>
      </c>
      <c r="H96" s="40"/>
      <c r="I96" s="39" t="s">
        <v>126</v>
      </c>
      <c r="J96" s="39" t="s">
        <v>54</v>
      </c>
      <c r="K96" s="39" t="s">
        <v>14</v>
      </c>
      <c r="L96" s="39" t="s">
        <v>15</v>
      </c>
      <c r="M96" s="39" t="s">
        <v>16</v>
      </c>
    </row>
    <row r="97" spans="2:13" ht="13.5" customHeight="1" x14ac:dyDescent="0.25">
      <c r="B97" s="39" t="s">
        <v>127</v>
      </c>
      <c r="C97" s="39">
        <v>94</v>
      </c>
      <c r="D97" s="39" t="s">
        <v>11</v>
      </c>
      <c r="E97" s="39">
        <v>39</v>
      </c>
      <c r="F97" s="39" t="s">
        <v>12</v>
      </c>
      <c r="G97" s="40">
        <v>1</v>
      </c>
      <c r="H97" s="40"/>
      <c r="I97" s="39" t="s">
        <v>13</v>
      </c>
      <c r="J97" s="39">
        <v>1</v>
      </c>
      <c r="K97" s="39" t="s">
        <v>14</v>
      </c>
      <c r="L97" s="39" t="s">
        <v>15</v>
      </c>
      <c r="M97" s="39" t="s">
        <v>16</v>
      </c>
    </row>
    <row r="98" spans="2:13" ht="13.5" customHeight="1" x14ac:dyDescent="0.25">
      <c r="B98" s="39" t="s">
        <v>128</v>
      </c>
      <c r="C98" s="39">
        <v>95</v>
      </c>
      <c r="D98" s="39" t="s">
        <v>11</v>
      </c>
      <c r="E98" s="39">
        <v>58</v>
      </c>
      <c r="F98" s="39" t="s">
        <v>12</v>
      </c>
      <c r="G98" s="40">
        <v>0</v>
      </c>
      <c r="H98" s="40"/>
      <c r="I98" s="39" t="s">
        <v>90</v>
      </c>
      <c r="J98" s="39" t="s">
        <v>111</v>
      </c>
      <c r="K98" s="39" t="s">
        <v>14</v>
      </c>
      <c r="L98" s="39" t="s">
        <v>15</v>
      </c>
      <c r="M98" s="39" t="s">
        <v>16</v>
      </c>
    </row>
    <row r="99" spans="2:13" ht="13.5" customHeight="1" x14ac:dyDescent="0.25">
      <c r="B99" s="39" t="s">
        <v>129</v>
      </c>
      <c r="C99" s="39">
        <v>96</v>
      </c>
      <c r="D99" s="39" t="s">
        <v>11</v>
      </c>
      <c r="E99" s="39">
        <v>58</v>
      </c>
      <c r="F99" s="39" t="s">
        <v>12</v>
      </c>
      <c r="G99" s="40">
        <v>0</v>
      </c>
      <c r="H99" s="40"/>
      <c r="I99" s="39" t="s">
        <v>130</v>
      </c>
      <c r="J99" s="39" t="s">
        <v>54</v>
      </c>
      <c r="K99" s="39" t="s">
        <v>14</v>
      </c>
      <c r="L99" s="39" t="s">
        <v>15</v>
      </c>
      <c r="M99" s="39" t="s">
        <v>16</v>
      </c>
    </row>
    <row r="100" spans="2:13" ht="13.5" customHeight="1" x14ac:dyDescent="0.25">
      <c r="B100" s="39" t="s">
        <v>131</v>
      </c>
      <c r="C100" s="39">
        <v>97</v>
      </c>
      <c r="D100" s="39" t="s">
        <v>11</v>
      </c>
      <c r="E100" s="39">
        <v>52</v>
      </c>
      <c r="F100" s="39" t="s">
        <v>12</v>
      </c>
      <c r="G100" s="40">
        <v>2</v>
      </c>
      <c r="H100" s="40"/>
      <c r="I100" s="39" t="s">
        <v>13</v>
      </c>
      <c r="J100" s="39">
        <v>2</v>
      </c>
      <c r="K100" s="39" t="s">
        <v>14</v>
      </c>
      <c r="L100" s="39" t="s">
        <v>15</v>
      </c>
      <c r="M100" s="39" t="s">
        <v>16</v>
      </c>
    </row>
    <row r="101" spans="2:13" ht="13.5" customHeight="1" x14ac:dyDescent="0.25">
      <c r="B101" s="39" t="s">
        <v>132</v>
      </c>
      <c r="C101" s="39">
        <v>98</v>
      </c>
      <c r="D101" s="39" t="s">
        <v>11</v>
      </c>
      <c r="E101" s="39">
        <v>52</v>
      </c>
      <c r="F101" s="39" t="s">
        <v>12</v>
      </c>
      <c r="G101" s="40">
        <v>2</v>
      </c>
      <c r="H101" s="40"/>
      <c r="I101" s="39" t="s">
        <v>13</v>
      </c>
      <c r="J101" s="39">
        <v>2</v>
      </c>
      <c r="K101" s="39" t="s">
        <v>14</v>
      </c>
      <c r="L101" s="39" t="s">
        <v>15</v>
      </c>
      <c r="M101" s="39" t="s">
        <v>16</v>
      </c>
    </row>
    <row r="102" spans="2:13" ht="13.5" customHeight="1" x14ac:dyDescent="0.25">
      <c r="B102" s="39" t="s">
        <v>133</v>
      </c>
      <c r="C102" s="39">
        <v>99</v>
      </c>
      <c r="D102" s="39" t="s">
        <v>11</v>
      </c>
      <c r="E102" s="39">
        <v>51</v>
      </c>
      <c r="F102" s="39" t="s">
        <v>12</v>
      </c>
      <c r="G102" s="40">
        <v>2</v>
      </c>
      <c r="H102" s="40"/>
      <c r="I102" s="39" t="s">
        <v>134</v>
      </c>
      <c r="J102" s="39" t="s">
        <v>54</v>
      </c>
      <c r="K102" s="39" t="s">
        <v>14</v>
      </c>
      <c r="L102" s="39" t="s">
        <v>15</v>
      </c>
      <c r="M102" s="39" t="s">
        <v>16</v>
      </c>
    </row>
    <row r="103" spans="2:13" ht="13.5" customHeight="1" x14ac:dyDescent="0.25">
      <c r="B103" s="39" t="s">
        <v>135</v>
      </c>
      <c r="C103" s="39">
        <v>100</v>
      </c>
      <c r="D103" s="39" t="s">
        <v>11</v>
      </c>
      <c r="E103" s="39">
        <v>51</v>
      </c>
      <c r="F103" s="39" t="s">
        <v>12</v>
      </c>
      <c r="G103" s="40">
        <v>2</v>
      </c>
      <c r="H103" s="40"/>
      <c r="I103" s="39" t="s">
        <v>13</v>
      </c>
      <c r="J103" s="39">
        <v>2</v>
      </c>
      <c r="K103" s="39" t="s">
        <v>14</v>
      </c>
      <c r="L103" s="39" t="s">
        <v>15</v>
      </c>
      <c r="M103" s="39" t="s">
        <v>16</v>
      </c>
    </row>
    <row r="104" spans="2:13" ht="13.5" customHeight="1" x14ac:dyDescent="0.25">
      <c r="B104" s="39" t="s">
        <v>136</v>
      </c>
      <c r="C104" s="39">
        <v>101</v>
      </c>
      <c r="D104" s="39" t="s">
        <v>11</v>
      </c>
      <c r="E104" s="39">
        <v>49</v>
      </c>
      <c r="F104" s="39" t="s">
        <v>12</v>
      </c>
      <c r="G104" s="40">
        <v>1</v>
      </c>
      <c r="H104" s="40"/>
      <c r="I104" s="39" t="s">
        <v>13</v>
      </c>
      <c r="J104" s="39">
        <v>2</v>
      </c>
      <c r="K104" s="39" t="s">
        <v>14</v>
      </c>
      <c r="L104" s="39" t="s">
        <v>15</v>
      </c>
      <c r="M104" s="39" t="s">
        <v>16</v>
      </c>
    </row>
    <row r="105" spans="2:13" ht="13.5" customHeight="1" x14ac:dyDescent="0.25">
      <c r="B105" s="39" t="s">
        <v>137</v>
      </c>
      <c r="C105" s="39">
        <v>102</v>
      </c>
      <c r="D105" s="39" t="s">
        <v>11</v>
      </c>
      <c r="E105" s="39">
        <v>49</v>
      </c>
      <c r="F105" s="39" t="s">
        <v>12</v>
      </c>
      <c r="G105" s="40">
        <v>1</v>
      </c>
      <c r="H105" s="40"/>
      <c r="I105" s="39" t="s">
        <v>13</v>
      </c>
      <c r="J105" s="39">
        <v>2</v>
      </c>
      <c r="K105" s="39" t="s">
        <v>14</v>
      </c>
      <c r="L105" s="39" t="s">
        <v>15</v>
      </c>
      <c r="M105" s="39" t="s">
        <v>16</v>
      </c>
    </row>
    <row r="106" spans="2:13" ht="13.5" customHeight="1" x14ac:dyDescent="0.25">
      <c r="B106" s="39" t="s">
        <v>138</v>
      </c>
      <c r="C106" s="39">
        <v>103</v>
      </c>
      <c r="D106" s="39" t="s">
        <v>11</v>
      </c>
      <c r="E106" s="39">
        <v>48</v>
      </c>
      <c r="F106" s="39" t="s">
        <v>12</v>
      </c>
      <c r="G106" s="40">
        <v>0</v>
      </c>
      <c r="H106" s="40"/>
      <c r="I106" s="39" t="s">
        <v>56</v>
      </c>
      <c r="J106" s="39" t="s">
        <v>54</v>
      </c>
      <c r="K106" s="39" t="s">
        <v>14</v>
      </c>
      <c r="L106" s="39" t="s">
        <v>15</v>
      </c>
      <c r="M106" s="39" t="s">
        <v>16</v>
      </c>
    </row>
    <row r="107" spans="2:13" ht="13.5" customHeight="1" x14ac:dyDescent="0.25">
      <c r="B107" s="39" t="s">
        <v>139</v>
      </c>
      <c r="C107" s="39">
        <v>104</v>
      </c>
      <c r="D107" s="39" t="s">
        <v>11</v>
      </c>
      <c r="E107" s="39">
        <v>48</v>
      </c>
      <c r="F107" s="39" t="s">
        <v>12</v>
      </c>
      <c r="G107" s="40">
        <v>0</v>
      </c>
      <c r="H107" s="40"/>
      <c r="I107" s="39" t="s">
        <v>56</v>
      </c>
      <c r="J107" s="39" t="s">
        <v>54</v>
      </c>
      <c r="K107" s="39" t="s">
        <v>14</v>
      </c>
      <c r="L107" s="39" t="s">
        <v>15</v>
      </c>
      <c r="M107" s="39" t="s">
        <v>16</v>
      </c>
    </row>
    <row r="108" spans="2:13" ht="13.5" customHeight="1" x14ac:dyDescent="0.25">
      <c r="B108" s="39" t="s">
        <v>140</v>
      </c>
      <c r="C108" s="39">
        <v>105</v>
      </c>
      <c r="D108" s="39" t="s">
        <v>11</v>
      </c>
      <c r="E108" s="39">
        <v>49</v>
      </c>
      <c r="F108" s="39" t="s">
        <v>12</v>
      </c>
      <c r="G108" s="40">
        <v>2</v>
      </c>
      <c r="H108" s="40"/>
      <c r="I108" s="39" t="s">
        <v>13</v>
      </c>
      <c r="J108" s="39">
        <v>3</v>
      </c>
      <c r="K108" s="39" t="s">
        <v>14</v>
      </c>
      <c r="L108" s="39" t="s">
        <v>15</v>
      </c>
      <c r="M108" s="39" t="s">
        <v>16</v>
      </c>
    </row>
    <row r="109" spans="2:13" ht="13.5" customHeight="1" x14ac:dyDescent="0.25">
      <c r="B109" s="39" t="s">
        <v>141</v>
      </c>
      <c r="C109" s="39">
        <v>106</v>
      </c>
      <c r="D109" s="39" t="s">
        <v>11</v>
      </c>
      <c r="E109" s="39">
        <v>49</v>
      </c>
      <c r="F109" s="39" t="s">
        <v>12</v>
      </c>
      <c r="G109" s="40">
        <v>1</v>
      </c>
      <c r="H109" s="40"/>
      <c r="I109" s="39" t="s">
        <v>13</v>
      </c>
      <c r="J109" s="39">
        <v>3</v>
      </c>
      <c r="K109" s="39" t="s">
        <v>14</v>
      </c>
      <c r="L109" s="39" t="s">
        <v>15</v>
      </c>
      <c r="M109" s="39" t="s">
        <v>16</v>
      </c>
    </row>
    <row r="110" spans="2:13" ht="13.5" customHeight="1" x14ac:dyDescent="0.25">
      <c r="B110" s="39" t="s">
        <v>142</v>
      </c>
      <c r="C110" s="39">
        <v>107</v>
      </c>
      <c r="D110" s="39" t="s">
        <v>11</v>
      </c>
      <c r="E110" s="39">
        <v>58</v>
      </c>
      <c r="F110" s="39" t="s">
        <v>12</v>
      </c>
      <c r="G110" s="40">
        <v>2</v>
      </c>
      <c r="H110" s="40"/>
      <c r="I110" s="39" t="s">
        <v>13</v>
      </c>
      <c r="J110" s="39">
        <v>2</v>
      </c>
      <c r="K110" s="39" t="s">
        <v>14</v>
      </c>
      <c r="L110" s="39" t="s">
        <v>15</v>
      </c>
      <c r="M110" s="39" t="s">
        <v>16</v>
      </c>
    </row>
    <row r="111" spans="2:13" ht="13.5" customHeight="1" x14ac:dyDescent="0.25">
      <c r="B111" s="39" t="s">
        <v>143</v>
      </c>
      <c r="C111" s="39">
        <v>108</v>
      </c>
      <c r="D111" s="39" t="s">
        <v>11</v>
      </c>
      <c r="E111" s="39">
        <v>58</v>
      </c>
      <c r="F111" s="39" t="s">
        <v>12</v>
      </c>
      <c r="G111" s="40">
        <v>1</v>
      </c>
      <c r="H111" s="40"/>
      <c r="I111" s="39" t="s">
        <v>13</v>
      </c>
      <c r="J111" s="39">
        <v>2</v>
      </c>
      <c r="K111" s="39" t="s">
        <v>14</v>
      </c>
      <c r="L111" s="39" t="s">
        <v>15</v>
      </c>
      <c r="M111" s="39" t="s">
        <v>16</v>
      </c>
    </row>
    <row r="112" spans="2:13" ht="13.5" customHeight="1" x14ac:dyDescent="0.25">
      <c r="B112" s="39" t="s">
        <v>144</v>
      </c>
      <c r="C112" s="39">
        <v>109</v>
      </c>
      <c r="D112" s="39" t="s">
        <v>11</v>
      </c>
      <c r="E112" s="39">
        <v>34</v>
      </c>
      <c r="F112" s="39" t="s">
        <v>12</v>
      </c>
      <c r="G112" s="40">
        <v>1</v>
      </c>
      <c r="H112" s="40"/>
      <c r="I112" s="39" t="s">
        <v>13</v>
      </c>
      <c r="J112" s="39">
        <v>2</v>
      </c>
      <c r="K112" s="39" t="s">
        <v>14</v>
      </c>
      <c r="L112" s="39" t="s">
        <v>15</v>
      </c>
      <c r="M112" s="39" t="s">
        <v>16</v>
      </c>
    </row>
    <row r="113" spans="2:13" ht="13.5" customHeight="1" x14ac:dyDescent="0.25">
      <c r="B113" s="39" t="s">
        <v>145</v>
      </c>
      <c r="C113" s="39">
        <v>110</v>
      </c>
      <c r="D113" s="39" t="s">
        <v>11</v>
      </c>
      <c r="E113" s="39">
        <v>34</v>
      </c>
      <c r="F113" s="39" t="s">
        <v>12</v>
      </c>
      <c r="G113" s="40">
        <v>1</v>
      </c>
      <c r="H113" s="40"/>
      <c r="I113" s="39" t="s">
        <v>13</v>
      </c>
      <c r="J113" s="39">
        <v>2</v>
      </c>
      <c r="K113" s="39" t="s">
        <v>14</v>
      </c>
      <c r="L113" s="39" t="s">
        <v>15</v>
      </c>
      <c r="M113" s="39" t="s">
        <v>16</v>
      </c>
    </row>
    <row r="114" spans="2:13" ht="13.5" customHeight="1" x14ac:dyDescent="0.25">
      <c r="B114" s="39" t="s">
        <v>146</v>
      </c>
      <c r="C114" s="39">
        <v>111</v>
      </c>
      <c r="D114" s="39" t="s">
        <v>11</v>
      </c>
      <c r="E114" s="39">
        <v>35</v>
      </c>
      <c r="F114" s="39" t="s">
        <v>12</v>
      </c>
      <c r="G114" s="40">
        <v>0</v>
      </c>
      <c r="H114" s="40"/>
      <c r="I114" s="39" t="s">
        <v>65</v>
      </c>
      <c r="J114" s="39">
        <v>2</v>
      </c>
      <c r="K114" s="39" t="s">
        <v>38</v>
      </c>
      <c r="L114" s="39" t="s">
        <v>39</v>
      </c>
      <c r="M114" s="39" t="s">
        <v>16</v>
      </c>
    </row>
    <row r="115" spans="2:13" ht="13.5" customHeight="1" x14ac:dyDescent="0.25">
      <c r="B115" s="39" t="s">
        <v>147</v>
      </c>
      <c r="C115" s="39">
        <v>112</v>
      </c>
      <c r="D115" s="39" t="s">
        <v>11</v>
      </c>
      <c r="E115" s="39">
        <v>35</v>
      </c>
      <c r="F115" s="39" t="s">
        <v>12</v>
      </c>
      <c r="G115" s="40">
        <v>1</v>
      </c>
      <c r="H115" s="40"/>
      <c r="I115" s="39" t="s">
        <v>65</v>
      </c>
      <c r="J115" s="39">
        <v>2</v>
      </c>
      <c r="K115" s="39" t="s">
        <v>38</v>
      </c>
      <c r="L115" s="39" t="s">
        <v>39</v>
      </c>
      <c r="M115" s="39" t="s">
        <v>16</v>
      </c>
    </row>
    <row r="116" spans="2:13" ht="13.5" customHeight="1" x14ac:dyDescent="0.25">
      <c r="B116" s="39" t="s">
        <v>148</v>
      </c>
      <c r="C116" s="39">
        <v>113</v>
      </c>
      <c r="D116" s="39" t="s">
        <v>11</v>
      </c>
      <c r="E116" s="39">
        <v>64</v>
      </c>
      <c r="F116" s="39" t="s">
        <v>12</v>
      </c>
      <c r="G116" s="40">
        <v>1</v>
      </c>
      <c r="H116" s="40"/>
      <c r="I116" s="39" t="s">
        <v>13</v>
      </c>
      <c r="J116" s="39">
        <v>2</v>
      </c>
      <c r="K116" s="39" t="s">
        <v>14</v>
      </c>
      <c r="L116" s="39" t="s">
        <v>15</v>
      </c>
      <c r="M116" s="39" t="s">
        <v>16</v>
      </c>
    </row>
    <row r="117" spans="2:13" ht="13.5" customHeight="1" x14ac:dyDescent="0.25">
      <c r="B117" s="39" t="s">
        <v>149</v>
      </c>
      <c r="C117" s="39">
        <v>114</v>
      </c>
      <c r="D117" s="39" t="s">
        <v>11</v>
      </c>
      <c r="E117" s="39">
        <v>64</v>
      </c>
      <c r="F117" s="39" t="s">
        <v>12</v>
      </c>
      <c r="G117" s="40">
        <v>1</v>
      </c>
      <c r="H117" s="40"/>
      <c r="I117" s="39" t="s">
        <v>13</v>
      </c>
      <c r="J117" s="39">
        <v>2</v>
      </c>
      <c r="K117" s="39" t="s">
        <v>14</v>
      </c>
      <c r="L117" s="39" t="s">
        <v>15</v>
      </c>
      <c r="M117" s="39" t="s">
        <v>16</v>
      </c>
    </row>
    <row r="118" spans="2:13" ht="13.5" customHeight="1" x14ac:dyDescent="0.25">
      <c r="B118" s="39" t="s">
        <v>150</v>
      </c>
      <c r="C118" s="39">
        <v>115</v>
      </c>
      <c r="D118" s="39" t="s">
        <v>11</v>
      </c>
      <c r="E118" s="39">
        <v>52</v>
      </c>
      <c r="F118" s="39" t="s">
        <v>12</v>
      </c>
      <c r="G118" s="40">
        <v>1</v>
      </c>
      <c r="H118" s="40"/>
      <c r="I118" s="39" t="s">
        <v>13</v>
      </c>
      <c r="J118" s="39">
        <v>2</v>
      </c>
      <c r="K118" s="39" t="s">
        <v>14</v>
      </c>
      <c r="L118" s="39" t="s">
        <v>15</v>
      </c>
      <c r="M118" s="39" t="s">
        <v>16</v>
      </c>
    </row>
    <row r="119" spans="2:13" ht="13.5" customHeight="1" x14ac:dyDescent="0.25">
      <c r="B119" s="39" t="s">
        <v>151</v>
      </c>
      <c r="C119" s="39">
        <v>116</v>
      </c>
      <c r="D119" s="39" t="s">
        <v>11</v>
      </c>
      <c r="E119" s="39">
        <v>52</v>
      </c>
      <c r="F119" s="39" t="s">
        <v>12</v>
      </c>
      <c r="G119" s="40">
        <v>2</v>
      </c>
      <c r="H119" s="40"/>
      <c r="I119" s="39" t="s">
        <v>13</v>
      </c>
      <c r="J119" s="39">
        <v>2</v>
      </c>
      <c r="K119" s="39" t="s">
        <v>14</v>
      </c>
      <c r="L119" s="39" t="s">
        <v>15</v>
      </c>
      <c r="M119" s="39" t="s">
        <v>16</v>
      </c>
    </row>
    <row r="120" spans="2:13" ht="13.5" customHeight="1" x14ac:dyDescent="0.25">
      <c r="B120" s="39" t="s">
        <v>152</v>
      </c>
      <c r="C120" s="39">
        <v>117</v>
      </c>
      <c r="D120" s="39" t="s">
        <v>11</v>
      </c>
      <c r="E120" s="39">
        <v>40</v>
      </c>
      <c r="F120" s="39" t="s">
        <v>12</v>
      </c>
      <c r="G120" s="40">
        <v>2</v>
      </c>
      <c r="H120" s="40"/>
      <c r="I120" s="39" t="s">
        <v>13</v>
      </c>
      <c r="J120" s="39">
        <v>2</v>
      </c>
      <c r="K120" s="39" t="s">
        <v>14</v>
      </c>
      <c r="L120" s="39" t="s">
        <v>15</v>
      </c>
      <c r="M120" s="39" t="s">
        <v>16</v>
      </c>
    </row>
    <row r="121" spans="2:13" ht="13.5" customHeight="1" x14ac:dyDescent="0.25">
      <c r="B121" s="39" t="s">
        <v>153</v>
      </c>
      <c r="C121" s="39">
        <v>118</v>
      </c>
      <c r="D121" s="39" t="s">
        <v>11</v>
      </c>
      <c r="E121" s="39">
        <v>40</v>
      </c>
      <c r="F121" s="39" t="s">
        <v>12</v>
      </c>
      <c r="G121" s="40">
        <v>2</v>
      </c>
      <c r="H121" s="40"/>
      <c r="I121" s="39" t="s">
        <v>13</v>
      </c>
      <c r="J121" s="39">
        <v>2</v>
      </c>
      <c r="K121" s="39" t="s">
        <v>14</v>
      </c>
      <c r="L121" s="39" t="s">
        <v>15</v>
      </c>
      <c r="M121" s="39" t="s">
        <v>16</v>
      </c>
    </row>
    <row r="122" spans="2:13" ht="13.5" customHeight="1" x14ac:dyDescent="0.25">
      <c r="B122" s="39" t="s">
        <v>154</v>
      </c>
      <c r="C122" s="39">
        <v>119</v>
      </c>
      <c r="D122" s="39" t="s">
        <v>11</v>
      </c>
      <c r="E122" s="39">
        <v>40</v>
      </c>
      <c r="F122" s="39" t="s">
        <v>12</v>
      </c>
      <c r="G122" s="40">
        <v>0</v>
      </c>
      <c r="H122" s="40"/>
      <c r="I122" s="39" t="s">
        <v>13</v>
      </c>
      <c r="J122" s="39">
        <v>2</v>
      </c>
      <c r="K122" s="39" t="s">
        <v>14</v>
      </c>
      <c r="L122" s="39" t="s">
        <v>15</v>
      </c>
      <c r="M122" s="39" t="s">
        <v>16</v>
      </c>
    </row>
    <row r="123" spans="2:13" ht="13.5" customHeight="1" x14ac:dyDescent="0.25">
      <c r="B123" s="39" t="s">
        <v>155</v>
      </c>
      <c r="C123" s="39">
        <v>120</v>
      </c>
      <c r="D123" s="39" t="s">
        <v>11</v>
      </c>
      <c r="E123" s="39">
        <v>40</v>
      </c>
      <c r="F123" s="39" t="s">
        <v>12</v>
      </c>
      <c r="G123" s="40">
        <v>0</v>
      </c>
      <c r="H123" s="40"/>
      <c r="I123" s="39" t="s">
        <v>13</v>
      </c>
      <c r="J123" s="39">
        <v>2</v>
      </c>
      <c r="K123" s="39" t="s">
        <v>14</v>
      </c>
      <c r="L123" s="39" t="s">
        <v>15</v>
      </c>
      <c r="M123" s="39" t="s">
        <v>16</v>
      </c>
    </row>
    <row r="124" spans="2:13" ht="13.5" customHeight="1" x14ac:dyDescent="0.25">
      <c r="B124" s="39" t="s">
        <v>156</v>
      </c>
      <c r="C124" s="39">
        <v>121</v>
      </c>
      <c r="D124" s="39" t="s">
        <v>11</v>
      </c>
      <c r="E124" s="39">
        <v>44</v>
      </c>
      <c r="F124" s="39" t="s">
        <v>12</v>
      </c>
      <c r="G124" s="40">
        <v>1</v>
      </c>
      <c r="H124" s="40"/>
      <c r="I124" s="39" t="s">
        <v>56</v>
      </c>
      <c r="J124" s="39" t="s">
        <v>54</v>
      </c>
      <c r="K124" s="39" t="s">
        <v>14</v>
      </c>
      <c r="L124" s="39" t="s">
        <v>15</v>
      </c>
      <c r="M124" s="39" t="s">
        <v>16</v>
      </c>
    </row>
    <row r="125" spans="2:13" ht="13.5" customHeight="1" x14ac:dyDescent="0.25">
      <c r="B125" s="39" t="s">
        <v>157</v>
      </c>
      <c r="C125" s="39">
        <v>122</v>
      </c>
      <c r="D125" s="39" t="s">
        <v>11</v>
      </c>
      <c r="E125" s="39">
        <v>44</v>
      </c>
      <c r="F125" s="39" t="s">
        <v>12</v>
      </c>
      <c r="G125" s="40">
        <v>1</v>
      </c>
      <c r="H125" s="40"/>
      <c r="I125" s="39" t="s">
        <v>13</v>
      </c>
      <c r="J125" s="39">
        <v>2</v>
      </c>
      <c r="K125" s="39" t="s">
        <v>14</v>
      </c>
      <c r="L125" s="39" t="s">
        <v>15</v>
      </c>
      <c r="M125" s="39" t="s">
        <v>16</v>
      </c>
    </row>
    <row r="126" spans="2:13" ht="13.5" customHeight="1" x14ac:dyDescent="0.25">
      <c r="B126" s="39" t="s">
        <v>158</v>
      </c>
      <c r="C126" s="39">
        <v>123</v>
      </c>
      <c r="D126" s="39" t="s">
        <v>11</v>
      </c>
      <c r="E126" s="39">
        <v>47</v>
      </c>
      <c r="F126" s="39" t="s">
        <v>12</v>
      </c>
      <c r="G126" s="40">
        <v>3</v>
      </c>
      <c r="H126" s="40"/>
      <c r="I126" s="39" t="s">
        <v>13</v>
      </c>
      <c r="J126" s="39">
        <v>3</v>
      </c>
      <c r="K126" s="39" t="s">
        <v>14</v>
      </c>
      <c r="L126" s="39" t="s">
        <v>15</v>
      </c>
      <c r="M126" s="39" t="s">
        <v>16</v>
      </c>
    </row>
    <row r="127" spans="2:13" ht="13.5" customHeight="1" x14ac:dyDescent="0.25">
      <c r="B127" s="39" t="s">
        <v>159</v>
      </c>
      <c r="C127" s="39">
        <v>124</v>
      </c>
      <c r="D127" s="39" t="s">
        <v>11</v>
      </c>
      <c r="E127" s="39">
        <v>47</v>
      </c>
      <c r="F127" s="39" t="s">
        <v>12</v>
      </c>
      <c r="G127" s="40">
        <v>3</v>
      </c>
      <c r="H127" s="40"/>
      <c r="I127" s="39" t="s">
        <v>13</v>
      </c>
      <c r="J127" s="39">
        <v>3</v>
      </c>
      <c r="K127" s="39" t="s">
        <v>14</v>
      </c>
      <c r="L127" s="39" t="s">
        <v>15</v>
      </c>
      <c r="M127" s="39" t="s">
        <v>16</v>
      </c>
    </row>
    <row r="128" spans="2:13" ht="13.5" customHeight="1" x14ac:dyDescent="0.25">
      <c r="B128" s="39" t="s">
        <v>160</v>
      </c>
      <c r="C128" s="39">
        <v>125</v>
      </c>
      <c r="D128" s="39" t="s">
        <v>11</v>
      </c>
      <c r="E128" s="39">
        <v>47</v>
      </c>
      <c r="F128" s="39" t="s">
        <v>12</v>
      </c>
      <c r="G128" s="40">
        <v>1</v>
      </c>
      <c r="H128" s="40"/>
      <c r="I128" s="39" t="s">
        <v>13</v>
      </c>
      <c r="J128" s="39">
        <v>3</v>
      </c>
      <c r="K128" s="39" t="s">
        <v>14</v>
      </c>
      <c r="L128" s="39" t="s">
        <v>15</v>
      </c>
      <c r="M128" s="39" t="s">
        <v>16</v>
      </c>
    </row>
    <row r="129" spans="2:13" ht="13.5" customHeight="1" x14ac:dyDescent="0.25">
      <c r="B129" s="39" t="s">
        <v>161</v>
      </c>
      <c r="C129" s="39">
        <v>126</v>
      </c>
      <c r="D129" s="39" t="s">
        <v>11</v>
      </c>
      <c r="E129" s="39">
        <v>47</v>
      </c>
      <c r="F129" s="39" t="s">
        <v>12</v>
      </c>
      <c r="G129" s="40">
        <v>1</v>
      </c>
      <c r="H129" s="40"/>
      <c r="I129" s="39" t="s">
        <v>162</v>
      </c>
      <c r="J129" s="39" t="s">
        <v>54</v>
      </c>
      <c r="K129" s="39" t="s">
        <v>14</v>
      </c>
      <c r="L129" s="39" t="s">
        <v>15</v>
      </c>
      <c r="M129" s="39" t="s">
        <v>16</v>
      </c>
    </row>
    <row r="130" spans="2:13" ht="13.5" customHeight="1" x14ac:dyDescent="0.25">
      <c r="B130" s="39" t="s">
        <v>163</v>
      </c>
      <c r="C130" s="39">
        <v>127</v>
      </c>
      <c r="D130" s="39" t="s">
        <v>11</v>
      </c>
      <c r="E130" s="39">
        <v>45</v>
      </c>
      <c r="F130" s="39" t="s">
        <v>12</v>
      </c>
      <c r="G130" s="40">
        <v>0</v>
      </c>
      <c r="H130" s="40"/>
      <c r="I130" s="39" t="s">
        <v>13</v>
      </c>
      <c r="J130" s="39">
        <v>2</v>
      </c>
      <c r="K130" s="39" t="s">
        <v>14</v>
      </c>
      <c r="L130" s="39" t="s">
        <v>15</v>
      </c>
      <c r="M130" s="39" t="s">
        <v>16</v>
      </c>
    </row>
    <row r="131" spans="2:13" ht="13.5" customHeight="1" x14ac:dyDescent="0.25">
      <c r="B131" s="39" t="s">
        <v>164</v>
      </c>
      <c r="C131" s="39">
        <v>128</v>
      </c>
      <c r="D131" s="39" t="s">
        <v>11</v>
      </c>
      <c r="E131" s="39">
        <v>45</v>
      </c>
      <c r="F131" s="39" t="s">
        <v>12</v>
      </c>
      <c r="G131" s="40">
        <v>1</v>
      </c>
      <c r="H131" s="40"/>
      <c r="I131" s="39" t="s">
        <v>13</v>
      </c>
      <c r="J131" s="39">
        <v>2</v>
      </c>
      <c r="K131" s="39" t="s">
        <v>14</v>
      </c>
      <c r="L131" s="39" t="s">
        <v>15</v>
      </c>
      <c r="M131" s="39" t="s">
        <v>16</v>
      </c>
    </row>
    <row r="132" spans="2:13" ht="13.5" customHeight="1" x14ac:dyDescent="0.25">
      <c r="B132" s="39" t="s">
        <v>165</v>
      </c>
      <c r="C132" s="39">
        <v>129</v>
      </c>
      <c r="D132" s="39" t="s">
        <v>11</v>
      </c>
      <c r="E132" s="39">
        <v>47</v>
      </c>
      <c r="F132" s="39" t="s">
        <v>12</v>
      </c>
      <c r="G132" s="40">
        <v>2</v>
      </c>
      <c r="H132" s="40"/>
      <c r="I132" s="39" t="s">
        <v>13</v>
      </c>
      <c r="J132" s="39">
        <v>2</v>
      </c>
      <c r="K132" s="39" t="s">
        <v>43</v>
      </c>
      <c r="L132" s="39" t="s">
        <v>44</v>
      </c>
      <c r="M132" s="39" t="s">
        <v>16</v>
      </c>
    </row>
    <row r="133" spans="2:13" ht="13.5" customHeight="1" x14ac:dyDescent="0.25">
      <c r="B133" s="39" t="s">
        <v>166</v>
      </c>
      <c r="C133" s="39">
        <v>130</v>
      </c>
      <c r="D133" s="39" t="s">
        <v>11</v>
      </c>
      <c r="E133" s="39">
        <v>47</v>
      </c>
      <c r="F133" s="39" t="s">
        <v>12</v>
      </c>
      <c r="G133" s="40">
        <v>2</v>
      </c>
      <c r="H133" s="40"/>
      <c r="I133" s="39" t="s">
        <v>13</v>
      </c>
      <c r="J133" s="39">
        <v>2</v>
      </c>
      <c r="K133" s="39" t="s">
        <v>43</v>
      </c>
      <c r="L133" s="39" t="s">
        <v>44</v>
      </c>
      <c r="M133" s="39" t="s">
        <v>16</v>
      </c>
    </row>
    <row r="134" spans="2:13" ht="13.5" customHeight="1" x14ac:dyDescent="0.25">
      <c r="B134" s="39" t="s">
        <v>167</v>
      </c>
      <c r="C134" s="39">
        <v>131</v>
      </c>
      <c r="D134" s="39" t="s">
        <v>11</v>
      </c>
      <c r="E134" s="39">
        <v>53</v>
      </c>
      <c r="F134" s="39" t="s">
        <v>12</v>
      </c>
      <c r="G134" s="40">
        <v>3</v>
      </c>
      <c r="H134" s="40"/>
      <c r="I134" s="39" t="s">
        <v>13</v>
      </c>
      <c r="J134" s="39">
        <v>2</v>
      </c>
      <c r="K134" s="39" t="s">
        <v>14</v>
      </c>
      <c r="L134" s="39" t="s">
        <v>15</v>
      </c>
      <c r="M134" s="39" t="s">
        <v>16</v>
      </c>
    </row>
    <row r="135" spans="2:13" ht="13.5" customHeight="1" x14ac:dyDescent="0.25">
      <c r="B135" s="39" t="s">
        <v>168</v>
      </c>
      <c r="C135" s="39">
        <v>132</v>
      </c>
      <c r="D135" s="39" t="s">
        <v>11</v>
      </c>
      <c r="E135" s="39">
        <v>53</v>
      </c>
      <c r="F135" s="39" t="s">
        <v>12</v>
      </c>
      <c r="G135" s="40">
        <v>3</v>
      </c>
      <c r="H135" s="40"/>
      <c r="I135" s="39" t="s">
        <v>13</v>
      </c>
      <c r="J135" s="39">
        <v>2</v>
      </c>
      <c r="K135" s="39" t="s">
        <v>14</v>
      </c>
      <c r="L135" s="39" t="s">
        <v>15</v>
      </c>
      <c r="M135" s="39" t="s">
        <v>16</v>
      </c>
    </row>
    <row r="136" spans="2:13" ht="13.5" customHeight="1" x14ac:dyDescent="0.25">
      <c r="B136" s="39" t="s">
        <v>169</v>
      </c>
      <c r="C136" s="39">
        <v>133</v>
      </c>
      <c r="D136" s="39" t="s">
        <v>11</v>
      </c>
      <c r="E136" s="39">
        <v>47</v>
      </c>
      <c r="F136" s="39" t="s">
        <v>12</v>
      </c>
      <c r="G136" s="40" t="s">
        <v>170</v>
      </c>
      <c r="H136" s="40"/>
      <c r="I136" s="39" t="s">
        <v>13</v>
      </c>
      <c r="J136" s="39">
        <v>3</v>
      </c>
      <c r="K136" s="39" t="s">
        <v>14</v>
      </c>
      <c r="L136" s="39" t="s">
        <v>15</v>
      </c>
      <c r="M136" s="39" t="s">
        <v>16</v>
      </c>
    </row>
    <row r="137" spans="2:13" ht="13.5" customHeight="1" x14ac:dyDescent="0.25">
      <c r="B137" s="39" t="s">
        <v>171</v>
      </c>
      <c r="C137" s="39">
        <v>134</v>
      </c>
      <c r="D137" s="39" t="s">
        <v>11</v>
      </c>
      <c r="E137" s="39">
        <v>47</v>
      </c>
      <c r="F137" s="39" t="s">
        <v>12</v>
      </c>
      <c r="G137" s="40">
        <v>2</v>
      </c>
      <c r="H137" s="40"/>
      <c r="I137" s="39" t="s">
        <v>13</v>
      </c>
      <c r="J137" s="39">
        <v>3</v>
      </c>
      <c r="K137" s="39" t="s">
        <v>14</v>
      </c>
      <c r="L137" s="39" t="s">
        <v>15</v>
      </c>
      <c r="M137" s="39" t="s">
        <v>16</v>
      </c>
    </row>
    <row r="138" spans="2:13" ht="13.5" customHeight="1" x14ac:dyDescent="0.25">
      <c r="B138" s="39" t="s">
        <v>172</v>
      </c>
      <c r="C138" s="39">
        <v>135</v>
      </c>
      <c r="D138" s="39" t="s">
        <v>11</v>
      </c>
      <c r="E138" s="39">
        <v>60</v>
      </c>
      <c r="F138" s="39" t="s">
        <v>12</v>
      </c>
      <c r="G138" s="40">
        <v>0</v>
      </c>
      <c r="H138" s="40"/>
      <c r="I138" s="39" t="s">
        <v>173</v>
      </c>
      <c r="J138" s="39" t="s">
        <v>54</v>
      </c>
      <c r="K138" s="39" t="s">
        <v>14</v>
      </c>
      <c r="L138" s="39" t="s">
        <v>15</v>
      </c>
      <c r="M138" s="39" t="s">
        <v>16</v>
      </c>
    </row>
    <row r="139" spans="2:13" ht="13.5" customHeight="1" x14ac:dyDescent="0.25">
      <c r="B139" s="39" t="s">
        <v>174</v>
      </c>
      <c r="C139" s="39">
        <v>136</v>
      </c>
      <c r="D139" s="39" t="s">
        <v>11</v>
      </c>
      <c r="E139" s="39">
        <v>60</v>
      </c>
      <c r="F139" s="39" t="s">
        <v>12</v>
      </c>
      <c r="G139" s="40">
        <v>1</v>
      </c>
      <c r="H139" s="40"/>
      <c r="I139" s="39" t="s">
        <v>13</v>
      </c>
      <c r="J139" s="39">
        <v>2</v>
      </c>
      <c r="K139" s="39" t="s">
        <v>14</v>
      </c>
      <c r="L139" s="39" t="s">
        <v>15</v>
      </c>
      <c r="M139" s="39" t="s">
        <v>16</v>
      </c>
    </row>
    <row r="140" spans="2:13" ht="13.5" customHeight="1" x14ac:dyDescent="0.25">
      <c r="B140" s="39" t="s">
        <v>175</v>
      </c>
      <c r="C140" s="39">
        <v>137</v>
      </c>
      <c r="D140" s="39" t="s">
        <v>11</v>
      </c>
      <c r="E140" s="39">
        <v>61</v>
      </c>
      <c r="F140" s="39" t="s">
        <v>12</v>
      </c>
      <c r="G140" s="40">
        <v>1</v>
      </c>
      <c r="H140" s="40"/>
      <c r="I140" s="39" t="s">
        <v>13</v>
      </c>
      <c r="J140" s="39">
        <v>3</v>
      </c>
      <c r="K140" s="39" t="s">
        <v>14</v>
      </c>
      <c r="L140" s="39" t="s">
        <v>15</v>
      </c>
      <c r="M140" s="39" t="s">
        <v>16</v>
      </c>
    </row>
    <row r="141" spans="2:13" ht="13.5" customHeight="1" x14ac:dyDescent="0.25">
      <c r="B141" s="39" t="s">
        <v>176</v>
      </c>
      <c r="C141" s="39">
        <v>138</v>
      </c>
      <c r="D141" s="39" t="s">
        <v>11</v>
      </c>
      <c r="E141" s="39">
        <v>61</v>
      </c>
      <c r="F141" s="39" t="s">
        <v>12</v>
      </c>
      <c r="G141" s="40">
        <v>1</v>
      </c>
      <c r="H141" s="40"/>
      <c r="I141" s="39" t="s">
        <v>13</v>
      </c>
      <c r="J141" s="39">
        <v>3</v>
      </c>
      <c r="K141" s="39" t="s">
        <v>14</v>
      </c>
      <c r="L141" s="39" t="s">
        <v>15</v>
      </c>
      <c r="M141" s="39" t="s">
        <v>16</v>
      </c>
    </row>
    <row r="142" spans="2:13" ht="13.5" customHeight="1" x14ac:dyDescent="0.25">
      <c r="B142" s="39" t="s">
        <v>177</v>
      </c>
      <c r="C142" s="39">
        <v>139</v>
      </c>
      <c r="D142" s="39" t="s">
        <v>11</v>
      </c>
      <c r="E142" s="39">
        <v>64</v>
      </c>
      <c r="F142" s="39" t="s">
        <v>12</v>
      </c>
      <c r="G142" s="40">
        <v>1</v>
      </c>
      <c r="H142" s="40"/>
      <c r="I142" s="39" t="s">
        <v>13</v>
      </c>
      <c r="J142" s="39">
        <v>3</v>
      </c>
      <c r="K142" s="39" t="s">
        <v>14</v>
      </c>
      <c r="L142" s="39" t="s">
        <v>15</v>
      </c>
      <c r="M142" s="39" t="s">
        <v>16</v>
      </c>
    </row>
    <row r="143" spans="2:13" ht="13.5" customHeight="1" x14ac:dyDescent="0.25">
      <c r="B143" s="39" t="s">
        <v>178</v>
      </c>
      <c r="C143" s="39">
        <v>140</v>
      </c>
      <c r="D143" s="39" t="s">
        <v>11</v>
      </c>
      <c r="E143" s="39">
        <v>64</v>
      </c>
      <c r="F143" s="39" t="s">
        <v>12</v>
      </c>
      <c r="G143" s="40">
        <v>1</v>
      </c>
      <c r="H143" s="40"/>
      <c r="I143" s="39" t="s">
        <v>13</v>
      </c>
      <c r="J143" s="39">
        <v>3</v>
      </c>
      <c r="K143" s="39" t="s">
        <v>14</v>
      </c>
      <c r="L143" s="39" t="s">
        <v>15</v>
      </c>
      <c r="M143" s="39" t="s">
        <v>16</v>
      </c>
    </row>
    <row r="144" spans="2:13" ht="13.5" customHeight="1" x14ac:dyDescent="0.25">
      <c r="B144" s="39" t="s">
        <v>179</v>
      </c>
      <c r="C144" s="39">
        <v>141</v>
      </c>
      <c r="D144" s="39" t="s">
        <v>11</v>
      </c>
      <c r="E144" s="39">
        <v>59</v>
      </c>
      <c r="F144" s="39" t="s">
        <v>12</v>
      </c>
      <c r="G144" s="40">
        <v>1</v>
      </c>
      <c r="H144" s="40"/>
      <c r="I144" s="39" t="s">
        <v>13</v>
      </c>
      <c r="J144" s="39">
        <v>3</v>
      </c>
      <c r="K144" s="39" t="s">
        <v>43</v>
      </c>
      <c r="L144" s="39" t="s">
        <v>44</v>
      </c>
      <c r="M144" s="39" t="s">
        <v>16</v>
      </c>
    </row>
    <row r="145" spans="2:13" ht="13.5" customHeight="1" x14ac:dyDescent="0.25">
      <c r="B145" s="39" t="s">
        <v>180</v>
      </c>
      <c r="C145" s="39">
        <v>142</v>
      </c>
      <c r="D145" s="39" t="s">
        <v>11</v>
      </c>
      <c r="E145" s="39">
        <v>59</v>
      </c>
      <c r="F145" s="39" t="s">
        <v>12</v>
      </c>
      <c r="G145" s="40">
        <v>1</v>
      </c>
      <c r="H145" s="40"/>
      <c r="I145" s="39" t="s">
        <v>13</v>
      </c>
      <c r="J145" s="39">
        <v>3</v>
      </c>
      <c r="K145" s="39" t="s">
        <v>43</v>
      </c>
      <c r="L145" s="39" t="s">
        <v>44</v>
      </c>
      <c r="M145" s="39" t="s">
        <v>16</v>
      </c>
    </row>
    <row r="146" spans="2:13" ht="13.5" customHeight="1" x14ac:dyDescent="0.25">
      <c r="B146" s="39" t="s">
        <v>181</v>
      </c>
      <c r="C146" s="39">
        <v>143</v>
      </c>
      <c r="D146" s="39" t="s">
        <v>11</v>
      </c>
      <c r="E146" s="39">
        <v>61</v>
      </c>
      <c r="F146" s="39" t="s">
        <v>12</v>
      </c>
      <c r="G146" s="40">
        <v>2</v>
      </c>
      <c r="H146" s="40"/>
      <c r="I146" s="39" t="s">
        <v>13</v>
      </c>
      <c r="J146" s="39">
        <v>2</v>
      </c>
      <c r="K146" s="39" t="s">
        <v>38</v>
      </c>
      <c r="L146" s="39" t="s">
        <v>39</v>
      </c>
      <c r="M146" s="39" t="s">
        <v>16</v>
      </c>
    </row>
    <row r="147" spans="2:13" ht="13.5" customHeight="1" x14ac:dyDescent="0.25">
      <c r="B147" s="39" t="s">
        <v>182</v>
      </c>
      <c r="C147" s="39">
        <v>144</v>
      </c>
      <c r="D147" s="39" t="s">
        <v>11</v>
      </c>
      <c r="E147" s="39">
        <v>61</v>
      </c>
      <c r="F147" s="39" t="s">
        <v>12</v>
      </c>
      <c r="G147" s="40">
        <v>1</v>
      </c>
      <c r="H147" s="40"/>
      <c r="I147" s="39" t="s">
        <v>13</v>
      </c>
      <c r="J147" s="39">
        <v>3</v>
      </c>
      <c r="K147" s="39" t="s">
        <v>38</v>
      </c>
      <c r="L147" s="39" t="s">
        <v>39</v>
      </c>
      <c r="M147" s="39" t="s">
        <v>16</v>
      </c>
    </row>
    <row r="148" spans="2:13" ht="13.5" customHeight="1" x14ac:dyDescent="0.25">
      <c r="B148" s="39" t="s">
        <v>183</v>
      </c>
      <c r="C148" s="39">
        <v>145</v>
      </c>
      <c r="D148" s="39" t="s">
        <v>11</v>
      </c>
      <c r="E148" s="39">
        <v>38</v>
      </c>
      <c r="F148" s="39" t="s">
        <v>12</v>
      </c>
      <c r="G148" s="40">
        <v>2</v>
      </c>
      <c r="H148" s="40"/>
      <c r="I148" s="39" t="s">
        <v>13</v>
      </c>
      <c r="J148" s="39">
        <v>3</v>
      </c>
      <c r="K148" s="39" t="s">
        <v>14</v>
      </c>
      <c r="L148" s="39" t="s">
        <v>15</v>
      </c>
      <c r="M148" s="39" t="s">
        <v>16</v>
      </c>
    </row>
    <row r="149" spans="2:13" ht="13.5" customHeight="1" x14ac:dyDescent="0.25">
      <c r="B149" s="39" t="s">
        <v>184</v>
      </c>
      <c r="C149" s="39">
        <v>146</v>
      </c>
      <c r="D149" s="39" t="s">
        <v>11</v>
      </c>
      <c r="E149" s="39">
        <v>38</v>
      </c>
      <c r="F149" s="39" t="s">
        <v>12</v>
      </c>
      <c r="G149" s="40">
        <v>2</v>
      </c>
      <c r="H149" s="40"/>
      <c r="I149" s="39" t="s">
        <v>13</v>
      </c>
      <c r="J149" s="39">
        <v>3</v>
      </c>
      <c r="K149" s="39" t="s">
        <v>14</v>
      </c>
      <c r="L149" s="39" t="s">
        <v>15</v>
      </c>
      <c r="M149" s="39" t="s">
        <v>16</v>
      </c>
    </row>
    <row r="150" spans="2:13" ht="13.5" customHeight="1" x14ac:dyDescent="0.25">
      <c r="B150" s="39" t="s">
        <v>185</v>
      </c>
      <c r="C150" s="39">
        <v>147</v>
      </c>
      <c r="D150" s="39" t="s">
        <v>11</v>
      </c>
      <c r="E150" s="39">
        <v>61</v>
      </c>
      <c r="F150" s="39" t="s">
        <v>12</v>
      </c>
      <c r="G150" s="40">
        <v>3</v>
      </c>
      <c r="H150" s="40"/>
      <c r="I150" s="39" t="s">
        <v>13</v>
      </c>
      <c r="J150" s="39">
        <v>2</v>
      </c>
      <c r="K150" s="39" t="s">
        <v>14</v>
      </c>
      <c r="L150" s="39" t="s">
        <v>15</v>
      </c>
      <c r="M150" s="39" t="s">
        <v>16</v>
      </c>
    </row>
    <row r="151" spans="2:13" ht="13.5" customHeight="1" x14ac:dyDescent="0.25">
      <c r="B151" s="39" t="s">
        <v>186</v>
      </c>
      <c r="C151" s="39">
        <v>148</v>
      </c>
      <c r="D151" s="39" t="s">
        <v>11</v>
      </c>
      <c r="E151" s="39">
        <v>61</v>
      </c>
      <c r="F151" s="39" t="s">
        <v>12</v>
      </c>
      <c r="G151" s="40">
        <v>3</v>
      </c>
      <c r="H151" s="40"/>
      <c r="I151" s="39" t="s">
        <v>13</v>
      </c>
      <c r="J151" s="39">
        <v>2</v>
      </c>
      <c r="K151" s="39" t="s">
        <v>14</v>
      </c>
      <c r="L151" s="39" t="s">
        <v>15</v>
      </c>
      <c r="M151" s="39" t="s">
        <v>16</v>
      </c>
    </row>
    <row r="152" spans="2:13" ht="13.5" customHeight="1" x14ac:dyDescent="0.25">
      <c r="B152" s="39" t="s">
        <v>187</v>
      </c>
      <c r="C152" s="39">
        <v>149</v>
      </c>
      <c r="D152" s="39" t="s">
        <v>11</v>
      </c>
      <c r="E152" s="39">
        <v>32</v>
      </c>
      <c r="F152" s="39" t="s">
        <v>12</v>
      </c>
      <c r="G152" s="40">
        <v>2</v>
      </c>
      <c r="H152" s="40"/>
      <c r="I152" s="39" t="s">
        <v>13</v>
      </c>
      <c r="J152" s="39">
        <v>2</v>
      </c>
      <c r="K152" s="39" t="s">
        <v>14</v>
      </c>
      <c r="L152" s="39" t="s">
        <v>15</v>
      </c>
      <c r="M152" s="39" t="s">
        <v>16</v>
      </c>
    </row>
    <row r="153" spans="2:13" ht="13.5" customHeight="1" x14ac:dyDescent="0.25">
      <c r="B153" s="39" t="s">
        <v>188</v>
      </c>
      <c r="C153" s="39">
        <v>150</v>
      </c>
      <c r="D153" s="39" t="s">
        <v>11</v>
      </c>
      <c r="E153" s="39">
        <v>32</v>
      </c>
      <c r="F153" s="39" t="s">
        <v>12</v>
      </c>
      <c r="G153" s="40">
        <v>2</v>
      </c>
      <c r="H153" s="40"/>
      <c r="I153" s="39" t="s">
        <v>13</v>
      </c>
      <c r="J153" s="39">
        <v>2</v>
      </c>
      <c r="K153" s="39" t="s">
        <v>14</v>
      </c>
      <c r="L153" s="39" t="s">
        <v>15</v>
      </c>
      <c r="M153" s="39" t="s">
        <v>16</v>
      </c>
    </row>
    <row r="154" spans="2:13" ht="13.5" customHeight="1" x14ac:dyDescent="0.25">
      <c r="B154" s="39" t="s">
        <v>189</v>
      </c>
      <c r="C154" s="39">
        <v>151</v>
      </c>
      <c r="D154" s="39" t="s">
        <v>11</v>
      </c>
      <c r="E154" s="39">
        <v>35</v>
      </c>
      <c r="F154" s="39" t="s">
        <v>12</v>
      </c>
      <c r="G154" s="40">
        <v>2</v>
      </c>
      <c r="H154" s="40"/>
      <c r="I154" s="39" t="s">
        <v>13</v>
      </c>
      <c r="J154" s="39">
        <v>2</v>
      </c>
      <c r="K154" s="39" t="s">
        <v>32</v>
      </c>
      <c r="L154" s="39" t="s">
        <v>33</v>
      </c>
      <c r="M154" s="39" t="s">
        <v>16</v>
      </c>
    </row>
    <row r="155" spans="2:13" ht="13.5" customHeight="1" x14ac:dyDescent="0.25">
      <c r="B155" s="39" t="s">
        <v>190</v>
      </c>
      <c r="C155" s="39">
        <v>152</v>
      </c>
      <c r="D155" s="39" t="s">
        <v>11</v>
      </c>
      <c r="E155" s="39">
        <v>35</v>
      </c>
      <c r="F155" s="39" t="s">
        <v>12</v>
      </c>
      <c r="G155" s="40">
        <v>1</v>
      </c>
      <c r="H155" s="40"/>
      <c r="I155" s="39" t="s">
        <v>13</v>
      </c>
      <c r="J155" s="39">
        <v>2</v>
      </c>
      <c r="K155" s="39" t="s">
        <v>32</v>
      </c>
      <c r="L155" s="39" t="s">
        <v>33</v>
      </c>
      <c r="M155" s="39" t="s">
        <v>16</v>
      </c>
    </row>
    <row r="156" spans="2:13" ht="13.5" customHeight="1" x14ac:dyDescent="0.25">
      <c r="B156" s="39" t="s">
        <v>191</v>
      </c>
      <c r="C156" s="39">
        <v>153</v>
      </c>
      <c r="D156" s="39" t="s">
        <v>11</v>
      </c>
      <c r="E156" s="39">
        <v>59</v>
      </c>
      <c r="F156" s="39" t="s">
        <v>12</v>
      </c>
      <c r="G156" s="40">
        <v>1</v>
      </c>
      <c r="H156" s="40"/>
      <c r="I156" s="39" t="s">
        <v>192</v>
      </c>
      <c r="J156" s="39" t="s">
        <v>54</v>
      </c>
      <c r="K156" s="39" t="s">
        <v>14</v>
      </c>
      <c r="L156" s="39" t="s">
        <v>15</v>
      </c>
      <c r="M156" s="39" t="s">
        <v>16</v>
      </c>
    </row>
    <row r="157" spans="2:13" ht="13.5" customHeight="1" x14ac:dyDescent="0.25">
      <c r="B157" s="39" t="s">
        <v>193</v>
      </c>
      <c r="C157" s="39">
        <v>154</v>
      </c>
      <c r="D157" s="39" t="s">
        <v>11</v>
      </c>
      <c r="E157" s="39">
        <v>59</v>
      </c>
      <c r="F157" s="39" t="s">
        <v>12</v>
      </c>
      <c r="G157" s="40">
        <v>2</v>
      </c>
      <c r="H157" s="40"/>
      <c r="I157" s="39" t="s">
        <v>42</v>
      </c>
      <c r="J157" s="39">
        <v>1</v>
      </c>
      <c r="K157" s="39" t="s">
        <v>14</v>
      </c>
      <c r="L157" s="39" t="s">
        <v>15</v>
      </c>
      <c r="M157" s="39" t="s">
        <v>16</v>
      </c>
    </row>
    <row r="158" spans="2:13" ht="13.5" customHeight="1" x14ac:dyDescent="0.25">
      <c r="B158" s="39" t="s">
        <v>194</v>
      </c>
      <c r="C158" s="39">
        <v>155</v>
      </c>
      <c r="D158" s="39" t="s">
        <v>11</v>
      </c>
      <c r="E158" s="39">
        <v>51</v>
      </c>
      <c r="F158" s="39" t="s">
        <v>12</v>
      </c>
      <c r="G158" s="40">
        <v>3</v>
      </c>
      <c r="H158" s="40"/>
      <c r="I158" s="39" t="s">
        <v>13</v>
      </c>
      <c r="J158" s="39">
        <v>3</v>
      </c>
      <c r="K158" s="39" t="s">
        <v>14</v>
      </c>
      <c r="L158" s="39" t="s">
        <v>15</v>
      </c>
      <c r="M158" s="39" t="s">
        <v>16</v>
      </c>
    </row>
    <row r="159" spans="2:13" ht="13.5" customHeight="1" x14ac:dyDescent="0.25">
      <c r="B159" s="39" t="s">
        <v>195</v>
      </c>
      <c r="C159" s="39">
        <v>156</v>
      </c>
      <c r="D159" s="39" t="s">
        <v>11</v>
      </c>
      <c r="E159" s="39">
        <v>51</v>
      </c>
      <c r="F159" s="39" t="s">
        <v>12</v>
      </c>
      <c r="G159" s="40">
        <v>3</v>
      </c>
      <c r="H159" s="40"/>
      <c r="I159" s="39" t="s">
        <v>13</v>
      </c>
      <c r="J159" s="39">
        <v>3</v>
      </c>
      <c r="K159" s="39" t="s">
        <v>14</v>
      </c>
      <c r="L159" s="39" t="s">
        <v>15</v>
      </c>
      <c r="M159" s="39" t="s">
        <v>16</v>
      </c>
    </row>
    <row r="160" spans="2:13" ht="13.5" customHeight="1" x14ac:dyDescent="0.25">
      <c r="B160" s="39" t="s">
        <v>196</v>
      </c>
      <c r="C160" s="39">
        <v>157</v>
      </c>
      <c r="D160" s="39" t="s">
        <v>11</v>
      </c>
      <c r="E160" s="39">
        <v>64</v>
      </c>
      <c r="F160" s="39" t="s">
        <v>12</v>
      </c>
      <c r="G160" s="40">
        <v>2</v>
      </c>
      <c r="H160" s="40"/>
      <c r="I160" s="39" t="s">
        <v>13</v>
      </c>
      <c r="J160" s="39">
        <v>3</v>
      </c>
      <c r="K160" s="39" t="s">
        <v>14</v>
      </c>
      <c r="L160" s="39" t="s">
        <v>15</v>
      </c>
      <c r="M160" s="39" t="s">
        <v>16</v>
      </c>
    </row>
    <row r="161" spans="2:13" ht="13.5" customHeight="1" x14ac:dyDescent="0.25">
      <c r="B161" s="39" t="s">
        <v>197</v>
      </c>
      <c r="C161" s="39">
        <v>158</v>
      </c>
      <c r="D161" s="39" t="s">
        <v>11</v>
      </c>
      <c r="E161" s="39">
        <v>64</v>
      </c>
      <c r="F161" s="39" t="s">
        <v>12</v>
      </c>
      <c r="G161" s="40">
        <v>2</v>
      </c>
      <c r="H161" s="40"/>
      <c r="I161" s="39" t="s">
        <v>13</v>
      </c>
      <c r="J161" s="39">
        <v>3</v>
      </c>
      <c r="K161" s="39" t="s">
        <v>14</v>
      </c>
      <c r="L161" s="39" t="s">
        <v>15</v>
      </c>
      <c r="M161" s="39" t="s">
        <v>16</v>
      </c>
    </row>
    <row r="162" spans="2:13" ht="13.5" customHeight="1" x14ac:dyDescent="0.25">
      <c r="B162" s="39" t="s">
        <v>198</v>
      </c>
      <c r="C162" s="39">
        <v>159</v>
      </c>
      <c r="D162" s="39" t="s">
        <v>11</v>
      </c>
      <c r="E162" s="39">
        <v>60</v>
      </c>
      <c r="F162" s="39" t="s">
        <v>12</v>
      </c>
      <c r="G162" s="40">
        <v>2</v>
      </c>
      <c r="H162" s="40"/>
      <c r="I162" s="39" t="s">
        <v>13</v>
      </c>
      <c r="J162" s="39">
        <v>2</v>
      </c>
      <c r="K162" s="39" t="s">
        <v>38</v>
      </c>
      <c r="L162" s="39" t="s">
        <v>39</v>
      </c>
      <c r="M162" s="39" t="s">
        <v>16</v>
      </c>
    </row>
    <row r="163" spans="2:13" ht="13.5" customHeight="1" x14ac:dyDescent="0.25">
      <c r="B163" s="39" t="s">
        <v>199</v>
      </c>
      <c r="C163" s="39">
        <v>160</v>
      </c>
      <c r="D163" s="39" t="s">
        <v>11</v>
      </c>
      <c r="E163" s="39">
        <v>60</v>
      </c>
      <c r="F163" s="39" t="s">
        <v>12</v>
      </c>
      <c r="G163" s="40">
        <v>1</v>
      </c>
      <c r="H163" s="40"/>
      <c r="I163" s="39" t="s">
        <v>13</v>
      </c>
      <c r="J163" s="39">
        <v>2</v>
      </c>
      <c r="K163" s="39" t="s">
        <v>38</v>
      </c>
      <c r="L163" s="39" t="s">
        <v>39</v>
      </c>
      <c r="M163" s="39" t="s">
        <v>16</v>
      </c>
    </row>
    <row r="164" spans="2:13" ht="13.5" customHeight="1" x14ac:dyDescent="0.25">
      <c r="B164" s="39" t="s">
        <v>200</v>
      </c>
      <c r="C164" s="39">
        <v>161</v>
      </c>
      <c r="D164" s="39" t="s">
        <v>11</v>
      </c>
      <c r="E164" s="39">
        <v>50</v>
      </c>
      <c r="F164" s="39" t="s">
        <v>12</v>
      </c>
      <c r="G164" s="40">
        <v>0</v>
      </c>
      <c r="H164" s="40"/>
      <c r="I164" s="39" t="s">
        <v>13</v>
      </c>
      <c r="J164" s="39">
        <v>2</v>
      </c>
      <c r="K164" s="39" t="s">
        <v>14</v>
      </c>
      <c r="L164" s="39" t="s">
        <v>15</v>
      </c>
      <c r="M164" s="39" t="s">
        <v>16</v>
      </c>
    </row>
    <row r="165" spans="2:13" ht="13.5" customHeight="1" x14ac:dyDescent="0.25">
      <c r="B165" s="39" t="s">
        <v>201</v>
      </c>
      <c r="C165" s="39">
        <v>162</v>
      </c>
      <c r="D165" s="39" t="s">
        <v>11</v>
      </c>
      <c r="E165" s="39">
        <v>50</v>
      </c>
      <c r="F165" s="39" t="s">
        <v>12</v>
      </c>
      <c r="G165" s="40">
        <v>0</v>
      </c>
      <c r="H165" s="40"/>
      <c r="I165" s="39" t="s">
        <v>13</v>
      </c>
      <c r="J165" s="39">
        <v>2</v>
      </c>
      <c r="K165" s="39" t="s">
        <v>14</v>
      </c>
      <c r="L165" s="39" t="s">
        <v>15</v>
      </c>
      <c r="M165" s="39" t="s">
        <v>16</v>
      </c>
    </row>
    <row r="166" spans="2:13" ht="13.5" customHeight="1" x14ac:dyDescent="0.25">
      <c r="B166" s="39" t="s">
        <v>202</v>
      </c>
      <c r="C166" s="39">
        <v>163</v>
      </c>
      <c r="D166" s="39" t="s">
        <v>11</v>
      </c>
      <c r="E166" s="39">
        <v>58</v>
      </c>
      <c r="F166" s="39" t="s">
        <v>12</v>
      </c>
      <c r="G166" s="40">
        <v>2</v>
      </c>
      <c r="H166" s="40"/>
      <c r="I166" s="39" t="s">
        <v>90</v>
      </c>
      <c r="J166" s="39">
        <v>3</v>
      </c>
      <c r="K166" s="39" t="s">
        <v>14</v>
      </c>
      <c r="L166" s="39" t="s">
        <v>15</v>
      </c>
      <c r="M166" s="39" t="s">
        <v>16</v>
      </c>
    </row>
    <row r="167" spans="2:13" ht="13.5" customHeight="1" x14ac:dyDescent="0.25">
      <c r="B167" s="39" t="s">
        <v>203</v>
      </c>
      <c r="C167" s="39">
        <v>164</v>
      </c>
      <c r="D167" s="39" t="s">
        <v>11</v>
      </c>
      <c r="E167" s="39">
        <v>58</v>
      </c>
      <c r="F167" s="39" t="s">
        <v>12</v>
      </c>
      <c r="G167" s="40">
        <v>2</v>
      </c>
      <c r="H167" s="40"/>
      <c r="I167" s="39" t="s">
        <v>13</v>
      </c>
      <c r="J167" s="39">
        <v>3</v>
      </c>
      <c r="K167" s="39" t="s">
        <v>14</v>
      </c>
      <c r="L167" s="39" t="s">
        <v>15</v>
      </c>
      <c r="M167" s="39" t="s">
        <v>16</v>
      </c>
    </row>
    <row r="168" spans="2:13" ht="13.5" customHeight="1" x14ac:dyDescent="0.25">
      <c r="B168" s="39" t="s">
        <v>204</v>
      </c>
      <c r="C168" s="39">
        <v>165</v>
      </c>
      <c r="D168" s="39" t="s">
        <v>11</v>
      </c>
      <c r="E168" s="39">
        <v>60</v>
      </c>
      <c r="F168" s="39" t="s">
        <v>12</v>
      </c>
      <c r="G168" s="40">
        <v>1</v>
      </c>
      <c r="H168" s="40"/>
      <c r="I168" s="39" t="s">
        <v>126</v>
      </c>
      <c r="J168" s="39" t="s">
        <v>54</v>
      </c>
      <c r="K168" s="39" t="s">
        <v>14</v>
      </c>
      <c r="L168" s="39" t="s">
        <v>15</v>
      </c>
      <c r="M168" s="39" t="s">
        <v>16</v>
      </c>
    </row>
    <row r="169" spans="2:13" ht="13.5" customHeight="1" x14ac:dyDescent="0.25">
      <c r="B169" s="39" t="s">
        <v>205</v>
      </c>
      <c r="C169" s="39">
        <v>166</v>
      </c>
      <c r="D169" s="39" t="s">
        <v>11</v>
      </c>
      <c r="E169" s="39">
        <v>60</v>
      </c>
      <c r="F169" s="39" t="s">
        <v>12</v>
      </c>
      <c r="G169" s="40">
        <v>1</v>
      </c>
      <c r="H169" s="40"/>
      <c r="I169" s="39" t="s">
        <v>13</v>
      </c>
      <c r="J169" s="39">
        <v>3</v>
      </c>
      <c r="K169" s="39" t="s">
        <v>14</v>
      </c>
      <c r="L169" s="39" t="s">
        <v>15</v>
      </c>
      <c r="M169" s="39" t="s">
        <v>16</v>
      </c>
    </row>
    <row r="170" spans="2:13" ht="13.5" customHeight="1" x14ac:dyDescent="0.25">
      <c r="B170" s="39" t="s">
        <v>206</v>
      </c>
      <c r="C170" s="39">
        <v>167</v>
      </c>
      <c r="D170" s="39" t="s">
        <v>11</v>
      </c>
      <c r="E170" s="39">
        <v>47</v>
      </c>
      <c r="F170" s="39" t="s">
        <v>12</v>
      </c>
      <c r="G170" s="40">
        <v>3</v>
      </c>
      <c r="H170" s="40"/>
      <c r="I170" s="39" t="s">
        <v>13</v>
      </c>
      <c r="J170" s="39">
        <v>3</v>
      </c>
      <c r="K170" s="39" t="s">
        <v>14</v>
      </c>
      <c r="L170" s="39" t="s">
        <v>15</v>
      </c>
      <c r="M170" s="39" t="s">
        <v>16</v>
      </c>
    </row>
    <row r="171" spans="2:13" ht="13.5" customHeight="1" x14ac:dyDescent="0.25">
      <c r="B171" s="39" t="s">
        <v>207</v>
      </c>
      <c r="C171" s="39">
        <v>168</v>
      </c>
      <c r="D171" s="39" t="s">
        <v>11</v>
      </c>
      <c r="E171" s="39">
        <v>47</v>
      </c>
      <c r="F171" s="39" t="s">
        <v>12</v>
      </c>
      <c r="G171" s="40">
        <v>3</v>
      </c>
      <c r="H171" s="40"/>
      <c r="I171" s="39" t="s">
        <v>13</v>
      </c>
      <c r="J171" s="39">
        <v>3</v>
      </c>
      <c r="K171" s="39" t="s">
        <v>14</v>
      </c>
      <c r="L171" s="39" t="s">
        <v>15</v>
      </c>
      <c r="M171" s="39" t="s">
        <v>16</v>
      </c>
    </row>
    <row r="172" spans="2:13" ht="13.5" customHeight="1" x14ac:dyDescent="0.25">
      <c r="B172" s="39" t="s">
        <v>208</v>
      </c>
      <c r="C172" s="39">
        <v>169</v>
      </c>
      <c r="D172" s="39" t="s">
        <v>11</v>
      </c>
      <c r="E172" s="39">
        <v>52</v>
      </c>
      <c r="F172" s="39" t="s">
        <v>12</v>
      </c>
      <c r="G172" s="40">
        <v>0</v>
      </c>
      <c r="H172" s="40"/>
      <c r="I172" s="39" t="s">
        <v>13</v>
      </c>
      <c r="J172" s="39">
        <v>2</v>
      </c>
      <c r="K172" s="39" t="s">
        <v>14</v>
      </c>
      <c r="L172" s="39" t="s">
        <v>15</v>
      </c>
      <c r="M172" s="39" t="s">
        <v>16</v>
      </c>
    </row>
    <row r="173" spans="2:13" ht="13.5" customHeight="1" x14ac:dyDescent="0.25">
      <c r="B173" s="39" t="s">
        <v>209</v>
      </c>
      <c r="C173" s="39">
        <v>170</v>
      </c>
      <c r="D173" s="39" t="s">
        <v>11</v>
      </c>
      <c r="E173" s="39">
        <v>52</v>
      </c>
      <c r="F173" s="39" t="s">
        <v>12</v>
      </c>
      <c r="G173" s="40">
        <v>0</v>
      </c>
      <c r="H173" s="40"/>
      <c r="I173" s="39" t="s">
        <v>13</v>
      </c>
      <c r="J173" s="39">
        <v>2</v>
      </c>
      <c r="K173" s="39" t="s">
        <v>14</v>
      </c>
      <c r="L173" s="39" t="s">
        <v>15</v>
      </c>
      <c r="M173" s="39" t="s">
        <v>16</v>
      </c>
    </row>
    <row r="174" spans="2:13" ht="13.5" customHeight="1" x14ac:dyDescent="0.25">
      <c r="B174" s="39" t="s">
        <v>210</v>
      </c>
      <c r="C174" s="39">
        <v>171</v>
      </c>
      <c r="D174" s="39" t="s">
        <v>11</v>
      </c>
      <c r="E174" s="39">
        <v>55</v>
      </c>
      <c r="F174" s="39" t="s">
        <v>12</v>
      </c>
      <c r="G174" s="40">
        <v>2</v>
      </c>
      <c r="H174" s="40"/>
      <c r="I174" s="39" t="s">
        <v>13</v>
      </c>
      <c r="J174" s="39">
        <v>3</v>
      </c>
      <c r="K174" s="39" t="s">
        <v>14</v>
      </c>
      <c r="L174" s="39" t="s">
        <v>15</v>
      </c>
      <c r="M174" s="39" t="s">
        <v>16</v>
      </c>
    </row>
    <row r="175" spans="2:13" ht="13.5" customHeight="1" x14ac:dyDescent="0.25">
      <c r="B175" s="39" t="s">
        <v>211</v>
      </c>
      <c r="C175" s="39">
        <v>172</v>
      </c>
      <c r="D175" s="39" t="s">
        <v>11</v>
      </c>
      <c r="E175" s="39">
        <v>55</v>
      </c>
      <c r="F175" s="39" t="s">
        <v>12</v>
      </c>
      <c r="G175" s="40">
        <v>2</v>
      </c>
      <c r="H175" s="40"/>
      <c r="I175" s="39" t="s">
        <v>13</v>
      </c>
      <c r="J175" s="39">
        <v>3</v>
      </c>
      <c r="K175" s="39" t="s">
        <v>14</v>
      </c>
      <c r="L175" s="39" t="s">
        <v>15</v>
      </c>
      <c r="M175" s="39" t="s">
        <v>16</v>
      </c>
    </row>
    <row r="176" spans="2:13" ht="13.5" customHeight="1" x14ac:dyDescent="0.25">
      <c r="B176" s="39" t="s">
        <v>212</v>
      </c>
      <c r="C176" s="39">
        <v>173</v>
      </c>
      <c r="D176" s="39" t="s">
        <v>11</v>
      </c>
      <c r="E176" s="39">
        <v>40</v>
      </c>
      <c r="F176" s="39" t="s">
        <v>12</v>
      </c>
      <c r="G176" s="40">
        <v>1</v>
      </c>
      <c r="H176" s="40"/>
      <c r="I176" s="39" t="s">
        <v>13</v>
      </c>
      <c r="J176" s="39">
        <v>3</v>
      </c>
      <c r="K176" s="39" t="s">
        <v>14</v>
      </c>
      <c r="L176" s="39" t="s">
        <v>15</v>
      </c>
      <c r="M176" s="39" t="s">
        <v>16</v>
      </c>
    </row>
    <row r="177" spans="2:13" ht="13.5" customHeight="1" x14ac:dyDescent="0.25">
      <c r="B177" s="39" t="s">
        <v>213</v>
      </c>
      <c r="C177" s="39">
        <v>174</v>
      </c>
      <c r="D177" s="39" t="s">
        <v>11</v>
      </c>
      <c r="E177" s="39">
        <v>40</v>
      </c>
      <c r="F177" s="39" t="s">
        <v>12</v>
      </c>
      <c r="G177" s="40">
        <v>1</v>
      </c>
      <c r="H177" s="40"/>
      <c r="I177" s="39" t="s">
        <v>13</v>
      </c>
      <c r="J177" s="39">
        <v>3</v>
      </c>
      <c r="K177" s="39" t="s">
        <v>14</v>
      </c>
      <c r="L177" s="39" t="s">
        <v>15</v>
      </c>
      <c r="M177" s="39" t="s">
        <v>16</v>
      </c>
    </row>
    <row r="178" spans="2:13" ht="13.5" customHeight="1" x14ac:dyDescent="0.25">
      <c r="B178" s="39" t="s">
        <v>214</v>
      </c>
      <c r="C178" s="39">
        <v>175</v>
      </c>
      <c r="D178" s="39" t="s">
        <v>11</v>
      </c>
      <c r="E178" s="39">
        <v>41</v>
      </c>
      <c r="F178" s="39" t="s">
        <v>12</v>
      </c>
      <c r="G178" s="40">
        <v>3</v>
      </c>
      <c r="H178" s="40"/>
      <c r="I178" s="39" t="s">
        <v>13</v>
      </c>
      <c r="J178" s="39">
        <v>3</v>
      </c>
      <c r="K178" s="39" t="s">
        <v>38</v>
      </c>
      <c r="L178" s="39" t="s">
        <v>39</v>
      </c>
      <c r="M178" s="39" t="s">
        <v>16</v>
      </c>
    </row>
    <row r="179" spans="2:13" ht="13.5" customHeight="1" x14ac:dyDescent="0.25">
      <c r="B179" s="39" t="s">
        <v>215</v>
      </c>
      <c r="C179" s="39">
        <v>176</v>
      </c>
      <c r="D179" s="39" t="s">
        <v>11</v>
      </c>
      <c r="E179" s="39">
        <v>41</v>
      </c>
      <c r="F179" s="39" t="s">
        <v>12</v>
      </c>
      <c r="G179" s="40">
        <v>3</v>
      </c>
      <c r="H179" s="40"/>
      <c r="I179" s="39" t="s">
        <v>13</v>
      </c>
      <c r="J179" s="39">
        <v>3</v>
      </c>
      <c r="K179" s="39" t="s">
        <v>38</v>
      </c>
      <c r="L179" s="39" t="s">
        <v>39</v>
      </c>
      <c r="M179" s="39" t="s">
        <v>16</v>
      </c>
    </row>
    <row r="180" spans="2:13" ht="13.5" customHeight="1" x14ac:dyDescent="0.25">
      <c r="B180" s="39" t="s">
        <v>216</v>
      </c>
      <c r="C180" s="39">
        <v>177</v>
      </c>
      <c r="D180" s="39" t="s">
        <v>11</v>
      </c>
      <c r="E180" s="39">
        <v>61</v>
      </c>
      <c r="F180" s="39" t="s">
        <v>12</v>
      </c>
      <c r="G180" s="40">
        <v>3</v>
      </c>
      <c r="H180" s="40"/>
      <c r="I180" s="39" t="s">
        <v>13</v>
      </c>
      <c r="J180" s="39">
        <v>3</v>
      </c>
      <c r="K180" s="39" t="s">
        <v>14</v>
      </c>
      <c r="L180" s="39" t="s">
        <v>15</v>
      </c>
      <c r="M180" s="39" t="s">
        <v>16</v>
      </c>
    </row>
    <row r="181" spans="2:13" ht="13.5" customHeight="1" x14ac:dyDescent="0.25">
      <c r="B181" s="39" t="s">
        <v>217</v>
      </c>
      <c r="C181" s="39">
        <v>178</v>
      </c>
      <c r="D181" s="39" t="s">
        <v>11</v>
      </c>
      <c r="E181" s="39">
        <v>61</v>
      </c>
      <c r="F181" s="39" t="s">
        <v>12</v>
      </c>
      <c r="G181" s="40">
        <v>3</v>
      </c>
      <c r="H181" s="40"/>
      <c r="I181" s="39" t="s">
        <v>13</v>
      </c>
      <c r="J181" s="39">
        <v>3</v>
      </c>
      <c r="K181" s="39" t="s">
        <v>14</v>
      </c>
      <c r="L181" s="39" t="s">
        <v>15</v>
      </c>
      <c r="M181" s="39" t="s">
        <v>16</v>
      </c>
    </row>
    <row r="182" spans="2:13" ht="13.5" customHeight="1" x14ac:dyDescent="0.25">
      <c r="B182" s="39" t="s">
        <v>218</v>
      </c>
      <c r="C182" s="39">
        <v>179</v>
      </c>
      <c r="D182" s="39" t="s">
        <v>11</v>
      </c>
      <c r="E182" s="39">
        <v>67</v>
      </c>
      <c r="F182" s="39" t="s">
        <v>12</v>
      </c>
      <c r="G182" s="40">
        <v>0</v>
      </c>
      <c r="H182" s="40"/>
      <c r="I182" s="39" t="s">
        <v>118</v>
      </c>
      <c r="J182" s="39" t="s">
        <v>54</v>
      </c>
      <c r="K182" s="39" t="s">
        <v>14</v>
      </c>
      <c r="L182" s="39" t="s">
        <v>15</v>
      </c>
      <c r="M182" s="39" t="s">
        <v>16</v>
      </c>
    </row>
    <row r="183" spans="2:13" ht="13.5" customHeight="1" x14ac:dyDescent="0.25">
      <c r="B183" s="39" t="s">
        <v>219</v>
      </c>
      <c r="C183" s="39">
        <v>180</v>
      </c>
      <c r="D183" s="39" t="s">
        <v>11</v>
      </c>
      <c r="E183" s="39">
        <v>67</v>
      </c>
      <c r="F183" s="39" t="s">
        <v>12</v>
      </c>
      <c r="G183" s="40">
        <v>1</v>
      </c>
      <c r="H183" s="40"/>
      <c r="I183" s="39" t="s">
        <v>118</v>
      </c>
      <c r="J183" s="39" t="s">
        <v>54</v>
      </c>
      <c r="K183" s="39" t="s">
        <v>14</v>
      </c>
      <c r="L183" s="39" t="s">
        <v>15</v>
      </c>
      <c r="M183" s="39" t="s">
        <v>16</v>
      </c>
    </row>
    <row r="184" spans="2:13" ht="13.5" customHeight="1" x14ac:dyDescent="0.25">
      <c r="B184" s="39" t="s">
        <v>220</v>
      </c>
      <c r="C184" s="39">
        <v>181</v>
      </c>
      <c r="D184" s="39" t="s">
        <v>11</v>
      </c>
      <c r="E184" s="39">
        <v>53</v>
      </c>
      <c r="F184" s="39" t="s">
        <v>12</v>
      </c>
      <c r="G184" s="40">
        <v>1</v>
      </c>
      <c r="H184" s="40"/>
      <c r="I184" s="39" t="s">
        <v>13</v>
      </c>
      <c r="J184" s="39">
        <v>3</v>
      </c>
      <c r="K184" s="39" t="s">
        <v>14</v>
      </c>
      <c r="L184" s="39" t="s">
        <v>15</v>
      </c>
      <c r="M184" s="39" t="s">
        <v>16</v>
      </c>
    </row>
    <row r="185" spans="2:13" ht="13.5" customHeight="1" x14ac:dyDescent="0.25">
      <c r="B185" s="39" t="s">
        <v>221</v>
      </c>
      <c r="C185" s="39">
        <v>182</v>
      </c>
      <c r="D185" s="39" t="s">
        <v>11</v>
      </c>
      <c r="E185" s="39">
        <v>53</v>
      </c>
      <c r="F185" s="39" t="s">
        <v>12</v>
      </c>
      <c r="G185" s="40">
        <v>1</v>
      </c>
      <c r="H185" s="40"/>
      <c r="I185" s="39" t="s">
        <v>13</v>
      </c>
      <c r="J185" s="39">
        <v>3</v>
      </c>
      <c r="K185" s="39" t="s">
        <v>14</v>
      </c>
      <c r="L185" s="39" t="s">
        <v>15</v>
      </c>
      <c r="M185" s="39" t="s">
        <v>16</v>
      </c>
    </row>
    <row r="186" spans="2:13" ht="13.5" customHeight="1" x14ac:dyDescent="0.25">
      <c r="B186" s="39" t="s">
        <v>222</v>
      </c>
      <c r="C186" s="39">
        <v>183</v>
      </c>
      <c r="D186" s="39" t="s">
        <v>11</v>
      </c>
      <c r="E186" s="39">
        <v>41</v>
      </c>
      <c r="F186" s="39" t="s">
        <v>12</v>
      </c>
      <c r="G186" s="40">
        <v>3</v>
      </c>
      <c r="H186" s="40"/>
      <c r="I186" s="39" t="s">
        <v>13</v>
      </c>
      <c r="J186" s="39">
        <v>3</v>
      </c>
      <c r="K186" s="39" t="s">
        <v>14</v>
      </c>
      <c r="L186" s="39" t="s">
        <v>15</v>
      </c>
      <c r="M186" s="39" t="s">
        <v>16</v>
      </c>
    </row>
    <row r="187" spans="2:13" ht="13.5" customHeight="1" x14ac:dyDescent="0.25">
      <c r="B187" s="39" t="s">
        <v>223</v>
      </c>
      <c r="C187" s="39">
        <v>184</v>
      </c>
      <c r="D187" s="39" t="s">
        <v>11</v>
      </c>
      <c r="E187" s="39">
        <v>41</v>
      </c>
      <c r="F187" s="39" t="s">
        <v>12</v>
      </c>
      <c r="G187" s="40">
        <v>3</v>
      </c>
      <c r="H187" s="40"/>
      <c r="I187" s="39" t="s">
        <v>13</v>
      </c>
      <c r="J187" s="39">
        <v>3</v>
      </c>
      <c r="K187" s="39" t="s">
        <v>14</v>
      </c>
      <c r="L187" s="39" t="s">
        <v>15</v>
      </c>
      <c r="M187" s="39" t="s">
        <v>16</v>
      </c>
    </row>
    <row r="188" spans="2:13" ht="13.5" customHeight="1" x14ac:dyDescent="0.25">
      <c r="B188" s="39" t="s">
        <v>224</v>
      </c>
      <c r="C188" s="39">
        <v>185</v>
      </c>
      <c r="D188" s="39" t="s">
        <v>11</v>
      </c>
      <c r="E188" s="39">
        <v>44</v>
      </c>
      <c r="F188" s="39" t="s">
        <v>12</v>
      </c>
      <c r="G188" s="40">
        <v>2</v>
      </c>
      <c r="H188" s="40"/>
      <c r="I188" s="39" t="s">
        <v>13</v>
      </c>
      <c r="J188" s="39">
        <v>3</v>
      </c>
      <c r="K188" s="39" t="s">
        <v>14</v>
      </c>
      <c r="L188" s="39" t="s">
        <v>15</v>
      </c>
      <c r="M188" s="39" t="s">
        <v>16</v>
      </c>
    </row>
    <row r="189" spans="2:13" ht="13.5" customHeight="1" x14ac:dyDescent="0.25">
      <c r="B189" s="39" t="s">
        <v>225</v>
      </c>
      <c r="C189" s="39">
        <v>186</v>
      </c>
      <c r="D189" s="39" t="s">
        <v>11</v>
      </c>
      <c r="E189" s="39">
        <v>44</v>
      </c>
      <c r="F189" s="39" t="s">
        <v>12</v>
      </c>
      <c r="G189" s="40">
        <v>2</v>
      </c>
      <c r="H189" s="40"/>
      <c r="I189" s="39" t="s">
        <v>65</v>
      </c>
      <c r="J189" s="39">
        <v>3</v>
      </c>
      <c r="K189" s="39" t="s">
        <v>14</v>
      </c>
      <c r="L189" s="39" t="s">
        <v>15</v>
      </c>
      <c r="M189" s="39" t="s">
        <v>16</v>
      </c>
    </row>
    <row r="190" spans="2:13" ht="13.5" customHeight="1" x14ac:dyDescent="0.25">
      <c r="B190" s="39" t="s">
        <v>226</v>
      </c>
      <c r="C190" s="39">
        <v>187</v>
      </c>
      <c r="D190" s="39" t="s">
        <v>11</v>
      </c>
      <c r="E190" s="39">
        <v>34</v>
      </c>
      <c r="F190" s="39" t="s">
        <v>12</v>
      </c>
      <c r="G190" s="40">
        <v>2</v>
      </c>
      <c r="H190" s="40"/>
      <c r="I190" s="39" t="s">
        <v>13</v>
      </c>
      <c r="J190" s="39">
        <v>3</v>
      </c>
      <c r="K190" s="39" t="s">
        <v>14</v>
      </c>
      <c r="L190" s="39" t="s">
        <v>15</v>
      </c>
      <c r="M190" s="39" t="s">
        <v>16</v>
      </c>
    </row>
    <row r="191" spans="2:13" ht="13.5" customHeight="1" x14ac:dyDescent="0.25">
      <c r="B191" s="39" t="s">
        <v>227</v>
      </c>
      <c r="C191" s="39">
        <v>188</v>
      </c>
      <c r="D191" s="39" t="s">
        <v>11</v>
      </c>
      <c r="E191" s="39">
        <v>34</v>
      </c>
      <c r="F191" s="39" t="s">
        <v>12</v>
      </c>
      <c r="G191" s="40">
        <v>2</v>
      </c>
      <c r="H191" s="40"/>
      <c r="I191" s="39" t="s">
        <v>13</v>
      </c>
      <c r="J191" s="39">
        <v>3</v>
      </c>
      <c r="K191" s="39" t="s">
        <v>14</v>
      </c>
      <c r="L191" s="39" t="s">
        <v>15</v>
      </c>
      <c r="M191" s="39" t="s">
        <v>16</v>
      </c>
    </row>
    <row r="192" spans="2:13" ht="13.5" customHeight="1" x14ac:dyDescent="0.25">
      <c r="B192" s="39" t="s">
        <v>228</v>
      </c>
      <c r="C192" s="39">
        <v>189</v>
      </c>
      <c r="D192" s="39" t="s">
        <v>11</v>
      </c>
      <c r="E192" s="39">
        <v>48</v>
      </c>
      <c r="F192" s="39" t="s">
        <v>12</v>
      </c>
      <c r="G192" s="40">
        <v>1</v>
      </c>
      <c r="H192" s="40"/>
      <c r="I192" s="39" t="s">
        <v>13</v>
      </c>
      <c r="J192" s="39" t="s">
        <v>111</v>
      </c>
      <c r="K192" s="39" t="s">
        <v>14</v>
      </c>
      <c r="L192" s="39" t="s">
        <v>15</v>
      </c>
      <c r="M192" s="39" t="s">
        <v>16</v>
      </c>
    </row>
    <row r="193" spans="2:13" ht="13.5" customHeight="1" x14ac:dyDescent="0.25">
      <c r="B193" s="39" t="s">
        <v>229</v>
      </c>
      <c r="C193" s="39">
        <v>190</v>
      </c>
      <c r="D193" s="39" t="s">
        <v>11</v>
      </c>
      <c r="E193" s="39">
        <v>48</v>
      </c>
      <c r="F193" s="39" t="s">
        <v>12</v>
      </c>
      <c r="G193" s="40">
        <v>0</v>
      </c>
      <c r="H193" s="40"/>
      <c r="I193" s="39" t="s">
        <v>13</v>
      </c>
      <c r="J193" s="39" t="s">
        <v>111</v>
      </c>
      <c r="K193" s="39" t="s">
        <v>14</v>
      </c>
      <c r="L193" s="39" t="s">
        <v>15</v>
      </c>
      <c r="M193" s="39" t="s">
        <v>16</v>
      </c>
    </row>
    <row r="194" spans="2:13" ht="13.5" customHeight="1" x14ac:dyDescent="0.25">
      <c r="B194" s="39" t="s">
        <v>230</v>
      </c>
      <c r="C194" s="39">
        <v>191</v>
      </c>
      <c r="D194" s="39" t="s">
        <v>11</v>
      </c>
      <c r="E194" s="39">
        <v>62</v>
      </c>
      <c r="F194" s="39" t="s">
        <v>12</v>
      </c>
      <c r="G194" s="40">
        <v>1</v>
      </c>
      <c r="H194" s="40"/>
      <c r="I194" s="39" t="s">
        <v>13</v>
      </c>
      <c r="J194" s="39" t="s">
        <v>111</v>
      </c>
      <c r="K194" s="39" t="s">
        <v>14</v>
      </c>
      <c r="L194" s="39" t="s">
        <v>15</v>
      </c>
      <c r="M194" s="39" t="s">
        <v>16</v>
      </c>
    </row>
    <row r="195" spans="2:13" ht="13.5" customHeight="1" x14ac:dyDescent="0.25">
      <c r="B195" s="39" t="s">
        <v>231</v>
      </c>
      <c r="C195" s="39">
        <v>192</v>
      </c>
      <c r="D195" s="39" t="s">
        <v>11</v>
      </c>
      <c r="E195" s="39">
        <v>62</v>
      </c>
      <c r="F195" s="39" t="s">
        <v>12</v>
      </c>
      <c r="G195" s="40">
        <v>2</v>
      </c>
      <c r="H195" s="40"/>
      <c r="I195" s="39" t="s">
        <v>13</v>
      </c>
      <c r="J195" s="39" t="s">
        <v>111</v>
      </c>
      <c r="K195" s="39" t="s">
        <v>14</v>
      </c>
      <c r="L195" s="39" t="s">
        <v>15</v>
      </c>
      <c r="M195" s="39" t="s">
        <v>16</v>
      </c>
    </row>
    <row r="196" spans="2:13" ht="13.5" customHeight="1" x14ac:dyDescent="0.25">
      <c r="B196" s="39" t="s">
        <v>232</v>
      </c>
      <c r="C196" s="39">
        <v>193</v>
      </c>
      <c r="D196" s="39" t="s">
        <v>11</v>
      </c>
      <c r="E196" s="39">
        <v>51</v>
      </c>
      <c r="F196" s="39" t="s">
        <v>12</v>
      </c>
      <c r="G196" s="40">
        <v>0</v>
      </c>
      <c r="H196" s="40"/>
      <c r="I196" s="39" t="s">
        <v>13</v>
      </c>
      <c r="J196" s="39" t="s">
        <v>111</v>
      </c>
      <c r="K196" s="39" t="s">
        <v>38</v>
      </c>
      <c r="L196" s="39" t="s">
        <v>39</v>
      </c>
      <c r="M196" s="39" t="s">
        <v>16</v>
      </c>
    </row>
    <row r="197" spans="2:13" ht="13.5" customHeight="1" x14ac:dyDescent="0.25">
      <c r="B197" s="39" t="s">
        <v>233</v>
      </c>
      <c r="C197" s="39">
        <v>194</v>
      </c>
      <c r="D197" s="39" t="s">
        <v>11</v>
      </c>
      <c r="E197" s="39">
        <v>51</v>
      </c>
      <c r="F197" s="39" t="s">
        <v>12</v>
      </c>
      <c r="G197" s="40">
        <v>0</v>
      </c>
      <c r="H197" s="40"/>
      <c r="I197" s="39" t="s">
        <v>13</v>
      </c>
      <c r="J197" s="39" t="s">
        <v>111</v>
      </c>
      <c r="K197" s="39" t="s">
        <v>38</v>
      </c>
      <c r="L197" s="39" t="s">
        <v>39</v>
      </c>
      <c r="M197" s="39" t="s">
        <v>16</v>
      </c>
    </row>
    <row r="198" spans="2:13" ht="13.5" customHeight="1" x14ac:dyDescent="0.25">
      <c r="B198" s="39" t="s">
        <v>234</v>
      </c>
      <c r="C198" s="39">
        <v>195</v>
      </c>
      <c r="D198" s="39" t="s">
        <v>11</v>
      </c>
      <c r="E198" s="39">
        <v>39</v>
      </c>
      <c r="F198" s="39" t="s">
        <v>12</v>
      </c>
      <c r="G198" s="40">
        <v>3</v>
      </c>
      <c r="H198" s="40"/>
      <c r="I198" s="39" t="s">
        <v>13</v>
      </c>
      <c r="J198" s="39" t="s">
        <v>111</v>
      </c>
      <c r="K198" s="39" t="s">
        <v>32</v>
      </c>
      <c r="L198" s="39" t="s">
        <v>33</v>
      </c>
      <c r="M198" s="39" t="s">
        <v>16</v>
      </c>
    </row>
    <row r="199" spans="2:13" ht="13.5" customHeight="1" x14ac:dyDescent="0.25">
      <c r="B199" s="39" t="s">
        <v>235</v>
      </c>
      <c r="C199" s="39">
        <v>196</v>
      </c>
      <c r="D199" s="39" t="s">
        <v>11</v>
      </c>
      <c r="E199" s="39">
        <v>39</v>
      </c>
      <c r="F199" s="39" t="s">
        <v>12</v>
      </c>
      <c r="G199" s="40">
        <v>3</v>
      </c>
      <c r="H199" s="40"/>
      <c r="I199" s="39" t="s">
        <v>13</v>
      </c>
      <c r="J199" s="39" t="s">
        <v>111</v>
      </c>
      <c r="K199" s="39" t="s">
        <v>32</v>
      </c>
      <c r="L199" s="39" t="s">
        <v>33</v>
      </c>
      <c r="M199" s="39" t="s">
        <v>16</v>
      </c>
    </row>
    <row r="200" spans="2:13" ht="13.5" customHeight="1" x14ac:dyDescent="0.25">
      <c r="B200" s="39" t="s">
        <v>236</v>
      </c>
      <c r="C200" s="39">
        <v>197</v>
      </c>
      <c r="D200" s="39" t="s">
        <v>11</v>
      </c>
      <c r="E200" s="39">
        <v>49</v>
      </c>
      <c r="F200" s="39" t="s">
        <v>12</v>
      </c>
      <c r="G200" s="40">
        <v>2</v>
      </c>
      <c r="H200" s="40"/>
      <c r="I200" s="39" t="s">
        <v>237</v>
      </c>
      <c r="J200" s="39" t="s">
        <v>54</v>
      </c>
      <c r="K200" s="39" t="s">
        <v>14</v>
      </c>
      <c r="L200" s="39" t="s">
        <v>15</v>
      </c>
      <c r="M200" s="39" t="s">
        <v>16</v>
      </c>
    </row>
    <row r="201" spans="2:13" ht="13.5" customHeight="1" x14ac:dyDescent="0.25">
      <c r="B201" s="39" t="s">
        <v>238</v>
      </c>
      <c r="C201" s="39">
        <v>198</v>
      </c>
      <c r="D201" s="39" t="s">
        <v>11</v>
      </c>
      <c r="E201" s="39">
        <v>49</v>
      </c>
      <c r="F201" s="39" t="s">
        <v>12</v>
      </c>
      <c r="G201" s="40">
        <v>2</v>
      </c>
      <c r="H201" s="40"/>
      <c r="I201" s="39" t="s">
        <v>13</v>
      </c>
      <c r="J201" s="39">
        <v>3</v>
      </c>
      <c r="K201" s="39" t="s">
        <v>14</v>
      </c>
      <c r="L201" s="39" t="s">
        <v>15</v>
      </c>
      <c r="M201" s="39" t="s">
        <v>16</v>
      </c>
    </row>
    <row r="202" spans="2:13" ht="13.5" customHeight="1" x14ac:dyDescent="0.25">
      <c r="B202" s="39" t="s">
        <v>239</v>
      </c>
      <c r="C202" s="39">
        <v>199</v>
      </c>
      <c r="D202" s="39" t="s">
        <v>11</v>
      </c>
      <c r="E202" s="39">
        <v>46</v>
      </c>
      <c r="F202" s="39" t="s">
        <v>12</v>
      </c>
      <c r="G202" s="40">
        <v>2</v>
      </c>
      <c r="H202" s="40"/>
      <c r="I202" s="39" t="s">
        <v>13</v>
      </c>
      <c r="J202" s="39">
        <v>3</v>
      </c>
      <c r="K202" s="39" t="s">
        <v>14</v>
      </c>
      <c r="L202" s="39" t="s">
        <v>15</v>
      </c>
      <c r="M202" s="39" t="s">
        <v>16</v>
      </c>
    </row>
    <row r="203" spans="2:13" ht="13.5" customHeight="1" x14ac:dyDescent="0.25">
      <c r="B203" s="39" t="s">
        <v>240</v>
      </c>
      <c r="C203" s="39">
        <v>200</v>
      </c>
      <c r="D203" s="39" t="s">
        <v>11</v>
      </c>
      <c r="E203" s="39">
        <v>46</v>
      </c>
      <c r="F203" s="39" t="s">
        <v>12</v>
      </c>
      <c r="G203" s="40">
        <v>2</v>
      </c>
      <c r="H203" s="40"/>
      <c r="I203" s="39" t="s">
        <v>13</v>
      </c>
      <c r="J203" s="39">
        <v>3</v>
      </c>
      <c r="K203" s="39" t="s">
        <v>14</v>
      </c>
      <c r="L203" s="39" t="s">
        <v>15</v>
      </c>
      <c r="M203" s="39" t="s">
        <v>16</v>
      </c>
    </row>
    <row r="204" spans="2:13" ht="13.5" customHeight="1" x14ac:dyDescent="0.25">
      <c r="B204" s="39" t="s">
        <v>241</v>
      </c>
      <c r="C204" s="39">
        <v>201</v>
      </c>
      <c r="D204" s="39" t="s">
        <v>11</v>
      </c>
      <c r="E204" s="39">
        <v>52</v>
      </c>
      <c r="F204" s="39" t="s">
        <v>12</v>
      </c>
      <c r="G204" s="40">
        <v>1</v>
      </c>
      <c r="H204" s="40"/>
      <c r="I204" s="39" t="s">
        <v>13</v>
      </c>
      <c r="J204" s="39">
        <v>3</v>
      </c>
      <c r="K204" s="39" t="s">
        <v>14</v>
      </c>
      <c r="L204" s="39" t="s">
        <v>15</v>
      </c>
      <c r="M204" s="39" t="s">
        <v>16</v>
      </c>
    </row>
    <row r="205" spans="2:13" ht="13.5" customHeight="1" x14ac:dyDescent="0.25">
      <c r="B205" s="39" t="s">
        <v>242</v>
      </c>
      <c r="C205" s="39">
        <v>202</v>
      </c>
      <c r="D205" s="39" t="s">
        <v>11</v>
      </c>
      <c r="E205" s="39">
        <v>52</v>
      </c>
      <c r="F205" s="39" t="s">
        <v>12</v>
      </c>
      <c r="G205" s="40">
        <v>1</v>
      </c>
      <c r="H205" s="40"/>
      <c r="I205" s="39" t="s">
        <v>13</v>
      </c>
      <c r="J205" s="39">
        <v>3</v>
      </c>
      <c r="K205" s="39" t="s">
        <v>14</v>
      </c>
      <c r="L205" s="39" t="s">
        <v>15</v>
      </c>
      <c r="M205" s="39" t="s">
        <v>16</v>
      </c>
    </row>
    <row r="206" spans="2:13" ht="13.5" customHeight="1" x14ac:dyDescent="0.25">
      <c r="B206" s="39" t="s">
        <v>243</v>
      </c>
      <c r="C206" s="39">
        <v>203</v>
      </c>
      <c r="D206" s="39" t="s">
        <v>11</v>
      </c>
      <c r="E206" s="39">
        <v>47</v>
      </c>
      <c r="F206" s="39" t="s">
        <v>12</v>
      </c>
      <c r="G206" s="40">
        <v>2</v>
      </c>
      <c r="H206" s="40"/>
      <c r="I206" s="39" t="s">
        <v>65</v>
      </c>
      <c r="J206" s="39">
        <v>3</v>
      </c>
      <c r="K206" s="39" t="s">
        <v>32</v>
      </c>
      <c r="L206" s="39" t="s">
        <v>33</v>
      </c>
      <c r="M206" s="39" t="s">
        <v>16</v>
      </c>
    </row>
    <row r="207" spans="2:13" ht="13.5" customHeight="1" x14ac:dyDescent="0.25">
      <c r="B207" s="39" t="s">
        <v>244</v>
      </c>
      <c r="C207" s="39">
        <v>204</v>
      </c>
      <c r="D207" s="39" t="s">
        <v>11</v>
      </c>
      <c r="E207" s="39">
        <v>47</v>
      </c>
      <c r="F207" s="39" t="s">
        <v>12</v>
      </c>
      <c r="G207" s="40">
        <v>2</v>
      </c>
      <c r="H207" s="40"/>
      <c r="I207" s="39" t="s">
        <v>65</v>
      </c>
      <c r="J207" s="39">
        <v>3</v>
      </c>
      <c r="K207" s="39" t="s">
        <v>32</v>
      </c>
      <c r="L207" s="39" t="s">
        <v>33</v>
      </c>
      <c r="M207" s="39" t="s">
        <v>16</v>
      </c>
    </row>
    <row r="208" spans="2:13" ht="13.5" customHeight="1" x14ac:dyDescent="0.25">
      <c r="B208" s="39" t="s">
        <v>245</v>
      </c>
      <c r="C208" s="39">
        <v>205</v>
      </c>
      <c r="D208" s="39" t="s">
        <v>11</v>
      </c>
      <c r="E208" s="39">
        <v>67</v>
      </c>
      <c r="F208" s="39" t="s">
        <v>12</v>
      </c>
      <c r="G208" s="40">
        <v>3</v>
      </c>
      <c r="H208" s="40"/>
      <c r="I208" s="39" t="s">
        <v>23</v>
      </c>
      <c r="J208" s="39">
        <v>1</v>
      </c>
      <c r="K208" s="39" t="s">
        <v>14</v>
      </c>
      <c r="L208" s="39" t="s">
        <v>15</v>
      </c>
      <c r="M208" s="39" t="s">
        <v>16</v>
      </c>
    </row>
    <row r="209" spans="2:13" ht="13.5" customHeight="1" x14ac:dyDescent="0.25">
      <c r="B209" s="39" t="s">
        <v>246</v>
      </c>
      <c r="C209" s="39">
        <v>206</v>
      </c>
      <c r="D209" s="39" t="s">
        <v>11</v>
      </c>
      <c r="E209" s="39">
        <v>67</v>
      </c>
      <c r="F209" s="39" t="s">
        <v>12</v>
      </c>
      <c r="G209" s="40">
        <v>3</v>
      </c>
      <c r="H209" s="40"/>
      <c r="I209" s="39" t="s">
        <v>23</v>
      </c>
      <c r="J209" s="39">
        <v>1</v>
      </c>
      <c r="K209" s="39" t="s">
        <v>14</v>
      </c>
      <c r="L209" s="39" t="s">
        <v>15</v>
      </c>
      <c r="M209" s="39" t="s">
        <v>16</v>
      </c>
    </row>
    <row r="210" spans="2:13" ht="13.5" customHeight="1" x14ac:dyDescent="0.25">
      <c r="B210" s="39" t="s">
        <v>247</v>
      </c>
      <c r="C210" s="39">
        <v>207</v>
      </c>
      <c r="D210" s="39" t="s">
        <v>11</v>
      </c>
      <c r="E210" s="39">
        <v>54</v>
      </c>
      <c r="F210" s="39" t="s">
        <v>12</v>
      </c>
      <c r="G210" s="40">
        <v>2</v>
      </c>
      <c r="H210" s="40"/>
      <c r="I210" s="39" t="s">
        <v>13</v>
      </c>
      <c r="J210" s="39">
        <v>2</v>
      </c>
      <c r="K210" s="39" t="s">
        <v>14</v>
      </c>
      <c r="L210" s="39" t="s">
        <v>15</v>
      </c>
      <c r="M210" s="39" t="s">
        <v>16</v>
      </c>
    </row>
    <row r="211" spans="2:13" ht="13.5" customHeight="1" x14ac:dyDescent="0.25">
      <c r="B211" s="39" t="s">
        <v>248</v>
      </c>
      <c r="C211" s="39">
        <v>208</v>
      </c>
      <c r="D211" s="39" t="s">
        <v>11</v>
      </c>
      <c r="E211" s="39">
        <v>54</v>
      </c>
      <c r="F211" s="39" t="s">
        <v>12</v>
      </c>
      <c r="G211" s="40">
        <v>2</v>
      </c>
      <c r="H211" s="40"/>
      <c r="I211" s="39" t="s">
        <v>13</v>
      </c>
      <c r="J211" s="39">
        <v>2</v>
      </c>
      <c r="K211" s="39" t="s">
        <v>14</v>
      </c>
      <c r="L211" s="39" t="s">
        <v>15</v>
      </c>
      <c r="M211" s="39" t="s">
        <v>16</v>
      </c>
    </row>
    <row r="212" spans="2:13" ht="13.5" customHeight="1" x14ac:dyDescent="0.25">
      <c r="B212" s="39" t="s">
        <v>249</v>
      </c>
      <c r="C212" s="39">
        <v>209</v>
      </c>
      <c r="D212" s="39" t="s">
        <v>11</v>
      </c>
      <c r="E212" s="39">
        <v>39</v>
      </c>
      <c r="F212" s="39" t="s">
        <v>12</v>
      </c>
      <c r="G212" s="40">
        <v>3</v>
      </c>
      <c r="H212" s="40"/>
      <c r="I212" s="39" t="s">
        <v>13</v>
      </c>
      <c r="J212" s="39">
        <v>3</v>
      </c>
      <c r="K212" s="39" t="s">
        <v>32</v>
      </c>
      <c r="L212" s="39" t="s">
        <v>33</v>
      </c>
      <c r="M212" s="39" t="s">
        <v>16</v>
      </c>
    </row>
    <row r="213" spans="2:13" ht="13.5" customHeight="1" x14ac:dyDescent="0.25">
      <c r="B213" s="39" t="s">
        <v>250</v>
      </c>
      <c r="C213" s="39">
        <v>210</v>
      </c>
      <c r="D213" s="39" t="s">
        <v>11</v>
      </c>
      <c r="E213" s="39">
        <v>39</v>
      </c>
      <c r="F213" s="39" t="s">
        <v>12</v>
      </c>
      <c r="G213" s="40">
        <v>3</v>
      </c>
      <c r="H213" s="40"/>
      <c r="I213" s="39" t="s">
        <v>13</v>
      </c>
      <c r="J213" s="39">
        <v>3</v>
      </c>
      <c r="K213" s="39" t="s">
        <v>32</v>
      </c>
      <c r="L213" s="39" t="s">
        <v>33</v>
      </c>
      <c r="M213" s="39" t="s">
        <v>16</v>
      </c>
    </row>
    <row r="214" spans="2:13" ht="13.5" customHeight="1" x14ac:dyDescent="0.25">
      <c r="B214" s="39" t="s">
        <v>251</v>
      </c>
      <c r="C214" s="39">
        <v>211</v>
      </c>
      <c r="D214" s="39" t="s">
        <v>11</v>
      </c>
      <c r="E214" s="39">
        <v>70</v>
      </c>
      <c r="F214" s="39" t="s">
        <v>12</v>
      </c>
      <c r="G214" s="40">
        <v>3</v>
      </c>
      <c r="H214" s="40"/>
      <c r="I214" s="39" t="s">
        <v>13</v>
      </c>
      <c r="J214" s="39">
        <v>3</v>
      </c>
      <c r="K214" s="39" t="s">
        <v>14</v>
      </c>
      <c r="L214" s="39" t="s">
        <v>15</v>
      </c>
      <c r="M214" s="39" t="s">
        <v>16</v>
      </c>
    </row>
    <row r="215" spans="2:13" ht="13.5" customHeight="1" x14ac:dyDescent="0.25">
      <c r="B215" s="39" t="s">
        <v>252</v>
      </c>
      <c r="C215" s="39">
        <v>212</v>
      </c>
      <c r="D215" s="39" t="s">
        <v>11</v>
      </c>
      <c r="E215" s="39">
        <v>70</v>
      </c>
      <c r="F215" s="39" t="s">
        <v>12</v>
      </c>
      <c r="G215" s="40">
        <v>3</v>
      </c>
      <c r="H215" s="40"/>
      <c r="I215" s="39" t="s">
        <v>13</v>
      </c>
      <c r="J215" s="39">
        <v>3</v>
      </c>
      <c r="K215" s="39" t="s">
        <v>14</v>
      </c>
      <c r="L215" s="39" t="s">
        <v>15</v>
      </c>
      <c r="M215" s="39" t="s">
        <v>16</v>
      </c>
    </row>
    <row r="216" spans="2:13" ht="13.5" customHeight="1" x14ac:dyDescent="0.25">
      <c r="B216" s="39" t="s">
        <v>253</v>
      </c>
      <c r="C216" s="39">
        <v>213</v>
      </c>
      <c r="D216" s="39" t="s">
        <v>11</v>
      </c>
      <c r="E216" s="39">
        <v>53</v>
      </c>
      <c r="F216" s="39" t="s">
        <v>12</v>
      </c>
      <c r="G216" s="40">
        <v>3</v>
      </c>
      <c r="H216" s="40"/>
      <c r="I216" s="39" t="s">
        <v>13</v>
      </c>
      <c r="J216" s="39">
        <v>3</v>
      </c>
      <c r="K216" s="39" t="s">
        <v>32</v>
      </c>
      <c r="L216" s="39" t="s">
        <v>33</v>
      </c>
      <c r="M216" s="39" t="s">
        <v>16</v>
      </c>
    </row>
    <row r="217" spans="2:13" ht="13.5" customHeight="1" x14ac:dyDescent="0.25">
      <c r="B217" s="39" t="s">
        <v>254</v>
      </c>
      <c r="C217" s="39">
        <v>214</v>
      </c>
      <c r="D217" s="39" t="s">
        <v>11</v>
      </c>
      <c r="E217" s="39">
        <v>53</v>
      </c>
      <c r="F217" s="39" t="s">
        <v>12</v>
      </c>
      <c r="G217" s="40">
        <v>3</v>
      </c>
      <c r="H217" s="40"/>
      <c r="I217" s="39" t="s">
        <v>13</v>
      </c>
      <c r="J217" s="39">
        <v>3</v>
      </c>
      <c r="K217" s="39" t="s">
        <v>32</v>
      </c>
      <c r="L217" s="39" t="s">
        <v>33</v>
      </c>
      <c r="M217" s="39" t="s">
        <v>16</v>
      </c>
    </row>
    <row r="218" spans="2:13" ht="13.5" customHeight="1" x14ac:dyDescent="0.25">
      <c r="B218" s="39" t="s">
        <v>255</v>
      </c>
      <c r="C218" s="39">
        <v>215</v>
      </c>
      <c r="D218" s="39" t="s">
        <v>11</v>
      </c>
      <c r="E218" s="39">
        <v>40</v>
      </c>
      <c r="F218" s="39" t="s">
        <v>12</v>
      </c>
      <c r="G218" s="40">
        <v>0</v>
      </c>
      <c r="H218" s="40"/>
      <c r="I218" s="39" t="s">
        <v>13</v>
      </c>
      <c r="J218" s="39">
        <v>2</v>
      </c>
      <c r="K218" s="39" t="s">
        <v>14</v>
      </c>
      <c r="L218" s="39" t="s">
        <v>15</v>
      </c>
      <c r="M218" s="39" t="s">
        <v>16</v>
      </c>
    </row>
    <row r="219" spans="2:13" ht="13.5" customHeight="1" x14ac:dyDescent="0.25">
      <c r="B219" s="39" t="s">
        <v>256</v>
      </c>
      <c r="C219" s="39">
        <v>216</v>
      </c>
      <c r="D219" s="39" t="s">
        <v>11</v>
      </c>
      <c r="E219" s="39">
        <v>40</v>
      </c>
      <c r="F219" s="39" t="s">
        <v>12</v>
      </c>
      <c r="G219" s="40">
        <v>0</v>
      </c>
      <c r="H219" s="40"/>
      <c r="I219" s="39" t="s">
        <v>13</v>
      </c>
      <c r="J219" s="39">
        <v>2</v>
      </c>
      <c r="K219" s="39" t="s">
        <v>14</v>
      </c>
      <c r="L219" s="39" t="s">
        <v>15</v>
      </c>
      <c r="M219" s="39" t="s">
        <v>16</v>
      </c>
    </row>
    <row r="220" spans="2:13" ht="13.5" customHeight="1" x14ac:dyDescent="0.25">
      <c r="B220" s="39" t="s">
        <v>257</v>
      </c>
      <c r="C220" s="39">
        <v>217</v>
      </c>
      <c r="D220" s="39" t="s">
        <v>11</v>
      </c>
      <c r="E220" s="39">
        <v>35</v>
      </c>
      <c r="F220" s="39" t="s">
        <v>12</v>
      </c>
      <c r="G220" s="40">
        <v>1</v>
      </c>
      <c r="H220" s="40"/>
      <c r="I220" s="39" t="s">
        <v>130</v>
      </c>
      <c r="J220" s="39" t="s">
        <v>54</v>
      </c>
      <c r="K220" s="39" t="s">
        <v>14</v>
      </c>
      <c r="L220" s="39" t="s">
        <v>15</v>
      </c>
      <c r="M220" s="39" t="s">
        <v>16</v>
      </c>
    </row>
    <row r="221" spans="2:13" ht="13.5" customHeight="1" x14ac:dyDescent="0.25">
      <c r="B221" s="39" t="s">
        <v>258</v>
      </c>
      <c r="C221" s="39">
        <v>218</v>
      </c>
      <c r="D221" s="39" t="s">
        <v>11</v>
      </c>
      <c r="E221" s="39">
        <v>35</v>
      </c>
      <c r="F221" s="39" t="s">
        <v>12</v>
      </c>
      <c r="G221" s="40">
        <v>2</v>
      </c>
      <c r="H221" s="40"/>
      <c r="I221" s="39" t="s">
        <v>13</v>
      </c>
      <c r="J221" s="39">
        <v>3</v>
      </c>
      <c r="K221" s="39" t="s">
        <v>14</v>
      </c>
      <c r="L221" s="39" t="s">
        <v>15</v>
      </c>
      <c r="M221" s="39" t="s">
        <v>16</v>
      </c>
    </row>
    <row r="222" spans="2:13" ht="13.5" customHeight="1" x14ac:dyDescent="0.25">
      <c r="B222" s="39" t="s">
        <v>259</v>
      </c>
      <c r="C222" s="39">
        <v>219</v>
      </c>
      <c r="D222" s="39" t="s">
        <v>11</v>
      </c>
      <c r="E222" s="39">
        <v>52</v>
      </c>
      <c r="F222" s="39" t="s">
        <v>12</v>
      </c>
      <c r="G222" s="40">
        <v>0</v>
      </c>
      <c r="H222" s="40"/>
      <c r="I222" s="39" t="s">
        <v>13</v>
      </c>
      <c r="J222" s="39">
        <v>3</v>
      </c>
      <c r="K222" s="39" t="s">
        <v>14</v>
      </c>
      <c r="L222" s="39" t="s">
        <v>15</v>
      </c>
      <c r="M222" s="39" t="s">
        <v>16</v>
      </c>
    </row>
    <row r="223" spans="2:13" ht="13.5" customHeight="1" x14ac:dyDescent="0.25">
      <c r="B223" s="39" t="s">
        <v>260</v>
      </c>
      <c r="C223" s="39">
        <v>220</v>
      </c>
      <c r="D223" s="39" t="s">
        <v>11</v>
      </c>
      <c r="E223" s="39">
        <v>52</v>
      </c>
      <c r="F223" s="39" t="s">
        <v>12</v>
      </c>
      <c r="G223" s="40">
        <v>0</v>
      </c>
      <c r="H223" s="40"/>
      <c r="I223" s="39" t="s">
        <v>13</v>
      </c>
      <c r="J223" s="39">
        <v>3</v>
      </c>
      <c r="K223" s="39" t="s">
        <v>14</v>
      </c>
      <c r="L223" s="39" t="s">
        <v>15</v>
      </c>
      <c r="M223" s="39" t="s">
        <v>16</v>
      </c>
    </row>
    <row r="224" spans="2:13" ht="13.5" customHeight="1" x14ac:dyDescent="0.25">
      <c r="B224" s="39" t="s">
        <v>261</v>
      </c>
      <c r="C224" s="39">
        <v>221</v>
      </c>
      <c r="D224" s="39" t="s">
        <v>11</v>
      </c>
      <c r="E224" s="39">
        <v>52</v>
      </c>
      <c r="F224" s="39" t="s">
        <v>12</v>
      </c>
      <c r="G224" s="40">
        <v>2</v>
      </c>
      <c r="H224" s="40"/>
      <c r="I224" s="39" t="s">
        <v>13</v>
      </c>
      <c r="J224" s="39">
        <v>3</v>
      </c>
      <c r="K224" s="39" t="s">
        <v>14</v>
      </c>
      <c r="L224" s="39" t="s">
        <v>15</v>
      </c>
      <c r="M224" s="39" t="s">
        <v>16</v>
      </c>
    </row>
    <row r="225" spans="2:13" ht="13.5" customHeight="1" x14ac:dyDescent="0.25">
      <c r="B225" s="39" t="s">
        <v>262</v>
      </c>
      <c r="C225" s="39">
        <v>222</v>
      </c>
      <c r="D225" s="39" t="s">
        <v>11</v>
      </c>
      <c r="E225" s="39">
        <v>52</v>
      </c>
      <c r="F225" s="39" t="s">
        <v>12</v>
      </c>
      <c r="G225" s="40">
        <v>1</v>
      </c>
      <c r="H225" s="40"/>
      <c r="I225" s="39" t="s">
        <v>13</v>
      </c>
      <c r="J225" s="39">
        <v>3</v>
      </c>
      <c r="K225" s="39" t="s">
        <v>14</v>
      </c>
      <c r="L225" s="39" t="s">
        <v>15</v>
      </c>
      <c r="M225" s="39" t="s">
        <v>16</v>
      </c>
    </row>
    <row r="226" spans="2:13" ht="13.5" customHeight="1" x14ac:dyDescent="0.25">
      <c r="B226" s="39" t="s">
        <v>263</v>
      </c>
      <c r="C226" s="39">
        <v>223</v>
      </c>
      <c r="D226" s="39" t="s">
        <v>11</v>
      </c>
      <c r="E226" s="39">
        <v>51</v>
      </c>
      <c r="F226" s="39" t="s">
        <v>12</v>
      </c>
      <c r="G226" s="40">
        <v>0</v>
      </c>
      <c r="H226" s="40"/>
      <c r="I226" s="39" t="s">
        <v>13</v>
      </c>
      <c r="J226" s="39">
        <v>3</v>
      </c>
      <c r="K226" s="39" t="s">
        <v>14</v>
      </c>
      <c r="L226" s="39" t="s">
        <v>15</v>
      </c>
      <c r="M226" s="39" t="s">
        <v>16</v>
      </c>
    </row>
    <row r="227" spans="2:13" ht="13.5" customHeight="1" x14ac:dyDescent="0.25">
      <c r="B227" s="39" t="s">
        <v>264</v>
      </c>
      <c r="C227" s="39">
        <v>224</v>
      </c>
      <c r="D227" s="39" t="s">
        <v>11</v>
      </c>
      <c r="E227" s="39">
        <v>51</v>
      </c>
      <c r="F227" s="39" t="s">
        <v>12</v>
      </c>
      <c r="G227" s="40">
        <v>0</v>
      </c>
      <c r="H227" s="40"/>
      <c r="I227" s="39" t="s">
        <v>13</v>
      </c>
      <c r="J227" s="39">
        <v>3</v>
      </c>
      <c r="K227" s="39" t="s">
        <v>14</v>
      </c>
      <c r="L227" s="39" t="s">
        <v>15</v>
      </c>
      <c r="M227" s="39" t="s">
        <v>16</v>
      </c>
    </row>
    <row r="228" spans="2:13" ht="13.5" customHeight="1" x14ac:dyDescent="0.25">
      <c r="B228" s="39" t="s">
        <v>265</v>
      </c>
      <c r="C228" s="39">
        <v>225</v>
      </c>
      <c r="D228" s="39" t="s">
        <v>11</v>
      </c>
      <c r="E228" s="39">
        <v>58</v>
      </c>
      <c r="F228" s="39" t="s">
        <v>12</v>
      </c>
      <c r="G228" s="40">
        <v>3</v>
      </c>
      <c r="H228" s="40"/>
      <c r="I228" s="39" t="s">
        <v>13</v>
      </c>
      <c r="J228" s="39">
        <v>3</v>
      </c>
      <c r="K228" s="39" t="s">
        <v>14</v>
      </c>
      <c r="L228" s="39" t="s">
        <v>15</v>
      </c>
      <c r="M228" s="39" t="s">
        <v>16</v>
      </c>
    </row>
    <row r="229" spans="2:13" ht="13.5" customHeight="1" x14ac:dyDescent="0.25">
      <c r="B229" s="39" t="s">
        <v>266</v>
      </c>
      <c r="C229" s="39">
        <v>226</v>
      </c>
      <c r="D229" s="39" t="s">
        <v>11</v>
      </c>
      <c r="E229" s="39">
        <v>58</v>
      </c>
      <c r="F229" s="39" t="s">
        <v>12</v>
      </c>
      <c r="G229" s="40">
        <v>3</v>
      </c>
      <c r="H229" s="40"/>
      <c r="I229" s="39" t="s">
        <v>13</v>
      </c>
      <c r="J229" s="39">
        <v>3</v>
      </c>
      <c r="K229" s="39" t="s">
        <v>14</v>
      </c>
      <c r="L229" s="39" t="s">
        <v>15</v>
      </c>
      <c r="M229" s="39" t="s">
        <v>16</v>
      </c>
    </row>
    <row r="230" spans="2:13" ht="13.5" customHeight="1" x14ac:dyDescent="0.25">
      <c r="B230" s="39" t="s">
        <v>267</v>
      </c>
      <c r="C230" s="39">
        <v>227</v>
      </c>
      <c r="D230" s="39" t="s">
        <v>11</v>
      </c>
      <c r="E230" s="39">
        <v>42</v>
      </c>
      <c r="F230" s="39" t="s">
        <v>12</v>
      </c>
      <c r="G230" s="40">
        <v>2</v>
      </c>
      <c r="H230" s="40"/>
      <c r="I230" s="39" t="s">
        <v>13</v>
      </c>
      <c r="J230" s="39">
        <v>2</v>
      </c>
      <c r="K230" s="39" t="s">
        <v>14</v>
      </c>
      <c r="L230" s="39" t="s">
        <v>15</v>
      </c>
      <c r="M230" s="39" t="s">
        <v>16</v>
      </c>
    </row>
    <row r="231" spans="2:13" ht="13.5" customHeight="1" x14ac:dyDescent="0.25">
      <c r="B231" s="39" t="s">
        <v>268</v>
      </c>
      <c r="C231" s="39">
        <v>228</v>
      </c>
      <c r="D231" s="39" t="s">
        <v>11</v>
      </c>
      <c r="E231" s="39">
        <v>42</v>
      </c>
      <c r="F231" s="39" t="s">
        <v>12</v>
      </c>
      <c r="G231" s="40">
        <v>2</v>
      </c>
      <c r="H231" s="40"/>
      <c r="I231" s="39" t="s">
        <v>13</v>
      </c>
      <c r="J231" s="39">
        <v>2</v>
      </c>
      <c r="K231" s="39" t="s">
        <v>14</v>
      </c>
      <c r="L231" s="39" t="s">
        <v>15</v>
      </c>
      <c r="M231" s="39" t="s">
        <v>16</v>
      </c>
    </row>
    <row r="232" spans="2:13" ht="13.5" customHeight="1" x14ac:dyDescent="0.25">
      <c r="B232" s="39" t="s">
        <v>269</v>
      </c>
      <c r="C232" s="39">
        <v>229</v>
      </c>
      <c r="D232" s="39" t="s">
        <v>11</v>
      </c>
      <c r="E232" s="39">
        <v>53</v>
      </c>
      <c r="F232" s="39" t="s">
        <v>12</v>
      </c>
      <c r="G232" s="40">
        <v>2</v>
      </c>
      <c r="H232" s="40"/>
      <c r="I232" s="39" t="s">
        <v>13</v>
      </c>
      <c r="J232" s="39">
        <v>3</v>
      </c>
      <c r="K232" s="39" t="s">
        <v>14</v>
      </c>
      <c r="L232" s="39" t="s">
        <v>15</v>
      </c>
      <c r="M232" s="39" t="s">
        <v>16</v>
      </c>
    </row>
    <row r="233" spans="2:13" ht="13.5" customHeight="1" x14ac:dyDescent="0.25">
      <c r="B233" s="39" t="s">
        <v>270</v>
      </c>
      <c r="C233" s="39">
        <v>230</v>
      </c>
      <c r="D233" s="39" t="s">
        <v>11</v>
      </c>
      <c r="E233" s="39">
        <v>53</v>
      </c>
      <c r="F233" s="39" t="s">
        <v>12</v>
      </c>
      <c r="G233" s="40">
        <v>1</v>
      </c>
      <c r="H233" s="40"/>
      <c r="I233" s="39" t="s">
        <v>13</v>
      </c>
      <c r="J233" s="39">
        <v>3</v>
      </c>
      <c r="K233" s="39" t="s">
        <v>14</v>
      </c>
      <c r="L233" s="39" t="s">
        <v>15</v>
      </c>
      <c r="M233" s="39" t="s">
        <v>16</v>
      </c>
    </row>
    <row r="234" spans="2:13" ht="13.5" customHeight="1" x14ac:dyDescent="0.25">
      <c r="B234" s="39" t="s">
        <v>271</v>
      </c>
      <c r="C234" s="39">
        <v>231</v>
      </c>
      <c r="D234" s="39" t="s">
        <v>11</v>
      </c>
      <c r="E234" s="39">
        <v>44</v>
      </c>
      <c r="F234" s="39" t="s">
        <v>12</v>
      </c>
      <c r="G234" s="40">
        <v>2</v>
      </c>
      <c r="H234" s="40"/>
      <c r="I234" s="39" t="s">
        <v>13</v>
      </c>
      <c r="J234" s="39">
        <v>3</v>
      </c>
      <c r="K234" s="39" t="s">
        <v>14</v>
      </c>
      <c r="L234" s="39" t="s">
        <v>15</v>
      </c>
      <c r="M234" s="39" t="s">
        <v>16</v>
      </c>
    </row>
    <row r="235" spans="2:13" ht="13.5" customHeight="1" x14ac:dyDescent="0.25">
      <c r="B235" s="39" t="s">
        <v>272</v>
      </c>
      <c r="C235" s="39">
        <v>232</v>
      </c>
      <c r="D235" s="39" t="s">
        <v>11</v>
      </c>
      <c r="E235" s="39">
        <v>44</v>
      </c>
      <c r="F235" s="39" t="s">
        <v>12</v>
      </c>
      <c r="G235" s="40">
        <v>2</v>
      </c>
      <c r="H235" s="40"/>
      <c r="I235" s="39" t="s">
        <v>13</v>
      </c>
      <c r="J235" s="39">
        <v>3</v>
      </c>
      <c r="K235" s="39" t="s">
        <v>14</v>
      </c>
      <c r="L235" s="39" t="s">
        <v>15</v>
      </c>
      <c r="M235" s="39" t="s">
        <v>16</v>
      </c>
    </row>
    <row r="236" spans="2:13" ht="13.5" customHeight="1" x14ac:dyDescent="0.25">
      <c r="B236" s="39" t="s">
        <v>273</v>
      </c>
      <c r="C236" s="39">
        <v>233</v>
      </c>
      <c r="D236" s="39" t="s">
        <v>11</v>
      </c>
      <c r="E236" s="39">
        <v>45</v>
      </c>
      <c r="F236" s="39" t="s">
        <v>12</v>
      </c>
      <c r="G236" s="40">
        <v>2</v>
      </c>
      <c r="H236" s="40"/>
      <c r="I236" s="39" t="s">
        <v>13</v>
      </c>
      <c r="J236" s="39">
        <v>3</v>
      </c>
      <c r="K236" s="39" t="s">
        <v>14</v>
      </c>
      <c r="L236" s="39" t="s">
        <v>15</v>
      </c>
      <c r="M236" s="39" t="s">
        <v>16</v>
      </c>
    </row>
    <row r="237" spans="2:13" ht="13.5" customHeight="1" x14ac:dyDescent="0.25">
      <c r="B237" s="39" t="s">
        <v>274</v>
      </c>
      <c r="C237" s="39">
        <v>234</v>
      </c>
      <c r="D237" s="39" t="s">
        <v>11</v>
      </c>
      <c r="E237" s="39">
        <v>45</v>
      </c>
      <c r="F237" s="39" t="s">
        <v>12</v>
      </c>
      <c r="G237" s="40">
        <v>2</v>
      </c>
      <c r="H237" s="40"/>
      <c r="I237" s="39" t="s">
        <v>13</v>
      </c>
      <c r="J237" s="39">
        <v>3</v>
      </c>
      <c r="K237" s="39" t="s">
        <v>14</v>
      </c>
      <c r="L237" s="39" t="s">
        <v>15</v>
      </c>
      <c r="M237" s="39" t="s">
        <v>16</v>
      </c>
    </row>
    <row r="238" spans="2:13" ht="13.5" customHeight="1" x14ac:dyDescent="0.25">
      <c r="B238" s="39" t="s">
        <v>275</v>
      </c>
      <c r="C238" s="39">
        <v>235</v>
      </c>
      <c r="D238" s="39" t="s">
        <v>11</v>
      </c>
      <c r="E238" s="39">
        <v>70</v>
      </c>
      <c r="F238" s="39" t="s">
        <v>12</v>
      </c>
      <c r="G238" s="40">
        <v>1</v>
      </c>
      <c r="H238" s="40"/>
      <c r="I238" s="39" t="s">
        <v>13</v>
      </c>
      <c r="J238" s="39">
        <v>3</v>
      </c>
      <c r="K238" s="39" t="s">
        <v>14</v>
      </c>
      <c r="L238" s="39" t="s">
        <v>15</v>
      </c>
      <c r="M238" s="39" t="s">
        <v>16</v>
      </c>
    </row>
    <row r="239" spans="2:13" ht="13.5" customHeight="1" x14ac:dyDescent="0.25">
      <c r="B239" s="39" t="s">
        <v>276</v>
      </c>
      <c r="C239" s="39">
        <v>236</v>
      </c>
      <c r="D239" s="39" t="s">
        <v>11</v>
      </c>
      <c r="E239" s="39">
        <v>70</v>
      </c>
      <c r="F239" s="39" t="s">
        <v>12</v>
      </c>
      <c r="G239" s="40">
        <v>1</v>
      </c>
      <c r="H239" s="40"/>
      <c r="I239" s="39" t="s">
        <v>13</v>
      </c>
      <c r="J239" s="39">
        <v>3</v>
      </c>
      <c r="K239" s="39" t="s">
        <v>14</v>
      </c>
      <c r="L239" s="39" t="s">
        <v>15</v>
      </c>
      <c r="M239" s="39" t="s">
        <v>16</v>
      </c>
    </row>
    <row r="240" spans="2:13" ht="13.5" customHeight="1" x14ac:dyDescent="0.25">
      <c r="B240" s="39" t="s">
        <v>277</v>
      </c>
      <c r="C240" s="39">
        <v>237</v>
      </c>
      <c r="D240" s="39" t="s">
        <v>11</v>
      </c>
      <c r="E240" s="39">
        <v>65</v>
      </c>
      <c r="F240" s="39" t="s">
        <v>12</v>
      </c>
      <c r="G240" s="40">
        <v>1</v>
      </c>
      <c r="H240" s="40"/>
      <c r="I240" s="39" t="s">
        <v>13</v>
      </c>
      <c r="J240" s="39">
        <v>3</v>
      </c>
      <c r="K240" s="39" t="s">
        <v>14</v>
      </c>
      <c r="L240" s="39" t="s">
        <v>15</v>
      </c>
      <c r="M240" s="39" t="s">
        <v>16</v>
      </c>
    </row>
    <row r="241" spans="2:13" ht="13.5" customHeight="1" x14ac:dyDescent="0.25">
      <c r="B241" s="39" t="s">
        <v>278</v>
      </c>
      <c r="C241" s="39">
        <v>238</v>
      </c>
      <c r="D241" s="39" t="s">
        <v>11</v>
      </c>
      <c r="E241" s="39">
        <v>65</v>
      </c>
      <c r="F241" s="39" t="s">
        <v>12</v>
      </c>
      <c r="G241" s="40">
        <v>1</v>
      </c>
      <c r="H241" s="40"/>
      <c r="I241" s="39" t="s">
        <v>13</v>
      </c>
      <c r="J241" s="39">
        <v>3</v>
      </c>
      <c r="K241" s="39" t="s">
        <v>14</v>
      </c>
      <c r="L241" s="39" t="s">
        <v>15</v>
      </c>
      <c r="M241" s="39" t="s">
        <v>16</v>
      </c>
    </row>
    <row r="242" spans="2:13" ht="13.5" customHeight="1" x14ac:dyDescent="0.25">
      <c r="B242" s="39" t="s">
        <v>279</v>
      </c>
      <c r="C242" s="39">
        <v>239</v>
      </c>
      <c r="D242" s="39" t="s">
        <v>11</v>
      </c>
      <c r="E242" s="39">
        <v>49</v>
      </c>
      <c r="F242" s="39" t="s">
        <v>12</v>
      </c>
      <c r="G242" s="40">
        <v>0</v>
      </c>
      <c r="H242" s="40"/>
      <c r="I242" s="39" t="s">
        <v>13</v>
      </c>
      <c r="J242" s="39">
        <v>3</v>
      </c>
      <c r="K242" s="39" t="s">
        <v>14</v>
      </c>
      <c r="L242" s="39" t="s">
        <v>15</v>
      </c>
      <c r="M242" s="39" t="s">
        <v>16</v>
      </c>
    </row>
    <row r="243" spans="2:13" ht="13.5" customHeight="1" x14ac:dyDescent="0.25">
      <c r="B243" s="39" t="s">
        <v>280</v>
      </c>
      <c r="C243" s="39">
        <v>240</v>
      </c>
      <c r="D243" s="39" t="s">
        <v>11</v>
      </c>
      <c r="E243" s="39">
        <v>49</v>
      </c>
      <c r="F243" s="39" t="s">
        <v>12</v>
      </c>
      <c r="G243" s="40">
        <v>0</v>
      </c>
      <c r="H243" s="40"/>
      <c r="I243" s="39" t="s">
        <v>13</v>
      </c>
      <c r="J243" s="39">
        <v>3</v>
      </c>
      <c r="K243" s="39" t="s">
        <v>14</v>
      </c>
      <c r="L243" s="39" t="s">
        <v>15</v>
      </c>
      <c r="M243" s="39" t="s">
        <v>16</v>
      </c>
    </row>
    <row r="244" spans="2:13" ht="13.5" customHeight="1" x14ac:dyDescent="0.25">
      <c r="B244" s="39" t="s">
        <v>281</v>
      </c>
      <c r="C244" s="39">
        <v>241</v>
      </c>
      <c r="D244" s="39" t="s">
        <v>11</v>
      </c>
      <c r="E244" s="39">
        <v>46</v>
      </c>
      <c r="F244" s="39" t="s">
        <v>12</v>
      </c>
      <c r="G244" s="40">
        <v>2</v>
      </c>
      <c r="H244" s="40"/>
      <c r="I244" s="39" t="s">
        <v>56</v>
      </c>
      <c r="J244" s="39" t="s">
        <v>54</v>
      </c>
      <c r="K244" s="39" t="s">
        <v>14</v>
      </c>
      <c r="L244" s="39" t="s">
        <v>15</v>
      </c>
      <c r="M244" s="39" t="s">
        <v>16</v>
      </c>
    </row>
    <row r="245" spans="2:13" ht="13.5" customHeight="1" x14ac:dyDescent="0.25">
      <c r="B245" s="39" t="s">
        <v>282</v>
      </c>
      <c r="C245" s="39">
        <v>242</v>
      </c>
      <c r="D245" s="39" t="s">
        <v>11</v>
      </c>
      <c r="E245" s="39">
        <v>46</v>
      </c>
      <c r="F245" s="39" t="s">
        <v>12</v>
      </c>
      <c r="G245" s="40">
        <v>2</v>
      </c>
      <c r="H245" s="40"/>
      <c r="I245" s="39" t="s">
        <v>13</v>
      </c>
      <c r="J245" s="39">
        <v>2</v>
      </c>
      <c r="K245" s="39" t="s">
        <v>14</v>
      </c>
      <c r="L245" s="39" t="s">
        <v>15</v>
      </c>
      <c r="M245" s="39" t="s">
        <v>16</v>
      </c>
    </row>
    <row r="246" spans="2:13" ht="13.5" customHeight="1" x14ac:dyDescent="0.25">
      <c r="B246" s="39" t="s">
        <v>283</v>
      </c>
      <c r="C246" s="39">
        <v>243</v>
      </c>
      <c r="D246" s="39" t="s">
        <v>11</v>
      </c>
      <c r="E246" s="39">
        <v>51</v>
      </c>
      <c r="F246" s="39" t="s">
        <v>12</v>
      </c>
      <c r="G246" s="40">
        <v>0</v>
      </c>
      <c r="H246" s="40"/>
      <c r="I246" s="39" t="s">
        <v>13</v>
      </c>
      <c r="J246" s="39">
        <v>3</v>
      </c>
      <c r="K246" s="39" t="s">
        <v>14</v>
      </c>
      <c r="L246" s="39" t="s">
        <v>15</v>
      </c>
      <c r="M246" s="39" t="s">
        <v>16</v>
      </c>
    </row>
    <row r="247" spans="2:13" ht="13.5" customHeight="1" x14ac:dyDescent="0.25">
      <c r="B247" s="39" t="s">
        <v>284</v>
      </c>
      <c r="C247" s="39">
        <v>244</v>
      </c>
      <c r="D247" s="39" t="s">
        <v>11</v>
      </c>
      <c r="E247" s="39">
        <v>51</v>
      </c>
      <c r="F247" s="39" t="s">
        <v>12</v>
      </c>
      <c r="G247" s="40">
        <v>0</v>
      </c>
      <c r="H247" s="40"/>
      <c r="I247" s="39" t="s">
        <v>13</v>
      </c>
      <c r="J247" s="39">
        <v>3</v>
      </c>
      <c r="K247" s="39" t="s">
        <v>14</v>
      </c>
      <c r="L247" s="39" t="s">
        <v>15</v>
      </c>
      <c r="M247" s="39" t="s">
        <v>16</v>
      </c>
    </row>
    <row r="248" spans="2:13" ht="13.5" customHeight="1" x14ac:dyDescent="0.25">
      <c r="B248" s="39" t="s">
        <v>285</v>
      </c>
      <c r="C248" s="39">
        <v>245</v>
      </c>
      <c r="D248" s="39" t="s">
        <v>11</v>
      </c>
      <c r="E248" s="39">
        <v>50</v>
      </c>
      <c r="F248" s="39" t="s">
        <v>12</v>
      </c>
      <c r="G248" s="40">
        <v>2</v>
      </c>
      <c r="H248" s="40"/>
      <c r="I248" s="39" t="s">
        <v>13</v>
      </c>
      <c r="J248" s="39">
        <v>3</v>
      </c>
      <c r="K248" s="39" t="s">
        <v>32</v>
      </c>
      <c r="L248" s="39" t="s">
        <v>33</v>
      </c>
      <c r="M248" s="39" t="s">
        <v>16</v>
      </c>
    </row>
    <row r="249" spans="2:13" ht="13.5" customHeight="1" x14ac:dyDescent="0.25">
      <c r="B249" s="39" t="s">
        <v>286</v>
      </c>
      <c r="C249" s="39">
        <v>246</v>
      </c>
      <c r="D249" s="39" t="s">
        <v>11</v>
      </c>
      <c r="E249" s="39">
        <v>50</v>
      </c>
      <c r="F249" s="39" t="s">
        <v>12</v>
      </c>
      <c r="G249" s="40">
        <v>2</v>
      </c>
      <c r="H249" s="40"/>
      <c r="I249" s="39" t="s">
        <v>13</v>
      </c>
      <c r="J249" s="39">
        <v>3</v>
      </c>
      <c r="K249" s="39" t="s">
        <v>32</v>
      </c>
      <c r="L249" s="39" t="s">
        <v>33</v>
      </c>
      <c r="M249" s="39" t="s">
        <v>16</v>
      </c>
    </row>
    <row r="250" spans="2:13" ht="13.5" customHeight="1" x14ac:dyDescent="0.25">
      <c r="B250" s="39" t="s">
        <v>287</v>
      </c>
      <c r="C250" s="39">
        <v>247</v>
      </c>
      <c r="D250" s="39" t="s">
        <v>11</v>
      </c>
      <c r="E250" s="39">
        <v>56</v>
      </c>
      <c r="F250" s="39" t="s">
        <v>12</v>
      </c>
      <c r="G250" s="40">
        <v>1</v>
      </c>
      <c r="H250" s="40"/>
      <c r="I250" s="39" t="s">
        <v>13</v>
      </c>
      <c r="J250" s="39">
        <v>3</v>
      </c>
      <c r="K250" s="39" t="s">
        <v>14</v>
      </c>
      <c r="L250" s="39" t="s">
        <v>15</v>
      </c>
      <c r="M250" s="39" t="s">
        <v>16</v>
      </c>
    </row>
    <row r="251" spans="2:13" ht="13.5" customHeight="1" x14ac:dyDescent="0.25">
      <c r="B251" s="39" t="s">
        <v>288</v>
      </c>
      <c r="C251" s="39">
        <v>248</v>
      </c>
      <c r="D251" s="39" t="s">
        <v>11</v>
      </c>
      <c r="E251" s="39">
        <v>56</v>
      </c>
      <c r="F251" s="39" t="s">
        <v>12</v>
      </c>
      <c r="G251" s="40">
        <v>1</v>
      </c>
      <c r="H251" s="40"/>
      <c r="I251" s="39" t="s">
        <v>13</v>
      </c>
      <c r="J251" s="39">
        <v>3</v>
      </c>
      <c r="K251" s="39" t="s">
        <v>14</v>
      </c>
      <c r="L251" s="39" t="s">
        <v>15</v>
      </c>
      <c r="M251" s="39" t="s">
        <v>16</v>
      </c>
    </row>
    <row r="252" spans="2:13" ht="13.5" customHeight="1" x14ac:dyDescent="0.25">
      <c r="B252" s="39" t="s">
        <v>289</v>
      </c>
      <c r="C252" s="39">
        <v>249</v>
      </c>
      <c r="D252" s="39" t="s">
        <v>11</v>
      </c>
      <c r="E252" s="39">
        <v>47</v>
      </c>
      <c r="F252" s="39" t="s">
        <v>12</v>
      </c>
      <c r="G252" s="40">
        <v>1</v>
      </c>
      <c r="H252" s="40"/>
      <c r="I252" s="39" t="s">
        <v>13</v>
      </c>
      <c r="J252" s="39">
        <v>3</v>
      </c>
      <c r="K252" s="39" t="s">
        <v>14</v>
      </c>
      <c r="L252" s="39" t="s">
        <v>15</v>
      </c>
      <c r="M252" s="39" t="s">
        <v>16</v>
      </c>
    </row>
    <row r="253" spans="2:13" ht="13.5" customHeight="1" x14ac:dyDescent="0.25">
      <c r="B253" s="39" t="s">
        <v>290</v>
      </c>
      <c r="C253" s="39">
        <v>250</v>
      </c>
      <c r="D253" s="39" t="s">
        <v>11</v>
      </c>
      <c r="E253" s="39">
        <v>47</v>
      </c>
      <c r="F253" s="39" t="s">
        <v>12</v>
      </c>
      <c r="G253" s="40">
        <v>0</v>
      </c>
      <c r="H253" s="40"/>
      <c r="I253" s="39" t="s">
        <v>13</v>
      </c>
      <c r="J253" s="39">
        <v>3</v>
      </c>
      <c r="K253" s="39" t="s">
        <v>14</v>
      </c>
      <c r="L253" s="39" t="s">
        <v>15</v>
      </c>
      <c r="M253" s="39" t="s">
        <v>16</v>
      </c>
    </row>
    <row r="254" spans="2:13" ht="13.5" customHeight="1" x14ac:dyDescent="0.25">
      <c r="B254" s="39" t="s">
        <v>291</v>
      </c>
      <c r="C254" s="39">
        <v>251</v>
      </c>
      <c r="D254" s="39" t="s">
        <v>11</v>
      </c>
      <c r="E254" s="39">
        <v>49</v>
      </c>
      <c r="F254" s="39" t="s">
        <v>12</v>
      </c>
      <c r="G254" s="40">
        <v>2</v>
      </c>
      <c r="H254" s="40"/>
      <c r="I254" s="39" t="s">
        <v>13</v>
      </c>
      <c r="J254" s="39">
        <v>3</v>
      </c>
      <c r="K254" s="39" t="s">
        <v>14</v>
      </c>
      <c r="L254" s="39" t="s">
        <v>15</v>
      </c>
      <c r="M254" s="39" t="s">
        <v>16</v>
      </c>
    </row>
    <row r="255" spans="2:13" ht="13.5" customHeight="1" x14ac:dyDescent="0.25">
      <c r="B255" s="39" t="s">
        <v>292</v>
      </c>
      <c r="C255" s="39">
        <v>252</v>
      </c>
      <c r="D255" s="39" t="s">
        <v>11</v>
      </c>
      <c r="E255" s="39">
        <v>49</v>
      </c>
      <c r="F255" s="39" t="s">
        <v>12</v>
      </c>
      <c r="G255" s="40">
        <v>2</v>
      </c>
      <c r="H255" s="40"/>
      <c r="I255" s="39" t="s">
        <v>13</v>
      </c>
      <c r="J255" s="39">
        <v>3</v>
      </c>
      <c r="K255" s="39" t="s">
        <v>14</v>
      </c>
      <c r="L255" s="39" t="s">
        <v>15</v>
      </c>
      <c r="M255" s="39" t="s">
        <v>16</v>
      </c>
    </row>
    <row r="256" spans="2:13" ht="13.5" customHeight="1" x14ac:dyDescent="0.25">
      <c r="B256" s="39" t="s">
        <v>293</v>
      </c>
      <c r="C256" s="39">
        <v>253</v>
      </c>
      <c r="D256" s="39" t="s">
        <v>11</v>
      </c>
      <c r="E256" s="39">
        <v>54</v>
      </c>
      <c r="F256" s="39" t="s">
        <v>12</v>
      </c>
      <c r="G256" s="40">
        <v>2</v>
      </c>
      <c r="H256" s="40"/>
      <c r="I256" s="39" t="s">
        <v>13</v>
      </c>
      <c r="J256" s="39">
        <v>3</v>
      </c>
      <c r="K256" s="39" t="s">
        <v>32</v>
      </c>
      <c r="L256" s="39" t="s">
        <v>33</v>
      </c>
      <c r="M256" s="39" t="s">
        <v>16</v>
      </c>
    </row>
    <row r="257" spans="2:13" ht="13.5" customHeight="1" x14ac:dyDescent="0.25">
      <c r="B257" s="39" t="s">
        <v>294</v>
      </c>
      <c r="C257" s="39">
        <v>254</v>
      </c>
      <c r="D257" s="39" t="s">
        <v>11</v>
      </c>
      <c r="E257" s="39">
        <v>54</v>
      </c>
      <c r="F257" s="39" t="s">
        <v>12</v>
      </c>
      <c r="G257" s="40">
        <v>2</v>
      </c>
      <c r="H257" s="40"/>
      <c r="I257" s="39" t="s">
        <v>13</v>
      </c>
      <c r="J257" s="39">
        <v>3</v>
      </c>
      <c r="K257" s="39" t="s">
        <v>32</v>
      </c>
      <c r="L257" s="39" t="s">
        <v>33</v>
      </c>
      <c r="M257" s="39" t="s">
        <v>16</v>
      </c>
    </row>
    <row r="258" spans="2:13" ht="13.5" customHeight="1" x14ac:dyDescent="0.25">
      <c r="B258" s="39" t="s">
        <v>295</v>
      </c>
      <c r="C258" s="39">
        <v>255</v>
      </c>
      <c r="D258" s="39" t="s">
        <v>11</v>
      </c>
      <c r="E258" s="39">
        <v>41</v>
      </c>
      <c r="F258" s="39" t="s">
        <v>12</v>
      </c>
      <c r="G258" s="40">
        <v>1</v>
      </c>
      <c r="H258" s="40"/>
      <c r="I258" s="39" t="s">
        <v>13</v>
      </c>
      <c r="J258" s="39">
        <v>3</v>
      </c>
      <c r="K258" s="39" t="s">
        <v>32</v>
      </c>
      <c r="L258" s="39" t="s">
        <v>33</v>
      </c>
      <c r="M258" s="39" t="s">
        <v>16</v>
      </c>
    </row>
    <row r="259" spans="2:13" ht="13.5" customHeight="1" x14ac:dyDescent="0.25">
      <c r="B259" s="39" t="s">
        <v>296</v>
      </c>
      <c r="C259" s="39">
        <v>256</v>
      </c>
      <c r="D259" s="39" t="s">
        <v>11</v>
      </c>
      <c r="E259" s="39">
        <v>41</v>
      </c>
      <c r="F259" s="39" t="s">
        <v>12</v>
      </c>
      <c r="G259" s="40">
        <v>1</v>
      </c>
      <c r="H259" s="40"/>
      <c r="I259" s="39" t="s">
        <v>13</v>
      </c>
      <c r="J259" s="39">
        <v>3</v>
      </c>
      <c r="K259" s="39" t="s">
        <v>32</v>
      </c>
      <c r="L259" s="39" t="s">
        <v>33</v>
      </c>
      <c r="M259" s="39" t="s">
        <v>16</v>
      </c>
    </row>
    <row r="260" spans="2:13" ht="13.5" customHeight="1" x14ac:dyDescent="0.25">
      <c r="B260" s="39" t="s">
        <v>297</v>
      </c>
      <c r="C260" s="39">
        <v>257</v>
      </c>
      <c r="D260" s="39" t="s">
        <v>11</v>
      </c>
      <c r="E260" s="39">
        <v>52</v>
      </c>
      <c r="F260" s="39" t="s">
        <v>12</v>
      </c>
      <c r="G260" s="40">
        <v>1</v>
      </c>
      <c r="H260" s="40"/>
      <c r="I260" s="39" t="s">
        <v>13</v>
      </c>
      <c r="J260" s="39">
        <v>3</v>
      </c>
      <c r="K260" s="39" t="s">
        <v>43</v>
      </c>
      <c r="L260" s="39" t="s">
        <v>44</v>
      </c>
      <c r="M260" s="39" t="s">
        <v>16</v>
      </c>
    </row>
    <row r="261" spans="2:13" ht="13.5" customHeight="1" x14ac:dyDescent="0.25">
      <c r="B261" s="39" t="s">
        <v>298</v>
      </c>
      <c r="C261" s="39">
        <v>258</v>
      </c>
      <c r="D261" s="39" t="s">
        <v>11</v>
      </c>
      <c r="E261" s="39">
        <v>52</v>
      </c>
      <c r="F261" s="39" t="s">
        <v>12</v>
      </c>
      <c r="G261" s="40">
        <v>1</v>
      </c>
      <c r="H261" s="40"/>
      <c r="I261" s="39" t="s">
        <v>13</v>
      </c>
      <c r="J261" s="39">
        <v>3</v>
      </c>
      <c r="K261" s="39" t="s">
        <v>43</v>
      </c>
      <c r="L261" s="39" t="s">
        <v>44</v>
      </c>
      <c r="M261" s="39" t="s">
        <v>16</v>
      </c>
    </row>
    <row r="262" spans="2:13" ht="13.5" customHeight="1" x14ac:dyDescent="0.25">
      <c r="B262" s="39" t="s">
        <v>299</v>
      </c>
      <c r="C262" s="39">
        <v>259</v>
      </c>
      <c r="D262" s="39" t="s">
        <v>11</v>
      </c>
      <c r="E262" s="39">
        <v>51</v>
      </c>
      <c r="F262" s="39" t="s">
        <v>12</v>
      </c>
      <c r="G262" s="40">
        <v>1</v>
      </c>
      <c r="H262" s="40"/>
      <c r="I262" s="39" t="s">
        <v>13</v>
      </c>
      <c r="J262" s="39">
        <v>3</v>
      </c>
      <c r="K262" s="39" t="s">
        <v>14</v>
      </c>
      <c r="L262" s="39" t="s">
        <v>15</v>
      </c>
      <c r="M262" s="39" t="s">
        <v>16</v>
      </c>
    </row>
    <row r="263" spans="2:13" ht="13.5" customHeight="1" x14ac:dyDescent="0.25">
      <c r="B263" s="39" t="s">
        <v>300</v>
      </c>
      <c r="C263" s="39">
        <v>260</v>
      </c>
      <c r="D263" s="39" t="s">
        <v>11</v>
      </c>
      <c r="E263" s="39">
        <v>51</v>
      </c>
      <c r="F263" s="39" t="s">
        <v>12</v>
      </c>
      <c r="G263" s="40">
        <v>1</v>
      </c>
      <c r="H263" s="40"/>
      <c r="I263" s="39" t="s">
        <v>13</v>
      </c>
      <c r="J263" s="39">
        <v>3</v>
      </c>
      <c r="K263" s="39" t="s">
        <v>14</v>
      </c>
      <c r="L263" s="39" t="s">
        <v>15</v>
      </c>
      <c r="M263" s="39" t="s">
        <v>16</v>
      </c>
    </row>
    <row r="264" spans="2:13" ht="13.5" customHeight="1" x14ac:dyDescent="0.25">
      <c r="B264" s="39" t="s">
        <v>301</v>
      </c>
      <c r="C264" s="39">
        <v>261</v>
      </c>
      <c r="D264" s="39" t="s">
        <v>11</v>
      </c>
      <c r="E264" s="39">
        <v>58</v>
      </c>
      <c r="F264" s="39" t="s">
        <v>12</v>
      </c>
      <c r="G264" s="40">
        <v>2</v>
      </c>
      <c r="H264" s="40"/>
      <c r="I264" s="39" t="s">
        <v>13</v>
      </c>
      <c r="J264" s="39">
        <v>3</v>
      </c>
      <c r="K264" s="39" t="s">
        <v>14</v>
      </c>
      <c r="L264" s="39" t="s">
        <v>15</v>
      </c>
      <c r="M264" s="39" t="s">
        <v>16</v>
      </c>
    </row>
    <row r="265" spans="2:13" ht="13.5" customHeight="1" x14ac:dyDescent="0.25">
      <c r="B265" s="39" t="s">
        <v>302</v>
      </c>
      <c r="C265" s="39">
        <v>262</v>
      </c>
      <c r="D265" s="39" t="s">
        <v>11</v>
      </c>
      <c r="E265" s="39">
        <v>58</v>
      </c>
      <c r="F265" s="39" t="s">
        <v>12</v>
      </c>
      <c r="G265" s="40">
        <v>2</v>
      </c>
      <c r="H265" s="40"/>
      <c r="I265" s="39" t="s">
        <v>13</v>
      </c>
      <c r="J265" s="39">
        <v>3</v>
      </c>
      <c r="K265" s="39" t="s">
        <v>14</v>
      </c>
      <c r="L265" s="39" t="s">
        <v>15</v>
      </c>
      <c r="M265" s="39" t="s">
        <v>16</v>
      </c>
    </row>
    <row r="266" spans="2:13" ht="13.5" customHeight="1" x14ac:dyDescent="0.25">
      <c r="B266" s="39" t="s">
        <v>303</v>
      </c>
      <c r="C266" s="39">
        <v>263</v>
      </c>
      <c r="D266" s="39" t="s">
        <v>11</v>
      </c>
      <c r="E266" s="39">
        <v>47</v>
      </c>
      <c r="F266" s="39" t="s">
        <v>12</v>
      </c>
      <c r="G266" s="40">
        <v>2</v>
      </c>
      <c r="H266" s="40"/>
      <c r="I266" s="39" t="s">
        <v>13</v>
      </c>
      <c r="J266" s="39">
        <v>3</v>
      </c>
      <c r="K266" s="39" t="s">
        <v>14</v>
      </c>
      <c r="L266" s="39" t="s">
        <v>15</v>
      </c>
      <c r="M266" s="39" t="s">
        <v>16</v>
      </c>
    </row>
    <row r="267" spans="2:13" ht="13.5" customHeight="1" x14ac:dyDescent="0.25">
      <c r="B267" s="39" t="s">
        <v>304</v>
      </c>
      <c r="C267" s="39">
        <v>264</v>
      </c>
      <c r="D267" s="39" t="s">
        <v>11</v>
      </c>
      <c r="E267" s="39">
        <v>47</v>
      </c>
      <c r="F267" s="39" t="s">
        <v>12</v>
      </c>
      <c r="G267" s="40">
        <v>2</v>
      </c>
      <c r="H267" s="40"/>
      <c r="I267" s="39" t="s">
        <v>13</v>
      </c>
      <c r="J267" s="39">
        <v>3</v>
      </c>
      <c r="K267" s="39" t="s">
        <v>14</v>
      </c>
      <c r="L267" s="39" t="s">
        <v>15</v>
      </c>
      <c r="M267" s="39" t="s">
        <v>16</v>
      </c>
    </row>
    <row r="268" spans="2:13" ht="13.5" customHeight="1" x14ac:dyDescent="0.25">
      <c r="B268" s="39" t="s">
        <v>305</v>
      </c>
      <c r="C268" s="39">
        <v>265</v>
      </c>
      <c r="D268" s="39" t="s">
        <v>11</v>
      </c>
      <c r="E268" s="39">
        <v>70</v>
      </c>
      <c r="F268" s="39" t="s">
        <v>12</v>
      </c>
      <c r="G268" s="40">
        <v>2</v>
      </c>
      <c r="H268" s="40"/>
      <c r="I268" s="39" t="s">
        <v>13</v>
      </c>
      <c r="J268" s="39">
        <v>2</v>
      </c>
      <c r="K268" s="39" t="s">
        <v>14</v>
      </c>
      <c r="L268" s="39" t="s">
        <v>15</v>
      </c>
      <c r="M268" s="39" t="s">
        <v>16</v>
      </c>
    </row>
    <row r="269" spans="2:13" ht="13.5" customHeight="1" x14ac:dyDescent="0.25">
      <c r="B269" s="39" t="s">
        <v>306</v>
      </c>
      <c r="C269" s="39">
        <v>266</v>
      </c>
      <c r="D269" s="39" t="s">
        <v>11</v>
      </c>
      <c r="E269" s="39">
        <v>70</v>
      </c>
      <c r="F269" s="39" t="s">
        <v>12</v>
      </c>
      <c r="G269" s="40">
        <v>2</v>
      </c>
      <c r="H269" s="40"/>
      <c r="I269" s="39" t="s">
        <v>13</v>
      </c>
      <c r="J269" s="39">
        <v>2</v>
      </c>
      <c r="K269" s="39" t="s">
        <v>14</v>
      </c>
      <c r="L269" s="39" t="s">
        <v>15</v>
      </c>
      <c r="M269" s="39" t="s">
        <v>16</v>
      </c>
    </row>
    <row r="270" spans="2:13" ht="13.5" customHeight="1" x14ac:dyDescent="0.25">
      <c r="B270" s="39" t="s">
        <v>307</v>
      </c>
      <c r="C270" s="39">
        <v>267</v>
      </c>
      <c r="D270" s="39" t="s">
        <v>11</v>
      </c>
      <c r="E270" s="39">
        <v>47</v>
      </c>
      <c r="F270" s="39" t="s">
        <v>12</v>
      </c>
      <c r="G270" s="40">
        <v>2</v>
      </c>
      <c r="H270" s="40"/>
      <c r="I270" s="39" t="s">
        <v>13</v>
      </c>
      <c r="J270" s="39">
        <v>2</v>
      </c>
      <c r="K270" s="39" t="s">
        <v>14</v>
      </c>
      <c r="L270" s="39" t="s">
        <v>15</v>
      </c>
      <c r="M270" s="39" t="s">
        <v>16</v>
      </c>
    </row>
    <row r="271" spans="2:13" ht="13.5" customHeight="1" x14ac:dyDescent="0.25">
      <c r="B271" s="39" t="s">
        <v>308</v>
      </c>
      <c r="C271" s="39">
        <v>268</v>
      </c>
      <c r="D271" s="39" t="s">
        <v>11</v>
      </c>
      <c r="E271" s="39">
        <v>47</v>
      </c>
      <c r="F271" s="39" t="s">
        <v>12</v>
      </c>
      <c r="G271" s="40">
        <v>3</v>
      </c>
      <c r="H271" s="40"/>
      <c r="I271" s="39" t="s">
        <v>13</v>
      </c>
      <c r="J271" s="39">
        <v>2</v>
      </c>
      <c r="K271" s="39" t="s">
        <v>14</v>
      </c>
      <c r="L271" s="39" t="s">
        <v>15</v>
      </c>
      <c r="M271" s="39" t="s">
        <v>16</v>
      </c>
    </row>
    <row r="272" spans="2:13" ht="13.5" customHeight="1" x14ac:dyDescent="0.25">
      <c r="B272" s="39" t="s">
        <v>309</v>
      </c>
      <c r="C272" s="39">
        <v>269</v>
      </c>
      <c r="D272" s="39" t="s">
        <v>11</v>
      </c>
      <c r="E272" s="39">
        <v>50</v>
      </c>
      <c r="F272" s="39" t="s">
        <v>12</v>
      </c>
      <c r="G272" s="40">
        <v>1</v>
      </c>
      <c r="H272" s="40"/>
      <c r="I272" s="39" t="s">
        <v>13</v>
      </c>
      <c r="J272" s="39">
        <v>2</v>
      </c>
      <c r="K272" s="39" t="s">
        <v>14</v>
      </c>
      <c r="L272" s="39" t="s">
        <v>15</v>
      </c>
      <c r="M272" s="39" t="s">
        <v>16</v>
      </c>
    </row>
    <row r="273" spans="2:13" ht="13.5" customHeight="1" x14ac:dyDescent="0.25">
      <c r="B273" s="39" t="s">
        <v>310</v>
      </c>
      <c r="C273" s="39">
        <v>270</v>
      </c>
      <c r="D273" s="39" t="s">
        <v>11</v>
      </c>
      <c r="E273" s="39">
        <v>50</v>
      </c>
      <c r="F273" s="39" t="s">
        <v>12</v>
      </c>
      <c r="G273" s="40">
        <v>1</v>
      </c>
      <c r="H273" s="40"/>
      <c r="I273" s="39" t="s">
        <v>13</v>
      </c>
      <c r="J273" s="39">
        <v>2</v>
      </c>
      <c r="K273" s="39" t="s">
        <v>14</v>
      </c>
      <c r="L273" s="39" t="s">
        <v>15</v>
      </c>
      <c r="M273" s="39" t="s">
        <v>16</v>
      </c>
    </row>
    <row r="274" spans="2:13" ht="13.5" customHeight="1" x14ac:dyDescent="0.25">
      <c r="B274" s="39" t="s">
        <v>311</v>
      </c>
      <c r="C274" s="39">
        <v>271</v>
      </c>
      <c r="D274" s="39" t="s">
        <v>11</v>
      </c>
      <c r="E274" s="39">
        <v>37</v>
      </c>
      <c r="F274" s="39" t="s">
        <v>12</v>
      </c>
      <c r="G274" s="40">
        <v>0</v>
      </c>
      <c r="H274" s="40"/>
      <c r="I274" s="39" t="s">
        <v>13</v>
      </c>
      <c r="J274" s="39">
        <v>3</v>
      </c>
      <c r="K274" s="39" t="s">
        <v>14</v>
      </c>
      <c r="L274" s="39" t="s">
        <v>15</v>
      </c>
      <c r="M274" s="39" t="s">
        <v>16</v>
      </c>
    </row>
    <row r="275" spans="2:13" ht="13.5" customHeight="1" x14ac:dyDescent="0.25">
      <c r="B275" s="39" t="s">
        <v>312</v>
      </c>
      <c r="C275" s="39">
        <v>272</v>
      </c>
      <c r="D275" s="39" t="s">
        <v>11</v>
      </c>
      <c r="E275" s="39">
        <v>37</v>
      </c>
      <c r="F275" s="39" t="s">
        <v>12</v>
      </c>
      <c r="G275" s="40">
        <v>0</v>
      </c>
      <c r="H275" s="40"/>
      <c r="I275" s="39" t="s">
        <v>13</v>
      </c>
      <c r="J275" s="39">
        <v>3</v>
      </c>
      <c r="K275" s="39" t="s">
        <v>14</v>
      </c>
      <c r="L275" s="39" t="s">
        <v>15</v>
      </c>
      <c r="M275" s="39" t="s">
        <v>16</v>
      </c>
    </row>
    <row r="276" spans="2:13" ht="13.5" customHeight="1" x14ac:dyDescent="0.25">
      <c r="B276" s="39" t="s">
        <v>313</v>
      </c>
      <c r="C276" s="39">
        <v>273</v>
      </c>
      <c r="D276" s="39" t="s">
        <v>11</v>
      </c>
      <c r="E276" s="39">
        <v>48</v>
      </c>
      <c r="F276" s="39" t="s">
        <v>12</v>
      </c>
      <c r="G276" s="40">
        <v>1</v>
      </c>
      <c r="H276" s="40"/>
      <c r="I276" s="39" t="s">
        <v>13</v>
      </c>
      <c r="J276" s="39">
        <v>3</v>
      </c>
      <c r="K276" s="39" t="s">
        <v>14</v>
      </c>
      <c r="L276" s="39" t="s">
        <v>15</v>
      </c>
      <c r="M276" s="39" t="s">
        <v>16</v>
      </c>
    </row>
    <row r="277" spans="2:13" ht="13.5" customHeight="1" x14ac:dyDescent="0.25">
      <c r="B277" s="39" t="s">
        <v>314</v>
      </c>
      <c r="C277" s="39">
        <v>274</v>
      </c>
      <c r="D277" s="39" t="s">
        <v>11</v>
      </c>
      <c r="E277" s="39">
        <v>48</v>
      </c>
      <c r="F277" s="39" t="s">
        <v>12</v>
      </c>
      <c r="G277" s="40">
        <v>1</v>
      </c>
      <c r="H277" s="40"/>
      <c r="I277" s="39" t="s">
        <v>13</v>
      </c>
      <c r="J277" s="39">
        <v>3</v>
      </c>
      <c r="K277" s="39" t="s">
        <v>14</v>
      </c>
      <c r="L277" s="39" t="s">
        <v>15</v>
      </c>
      <c r="M277" s="39" t="s">
        <v>16</v>
      </c>
    </row>
    <row r="278" spans="2:13" ht="13.5" customHeight="1" x14ac:dyDescent="0.25">
      <c r="B278" s="39" t="s">
        <v>315</v>
      </c>
      <c r="C278" s="39">
        <v>275</v>
      </c>
      <c r="D278" s="39" t="s">
        <v>11</v>
      </c>
      <c r="E278" s="39">
        <v>39</v>
      </c>
      <c r="F278" s="39" t="s">
        <v>12</v>
      </c>
      <c r="G278" s="40">
        <v>3</v>
      </c>
      <c r="H278" s="40"/>
      <c r="I278" s="39" t="s">
        <v>13</v>
      </c>
      <c r="J278" s="39">
        <v>3</v>
      </c>
      <c r="K278" s="39" t="s">
        <v>14</v>
      </c>
      <c r="L278" s="39" t="s">
        <v>15</v>
      </c>
      <c r="M278" s="39" t="s">
        <v>16</v>
      </c>
    </row>
    <row r="279" spans="2:13" ht="13.5" customHeight="1" x14ac:dyDescent="0.25">
      <c r="B279" s="39" t="s">
        <v>316</v>
      </c>
      <c r="C279" s="39">
        <v>276</v>
      </c>
      <c r="D279" s="39" t="s">
        <v>11</v>
      </c>
      <c r="E279" s="39">
        <v>39</v>
      </c>
      <c r="F279" s="39" t="s">
        <v>12</v>
      </c>
      <c r="G279" s="40" t="s">
        <v>317</v>
      </c>
      <c r="H279" s="40"/>
      <c r="I279" s="39" t="s">
        <v>13</v>
      </c>
      <c r="J279" s="39">
        <v>3</v>
      </c>
      <c r="K279" s="39" t="s">
        <v>14</v>
      </c>
      <c r="L279" s="39" t="s">
        <v>15</v>
      </c>
      <c r="M279" s="39" t="s">
        <v>16</v>
      </c>
    </row>
    <row r="280" spans="2:13" ht="13.5" customHeight="1" x14ac:dyDescent="0.25">
      <c r="B280" s="39" t="s">
        <v>318</v>
      </c>
      <c r="C280" s="39">
        <v>277</v>
      </c>
      <c r="D280" s="39" t="s">
        <v>11</v>
      </c>
      <c r="E280" s="39">
        <v>47</v>
      </c>
      <c r="F280" s="39" t="s">
        <v>12</v>
      </c>
      <c r="G280" s="40">
        <v>1</v>
      </c>
      <c r="H280" s="40"/>
      <c r="I280" s="39" t="s">
        <v>13</v>
      </c>
      <c r="J280" s="39">
        <v>3</v>
      </c>
      <c r="K280" s="39" t="s">
        <v>43</v>
      </c>
      <c r="L280" s="39" t="s">
        <v>44</v>
      </c>
      <c r="M280" s="39" t="s">
        <v>16</v>
      </c>
    </row>
    <row r="281" spans="2:13" ht="13.5" customHeight="1" x14ac:dyDescent="0.25">
      <c r="B281" s="39" t="s">
        <v>319</v>
      </c>
      <c r="C281" s="39">
        <v>278</v>
      </c>
      <c r="D281" s="39" t="s">
        <v>11</v>
      </c>
      <c r="E281" s="39">
        <v>47</v>
      </c>
      <c r="F281" s="39" t="s">
        <v>12</v>
      </c>
      <c r="G281" s="40">
        <v>1</v>
      </c>
      <c r="H281" s="40"/>
      <c r="I281" s="39" t="s">
        <v>13</v>
      </c>
      <c r="J281" s="39">
        <v>3</v>
      </c>
      <c r="K281" s="39" t="s">
        <v>43</v>
      </c>
      <c r="L281" s="39" t="s">
        <v>44</v>
      </c>
      <c r="M281" s="39" t="s">
        <v>16</v>
      </c>
    </row>
    <row r="282" spans="2:13" ht="13.5" customHeight="1" x14ac:dyDescent="0.25">
      <c r="B282" s="39" t="s">
        <v>320</v>
      </c>
      <c r="C282" s="39">
        <v>279</v>
      </c>
      <c r="D282" s="39" t="s">
        <v>11</v>
      </c>
      <c r="E282" s="39">
        <v>60</v>
      </c>
      <c r="F282" s="39" t="s">
        <v>12</v>
      </c>
      <c r="G282" s="40">
        <v>3</v>
      </c>
      <c r="H282" s="40"/>
      <c r="I282" s="39" t="s">
        <v>13</v>
      </c>
      <c r="J282" s="39">
        <v>3</v>
      </c>
      <c r="K282" s="39" t="s">
        <v>14</v>
      </c>
      <c r="L282" s="39" t="s">
        <v>15</v>
      </c>
      <c r="M282" s="39" t="s">
        <v>16</v>
      </c>
    </row>
    <row r="283" spans="2:13" ht="13.5" customHeight="1" x14ac:dyDescent="0.25">
      <c r="B283" s="39" t="s">
        <v>321</v>
      </c>
      <c r="C283" s="39">
        <v>280</v>
      </c>
      <c r="D283" s="39" t="s">
        <v>11</v>
      </c>
      <c r="E283" s="39">
        <v>60</v>
      </c>
      <c r="F283" s="39" t="s">
        <v>12</v>
      </c>
      <c r="G283" s="40">
        <v>3</v>
      </c>
      <c r="H283" s="40"/>
      <c r="I283" s="39" t="s">
        <v>13</v>
      </c>
      <c r="J283" s="39">
        <v>3</v>
      </c>
      <c r="K283" s="39" t="s">
        <v>14</v>
      </c>
      <c r="L283" s="39" t="s">
        <v>15</v>
      </c>
      <c r="M283" s="39" t="s">
        <v>16</v>
      </c>
    </row>
    <row r="284" spans="2:13" ht="13.5" customHeight="1" x14ac:dyDescent="0.25">
      <c r="B284" s="39" t="s">
        <v>322</v>
      </c>
      <c r="C284" s="39">
        <v>281</v>
      </c>
      <c r="D284" s="39" t="s">
        <v>11</v>
      </c>
      <c r="E284" s="39">
        <v>42</v>
      </c>
      <c r="F284" s="39" t="s">
        <v>12</v>
      </c>
      <c r="G284" s="40">
        <v>1</v>
      </c>
      <c r="H284" s="40"/>
      <c r="I284" s="39" t="s">
        <v>13</v>
      </c>
      <c r="J284" s="39">
        <v>3</v>
      </c>
      <c r="K284" s="39" t="s">
        <v>14</v>
      </c>
      <c r="L284" s="39" t="s">
        <v>15</v>
      </c>
      <c r="M284" s="39" t="s">
        <v>16</v>
      </c>
    </row>
    <row r="285" spans="2:13" ht="13.5" customHeight="1" x14ac:dyDescent="0.25">
      <c r="B285" s="39" t="s">
        <v>323</v>
      </c>
      <c r="C285" s="39">
        <v>282</v>
      </c>
      <c r="D285" s="39" t="s">
        <v>11</v>
      </c>
      <c r="E285" s="39">
        <v>42</v>
      </c>
      <c r="F285" s="39" t="s">
        <v>12</v>
      </c>
      <c r="G285" s="40">
        <v>1</v>
      </c>
      <c r="H285" s="40"/>
      <c r="I285" s="39" t="s">
        <v>130</v>
      </c>
      <c r="J285" s="39" t="s">
        <v>54</v>
      </c>
      <c r="K285" s="39" t="s">
        <v>14</v>
      </c>
      <c r="L285" s="39" t="s">
        <v>15</v>
      </c>
      <c r="M285" s="39" t="s">
        <v>16</v>
      </c>
    </row>
    <row r="286" spans="2:13" ht="13.5" customHeight="1" x14ac:dyDescent="0.25">
      <c r="B286" s="39" t="s">
        <v>324</v>
      </c>
      <c r="C286" s="39">
        <v>283</v>
      </c>
      <c r="D286" s="39" t="s">
        <v>11</v>
      </c>
      <c r="E286" s="39">
        <v>72</v>
      </c>
      <c r="F286" s="39" t="s">
        <v>12</v>
      </c>
      <c r="G286" s="40">
        <v>2</v>
      </c>
      <c r="H286" s="40"/>
      <c r="I286" s="39" t="s">
        <v>13</v>
      </c>
      <c r="J286" s="39">
        <v>3</v>
      </c>
      <c r="K286" s="39" t="s">
        <v>14</v>
      </c>
      <c r="L286" s="39" t="s">
        <v>15</v>
      </c>
      <c r="M286" s="39" t="s">
        <v>16</v>
      </c>
    </row>
    <row r="287" spans="2:13" ht="13.5" customHeight="1" x14ac:dyDescent="0.25">
      <c r="B287" s="39" t="s">
        <v>325</v>
      </c>
      <c r="C287" s="39">
        <v>284</v>
      </c>
      <c r="D287" s="39" t="s">
        <v>11</v>
      </c>
      <c r="E287" s="39">
        <v>72</v>
      </c>
      <c r="F287" s="39" t="s">
        <v>12</v>
      </c>
      <c r="G287" s="40">
        <v>2</v>
      </c>
      <c r="H287" s="40"/>
      <c r="I287" s="39" t="s">
        <v>13</v>
      </c>
      <c r="J287" s="39">
        <v>3</v>
      </c>
      <c r="K287" s="39" t="s">
        <v>14</v>
      </c>
      <c r="L287" s="39" t="s">
        <v>15</v>
      </c>
      <c r="M287" s="39" t="s">
        <v>16</v>
      </c>
    </row>
    <row r="288" spans="2:13" ht="13.5" customHeight="1" x14ac:dyDescent="0.25">
      <c r="B288" s="39" t="s">
        <v>326</v>
      </c>
      <c r="C288" s="39">
        <v>285</v>
      </c>
      <c r="D288" s="39" t="s">
        <v>11</v>
      </c>
      <c r="E288" s="39">
        <v>26</v>
      </c>
      <c r="F288" s="39" t="s">
        <v>12</v>
      </c>
      <c r="G288" s="40">
        <v>1</v>
      </c>
      <c r="H288" s="40"/>
      <c r="I288" s="39" t="s">
        <v>13</v>
      </c>
      <c r="J288" s="39">
        <v>3</v>
      </c>
      <c r="K288" s="39" t="s">
        <v>14</v>
      </c>
      <c r="L288" s="39" t="s">
        <v>15</v>
      </c>
      <c r="M288" s="39" t="s">
        <v>16</v>
      </c>
    </row>
    <row r="289" spans="2:13" ht="13.5" customHeight="1" x14ac:dyDescent="0.25">
      <c r="B289" s="39" t="s">
        <v>327</v>
      </c>
      <c r="C289" s="39">
        <v>286</v>
      </c>
      <c r="D289" s="39" t="s">
        <v>11</v>
      </c>
      <c r="E289" s="39">
        <v>26</v>
      </c>
      <c r="F289" s="39" t="s">
        <v>12</v>
      </c>
      <c r="G289" s="40">
        <v>1</v>
      </c>
      <c r="H289" s="40"/>
      <c r="I289" s="39" t="s">
        <v>13</v>
      </c>
      <c r="J289" s="39">
        <v>3</v>
      </c>
      <c r="K289" s="39" t="s">
        <v>14</v>
      </c>
      <c r="L289" s="39" t="s">
        <v>15</v>
      </c>
      <c r="M289" s="39" t="s">
        <v>16</v>
      </c>
    </row>
    <row r="290" spans="2:13" ht="13.5" customHeight="1" x14ac:dyDescent="0.25">
      <c r="B290" s="39" t="s">
        <v>328</v>
      </c>
      <c r="C290" s="39">
        <v>287</v>
      </c>
      <c r="D290" s="39" t="s">
        <v>11</v>
      </c>
      <c r="E290" s="39">
        <v>71</v>
      </c>
      <c r="F290" s="39" t="s">
        <v>12</v>
      </c>
      <c r="G290" s="40">
        <v>3</v>
      </c>
      <c r="H290" s="40"/>
      <c r="I290" s="39" t="s">
        <v>13</v>
      </c>
      <c r="J290" s="39">
        <v>3</v>
      </c>
      <c r="K290" s="39" t="s">
        <v>14</v>
      </c>
      <c r="L290" s="39" t="s">
        <v>15</v>
      </c>
      <c r="M290" s="39" t="s">
        <v>16</v>
      </c>
    </row>
    <row r="291" spans="2:13" ht="13.5" customHeight="1" x14ac:dyDescent="0.25">
      <c r="B291" s="39" t="s">
        <v>329</v>
      </c>
      <c r="C291" s="39">
        <v>288</v>
      </c>
      <c r="D291" s="39" t="s">
        <v>11</v>
      </c>
      <c r="E291" s="39">
        <v>71</v>
      </c>
      <c r="F291" s="39" t="s">
        <v>12</v>
      </c>
      <c r="G291" s="40">
        <v>3</v>
      </c>
      <c r="H291" s="40"/>
      <c r="I291" s="39" t="s">
        <v>13</v>
      </c>
      <c r="J291" s="39">
        <v>3</v>
      </c>
      <c r="K291" s="39" t="s">
        <v>14</v>
      </c>
      <c r="L291" s="39" t="s">
        <v>15</v>
      </c>
      <c r="M291" s="39" t="s">
        <v>16</v>
      </c>
    </row>
    <row r="292" spans="2:13" ht="13.5" customHeight="1" x14ac:dyDescent="0.25">
      <c r="B292" s="39" t="s">
        <v>330</v>
      </c>
      <c r="C292" s="39">
        <v>289</v>
      </c>
      <c r="D292" s="39" t="s">
        <v>11</v>
      </c>
      <c r="E292" s="39">
        <v>46</v>
      </c>
      <c r="F292" s="39" t="s">
        <v>12</v>
      </c>
      <c r="G292" s="40">
        <v>0</v>
      </c>
      <c r="H292" s="40"/>
      <c r="I292" s="39" t="s">
        <v>13</v>
      </c>
      <c r="J292" s="39">
        <v>3</v>
      </c>
      <c r="K292" s="39" t="s">
        <v>14</v>
      </c>
      <c r="L292" s="39" t="s">
        <v>15</v>
      </c>
      <c r="M292" s="39" t="s">
        <v>16</v>
      </c>
    </row>
    <row r="293" spans="2:13" ht="13.5" customHeight="1" x14ac:dyDescent="0.25">
      <c r="B293" s="39" t="s">
        <v>331</v>
      </c>
      <c r="C293" s="39">
        <v>290</v>
      </c>
      <c r="D293" s="39" t="s">
        <v>11</v>
      </c>
      <c r="E293" s="39">
        <v>46</v>
      </c>
      <c r="F293" s="39" t="s">
        <v>12</v>
      </c>
      <c r="G293" s="40">
        <v>0</v>
      </c>
      <c r="H293" s="40"/>
      <c r="I293" s="39" t="s">
        <v>13</v>
      </c>
      <c r="J293" s="39">
        <v>3</v>
      </c>
      <c r="K293" s="39" t="s">
        <v>14</v>
      </c>
      <c r="L293" s="39" t="s">
        <v>15</v>
      </c>
      <c r="M293" s="39" t="s">
        <v>16</v>
      </c>
    </row>
    <row r="294" spans="2:13" ht="13.5" customHeight="1" x14ac:dyDescent="0.25">
      <c r="B294" s="39" t="s">
        <v>332</v>
      </c>
      <c r="C294" s="39">
        <v>291</v>
      </c>
      <c r="D294" s="39" t="s">
        <v>11</v>
      </c>
      <c r="E294" s="39">
        <v>62</v>
      </c>
      <c r="F294" s="39" t="s">
        <v>12</v>
      </c>
      <c r="G294" s="40">
        <v>0</v>
      </c>
      <c r="H294" s="40"/>
      <c r="I294" s="39" t="s">
        <v>42</v>
      </c>
      <c r="J294" s="39">
        <v>1</v>
      </c>
      <c r="K294" s="39" t="s">
        <v>14</v>
      </c>
      <c r="L294" s="39" t="s">
        <v>15</v>
      </c>
      <c r="M294" s="39" t="s">
        <v>16</v>
      </c>
    </row>
    <row r="295" spans="2:13" ht="13.5" customHeight="1" x14ac:dyDescent="0.25">
      <c r="B295" s="39" t="s">
        <v>333</v>
      </c>
      <c r="C295" s="39">
        <v>292</v>
      </c>
      <c r="D295" s="39" t="s">
        <v>11</v>
      </c>
      <c r="E295" s="39">
        <v>62</v>
      </c>
      <c r="F295" s="39" t="s">
        <v>12</v>
      </c>
      <c r="G295" s="40">
        <v>3</v>
      </c>
      <c r="H295" s="40"/>
      <c r="I295" s="39" t="s">
        <v>42</v>
      </c>
      <c r="J295" s="39">
        <v>1</v>
      </c>
      <c r="K295" s="39" t="s">
        <v>14</v>
      </c>
      <c r="L295" s="39" t="s">
        <v>15</v>
      </c>
      <c r="M295" s="39" t="s">
        <v>16</v>
      </c>
    </row>
    <row r="296" spans="2:13" ht="13.5" customHeight="1" x14ac:dyDescent="0.25">
      <c r="B296" s="39" t="s">
        <v>334</v>
      </c>
      <c r="C296" s="39">
        <v>293</v>
      </c>
      <c r="D296" s="39" t="s">
        <v>11</v>
      </c>
      <c r="E296" s="39">
        <v>29</v>
      </c>
      <c r="F296" s="39" t="s">
        <v>12</v>
      </c>
      <c r="G296" s="40">
        <v>0</v>
      </c>
      <c r="H296" s="40"/>
      <c r="I296" s="39" t="s">
        <v>42</v>
      </c>
      <c r="J296" s="39">
        <v>1</v>
      </c>
      <c r="K296" s="39" t="s">
        <v>14</v>
      </c>
      <c r="L296" s="39" t="s">
        <v>15</v>
      </c>
      <c r="M296" s="39" t="s">
        <v>16</v>
      </c>
    </row>
    <row r="297" spans="2:13" ht="13.5" customHeight="1" x14ac:dyDescent="0.25">
      <c r="B297" s="39" t="s">
        <v>335</v>
      </c>
      <c r="C297" s="39">
        <v>294</v>
      </c>
      <c r="D297" s="39" t="s">
        <v>11</v>
      </c>
      <c r="E297" s="39">
        <v>29</v>
      </c>
      <c r="F297" s="39" t="s">
        <v>12</v>
      </c>
      <c r="G297" s="40">
        <v>0</v>
      </c>
      <c r="H297" s="40"/>
      <c r="I297" s="39" t="s">
        <v>42</v>
      </c>
      <c r="J297" s="39">
        <v>1</v>
      </c>
      <c r="K297" s="39" t="s">
        <v>14</v>
      </c>
      <c r="L297" s="39" t="s">
        <v>15</v>
      </c>
      <c r="M297" s="39" t="s">
        <v>16</v>
      </c>
    </row>
    <row r="298" spans="2:13" ht="13.5" customHeight="1" x14ac:dyDescent="0.25">
      <c r="B298" s="39" t="s">
        <v>336</v>
      </c>
      <c r="C298" s="39">
        <v>295</v>
      </c>
      <c r="D298" s="39" t="s">
        <v>11</v>
      </c>
      <c r="E298" s="39">
        <v>52</v>
      </c>
      <c r="F298" s="39" t="s">
        <v>12</v>
      </c>
      <c r="G298" s="40">
        <v>2</v>
      </c>
      <c r="H298" s="40"/>
      <c r="I298" s="39" t="s">
        <v>56</v>
      </c>
      <c r="J298" s="39" t="s">
        <v>54</v>
      </c>
      <c r="K298" s="39" t="s">
        <v>14</v>
      </c>
      <c r="L298" s="39" t="s">
        <v>15</v>
      </c>
      <c r="M298" s="39" t="s">
        <v>16</v>
      </c>
    </row>
    <row r="299" spans="2:13" ht="13.5" customHeight="1" x14ac:dyDescent="0.25">
      <c r="B299" s="39" t="s">
        <v>337</v>
      </c>
      <c r="C299" s="39">
        <v>296</v>
      </c>
      <c r="D299" s="39" t="s">
        <v>11</v>
      </c>
      <c r="E299" s="39">
        <v>52</v>
      </c>
      <c r="F299" s="39" t="s">
        <v>12</v>
      </c>
      <c r="G299" s="40">
        <v>2</v>
      </c>
      <c r="H299" s="40"/>
      <c r="I299" s="39" t="s">
        <v>56</v>
      </c>
      <c r="J299" s="39" t="s">
        <v>54</v>
      </c>
      <c r="K299" s="39" t="s">
        <v>14</v>
      </c>
      <c r="L299" s="39" t="s">
        <v>15</v>
      </c>
      <c r="M299" s="39" t="s">
        <v>16</v>
      </c>
    </row>
    <row r="300" spans="2:13" ht="13.5" customHeight="1" x14ac:dyDescent="0.25">
      <c r="B300" s="39" t="s">
        <v>338</v>
      </c>
      <c r="C300" s="39">
        <v>297</v>
      </c>
      <c r="D300" s="39" t="s">
        <v>11</v>
      </c>
      <c r="E300" s="39">
        <v>48</v>
      </c>
      <c r="F300" s="39" t="s">
        <v>12</v>
      </c>
      <c r="G300" s="40">
        <v>1</v>
      </c>
      <c r="H300" s="40"/>
      <c r="I300" s="39" t="s">
        <v>23</v>
      </c>
      <c r="J300" s="39">
        <v>1</v>
      </c>
      <c r="K300" s="39" t="s">
        <v>14</v>
      </c>
      <c r="L300" s="39" t="s">
        <v>15</v>
      </c>
      <c r="M300" s="39" t="s">
        <v>16</v>
      </c>
    </row>
    <row r="301" spans="2:13" ht="13.5" customHeight="1" x14ac:dyDescent="0.25">
      <c r="B301" s="39" t="s">
        <v>339</v>
      </c>
      <c r="C301" s="39">
        <v>298</v>
      </c>
      <c r="D301" s="39" t="s">
        <v>11</v>
      </c>
      <c r="E301" s="39">
        <v>48</v>
      </c>
      <c r="F301" s="39" t="s">
        <v>12</v>
      </c>
      <c r="G301" s="40">
        <v>1</v>
      </c>
      <c r="H301" s="40"/>
      <c r="I301" s="39" t="s">
        <v>23</v>
      </c>
      <c r="J301" s="39">
        <v>1</v>
      </c>
      <c r="K301" s="39" t="s">
        <v>14</v>
      </c>
      <c r="L301" s="39" t="s">
        <v>15</v>
      </c>
      <c r="M301" s="39" t="s">
        <v>16</v>
      </c>
    </row>
    <row r="302" spans="2:13" ht="13.5" customHeight="1" x14ac:dyDescent="0.25">
      <c r="B302" s="39" t="s">
        <v>340</v>
      </c>
      <c r="C302" s="39">
        <v>299</v>
      </c>
      <c r="D302" s="39" t="s">
        <v>11</v>
      </c>
      <c r="E302" s="39">
        <v>37</v>
      </c>
      <c r="F302" s="39" t="s">
        <v>12</v>
      </c>
      <c r="G302" s="40">
        <v>0</v>
      </c>
      <c r="H302" s="40"/>
      <c r="I302" s="39" t="s">
        <v>42</v>
      </c>
      <c r="J302" s="39">
        <v>1</v>
      </c>
      <c r="K302" s="39" t="s">
        <v>32</v>
      </c>
      <c r="L302" s="39" t="s">
        <v>33</v>
      </c>
      <c r="M302" s="39" t="s">
        <v>16</v>
      </c>
    </row>
    <row r="303" spans="2:13" ht="13.5" customHeight="1" x14ac:dyDescent="0.25">
      <c r="B303" s="39" t="s">
        <v>341</v>
      </c>
      <c r="C303" s="39">
        <v>300</v>
      </c>
      <c r="D303" s="39" t="s">
        <v>11</v>
      </c>
      <c r="E303" s="39">
        <v>37</v>
      </c>
      <c r="F303" s="39" t="s">
        <v>12</v>
      </c>
      <c r="G303" s="40">
        <v>1</v>
      </c>
      <c r="H303" s="40"/>
      <c r="I303" s="39" t="s">
        <v>42</v>
      </c>
      <c r="J303" s="39">
        <v>1</v>
      </c>
      <c r="K303" s="39" t="s">
        <v>32</v>
      </c>
      <c r="L303" s="39" t="s">
        <v>33</v>
      </c>
      <c r="M303" s="39" t="s">
        <v>16</v>
      </c>
    </row>
    <row r="304" spans="2:13" ht="13.5" customHeight="1" x14ac:dyDescent="0.25">
      <c r="B304" s="39" t="s">
        <v>342</v>
      </c>
      <c r="C304" s="39">
        <v>301</v>
      </c>
      <c r="D304" s="39" t="s">
        <v>11</v>
      </c>
      <c r="E304" s="39">
        <v>50</v>
      </c>
      <c r="F304" s="39" t="s">
        <v>12</v>
      </c>
      <c r="G304" s="40">
        <v>0</v>
      </c>
      <c r="H304" s="40"/>
      <c r="I304" s="39" t="s">
        <v>42</v>
      </c>
      <c r="J304" s="39">
        <v>1</v>
      </c>
      <c r="K304" s="39" t="s">
        <v>32</v>
      </c>
      <c r="L304" s="39" t="s">
        <v>33</v>
      </c>
      <c r="M304" s="39" t="s">
        <v>16</v>
      </c>
    </row>
    <row r="305" spans="2:13" ht="13.5" customHeight="1" x14ac:dyDescent="0.25">
      <c r="B305" s="39" t="s">
        <v>343</v>
      </c>
      <c r="C305" s="39">
        <v>302</v>
      </c>
      <c r="D305" s="39" t="s">
        <v>11</v>
      </c>
      <c r="E305" s="39">
        <v>50</v>
      </c>
      <c r="F305" s="39" t="s">
        <v>12</v>
      </c>
      <c r="G305" s="40">
        <v>0</v>
      </c>
      <c r="H305" s="40"/>
      <c r="I305" s="39" t="s">
        <v>42</v>
      </c>
      <c r="J305" s="39">
        <v>1</v>
      </c>
      <c r="K305" s="39" t="s">
        <v>32</v>
      </c>
      <c r="L305" s="39" t="s">
        <v>33</v>
      </c>
      <c r="M305" s="39" t="s">
        <v>16</v>
      </c>
    </row>
    <row r="306" spans="2:13" ht="13.5" customHeight="1" x14ac:dyDescent="0.25">
      <c r="B306" s="39" t="s">
        <v>344</v>
      </c>
      <c r="C306" s="39">
        <v>303</v>
      </c>
      <c r="D306" s="39" t="s">
        <v>11</v>
      </c>
      <c r="E306" s="39">
        <v>46</v>
      </c>
      <c r="F306" s="39" t="s">
        <v>12</v>
      </c>
      <c r="G306" s="40">
        <v>1</v>
      </c>
      <c r="H306" s="40"/>
      <c r="I306" s="39" t="s">
        <v>345</v>
      </c>
      <c r="J306" s="39" t="s">
        <v>54</v>
      </c>
      <c r="K306" s="39" t="s">
        <v>43</v>
      </c>
      <c r="L306" s="39" t="s">
        <v>44</v>
      </c>
      <c r="M306" s="39" t="s">
        <v>16</v>
      </c>
    </row>
    <row r="307" spans="2:13" ht="13.5" customHeight="1" x14ac:dyDescent="0.25">
      <c r="B307" s="39" t="s">
        <v>346</v>
      </c>
      <c r="C307" s="39">
        <v>304</v>
      </c>
      <c r="D307" s="39" t="s">
        <v>11</v>
      </c>
      <c r="E307" s="39">
        <v>46</v>
      </c>
      <c r="F307" s="39" t="s">
        <v>12</v>
      </c>
      <c r="G307" s="40">
        <v>1</v>
      </c>
      <c r="H307" s="40"/>
      <c r="I307" s="39" t="s">
        <v>345</v>
      </c>
      <c r="J307" s="39" t="s">
        <v>54</v>
      </c>
      <c r="K307" s="39" t="s">
        <v>43</v>
      </c>
      <c r="L307" s="39" t="s">
        <v>44</v>
      </c>
      <c r="M307" s="39" t="s">
        <v>16</v>
      </c>
    </row>
    <row r="308" spans="2:13" ht="13.5" customHeight="1" x14ac:dyDescent="0.25">
      <c r="B308" s="39" t="s">
        <v>347</v>
      </c>
      <c r="C308" s="39">
        <v>305</v>
      </c>
      <c r="D308" s="39" t="s">
        <v>11</v>
      </c>
      <c r="E308" s="39">
        <v>40</v>
      </c>
      <c r="F308" s="39" t="s">
        <v>12</v>
      </c>
      <c r="G308" s="40">
        <v>1</v>
      </c>
      <c r="H308" s="40"/>
      <c r="I308" s="39" t="s">
        <v>42</v>
      </c>
      <c r="J308" s="39">
        <v>1</v>
      </c>
      <c r="K308" s="39" t="s">
        <v>32</v>
      </c>
      <c r="L308" s="39" t="s">
        <v>33</v>
      </c>
      <c r="M308" s="39" t="s">
        <v>16</v>
      </c>
    </row>
    <row r="309" spans="2:13" ht="13.5" customHeight="1" x14ac:dyDescent="0.25">
      <c r="B309" s="39" t="s">
        <v>348</v>
      </c>
      <c r="C309" s="39">
        <v>306</v>
      </c>
      <c r="D309" s="39" t="s">
        <v>11</v>
      </c>
      <c r="E309" s="39">
        <v>40</v>
      </c>
      <c r="F309" s="39" t="s">
        <v>12</v>
      </c>
      <c r="G309" s="40">
        <v>0</v>
      </c>
      <c r="H309" s="40"/>
      <c r="I309" s="39" t="s">
        <v>42</v>
      </c>
      <c r="J309" s="39">
        <v>1</v>
      </c>
      <c r="K309" s="39" t="s">
        <v>32</v>
      </c>
      <c r="L309" s="39" t="s">
        <v>33</v>
      </c>
      <c r="M309" s="39" t="s">
        <v>16</v>
      </c>
    </row>
    <row r="310" spans="2:13" ht="13.5" customHeight="1" x14ac:dyDescent="0.25">
      <c r="B310" s="39" t="s">
        <v>349</v>
      </c>
      <c r="C310" s="39">
        <v>307</v>
      </c>
      <c r="D310" s="39" t="s">
        <v>11</v>
      </c>
      <c r="E310" s="39">
        <v>42</v>
      </c>
      <c r="F310" s="39" t="s">
        <v>12</v>
      </c>
      <c r="G310" s="40" t="s">
        <v>350</v>
      </c>
      <c r="H310" s="40"/>
      <c r="I310" s="39" t="s">
        <v>192</v>
      </c>
      <c r="J310" s="39" t="s">
        <v>54</v>
      </c>
      <c r="K310" s="39" t="s">
        <v>32</v>
      </c>
      <c r="L310" s="39" t="s">
        <v>33</v>
      </c>
      <c r="M310" s="39" t="s">
        <v>16</v>
      </c>
    </row>
    <row r="311" spans="2:13" ht="13.5" customHeight="1" x14ac:dyDescent="0.25">
      <c r="B311" s="39" t="s">
        <v>351</v>
      </c>
      <c r="C311" s="39">
        <v>308</v>
      </c>
      <c r="D311" s="39" t="s">
        <v>11</v>
      </c>
      <c r="E311" s="39">
        <v>42</v>
      </c>
      <c r="F311" s="39" t="s">
        <v>12</v>
      </c>
      <c r="G311" s="40">
        <v>0</v>
      </c>
      <c r="H311" s="40"/>
      <c r="I311" s="39" t="s">
        <v>42</v>
      </c>
      <c r="J311" s="39">
        <v>2</v>
      </c>
      <c r="K311" s="39" t="s">
        <v>32</v>
      </c>
      <c r="L311" s="39" t="s">
        <v>33</v>
      </c>
      <c r="M311" s="39" t="s">
        <v>16</v>
      </c>
    </row>
    <row r="312" spans="2:13" ht="13.5" customHeight="1" x14ac:dyDescent="0.25">
      <c r="B312" s="39" t="s">
        <v>352</v>
      </c>
      <c r="C312" s="39">
        <v>309</v>
      </c>
      <c r="D312" s="39" t="s">
        <v>11</v>
      </c>
      <c r="E312" s="39">
        <v>27</v>
      </c>
      <c r="F312" s="39" t="s">
        <v>12</v>
      </c>
      <c r="G312" s="40">
        <v>2</v>
      </c>
      <c r="H312" s="40"/>
      <c r="I312" s="39" t="s">
        <v>42</v>
      </c>
      <c r="J312" s="39">
        <v>1</v>
      </c>
      <c r="K312" s="39" t="s">
        <v>43</v>
      </c>
      <c r="L312" s="39" t="s">
        <v>44</v>
      </c>
      <c r="M312" s="39" t="s">
        <v>16</v>
      </c>
    </row>
    <row r="313" spans="2:13" ht="13.5" customHeight="1" x14ac:dyDescent="0.25">
      <c r="B313" s="39" t="s">
        <v>353</v>
      </c>
      <c r="C313" s="39">
        <v>310</v>
      </c>
      <c r="D313" s="39" t="s">
        <v>11</v>
      </c>
      <c r="E313" s="39">
        <v>27</v>
      </c>
      <c r="F313" s="39" t="s">
        <v>12</v>
      </c>
      <c r="G313" s="40">
        <v>2</v>
      </c>
      <c r="H313" s="40"/>
      <c r="I313" s="39" t="s">
        <v>42</v>
      </c>
      <c r="J313" s="39">
        <v>1</v>
      </c>
      <c r="K313" s="39" t="s">
        <v>43</v>
      </c>
      <c r="L313" s="39" t="s">
        <v>44</v>
      </c>
      <c r="M313" s="39" t="s">
        <v>16</v>
      </c>
    </row>
    <row r="314" spans="2:13" ht="13.5" customHeight="1" x14ac:dyDescent="0.25">
      <c r="B314" s="39" t="s">
        <v>354</v>
      </c>
      <c r="C314" s="39">
        <v>311</v>
      </c>
      <c r="D314" s="39" t="s">
        <v>11</v>
      </c>
      <c r="E314" s="39">
        <v>54</v>
      </c>
      <c r="F314" s="39" t="s">
        <v>12</v>
      </c>
      <c r="G314" s="40">
        <v>0</v>
      </c>
      <c r="H314" s="40"/>
      <c r="I314" s="39" t="s">
        <v>345</v>
      </c>
      <c r="J314" s="39" t="s">
        <v>54</v>
      </c>
      <c r="K314" s="39" t="s">
        <v>14</v>
      </c>
      <c r="L314" s="39" t="s">
        <v>15</v>
      </c>
      <c r="M314" s="39" t="s">
        <v>16</v>
      </c>
    </row>
    <row r="315" spans="2:13" ht="13.5" customHeight="1" x14ac:dyDescent="0.25">
      <c r="B315" s="39" t="s">
        <v>355</v>
      </c>
      <c r="C315" s="39">
        <v>312</v>
      </c>
      <c r="D315" s="39" t="s">
        <v>11</v>
      </c>
      <c r="E315" s="39">
        <v>54</v>
      </c>
      <c r="F315" s="39" t="s">
        <v>12</v>
      </c>
      <c r="G315" s="40" t="s">
        <v>356</v>
      </c>
      <c r="H315" s="40"/>
      <c r="I315" s="39" t="s">
        <v>345</v>
      </c>
      <c r="J315" s="39" t="s">
        <v>54</v>
      </c>
      <c r="K315" s="39" t="s">
        <v>14</v>
      </c>
      <c r="L315" s="39" t="s">
        <v>15</v>
      </c>
      <c r="M315" s="39" t="s">
        <v>16</v>
      </c>
    </row>
    <row r="316" spans="2:13" ht="13.5" customHeight="1" x14ac:dyDescent="0.25">
      <c r="B316" s="39" t="s">
        <v>357</v>
      </c>
      <c r="C316" s="39">
        <v>313</v>
      </c>
      <c r="D316" s="39" t="s">
        <v>11</v>
      </c>
      <c r="E316" s="39">
        <v>34</v>
      </c>
      <c r="F316" s="39" t="s">
        <v>12</v>
      </c>
      <c r="G316" s="40">
        <v>1</v>
      </c>
      <c r="H316" s="40"/>
      <c r="I316" s="39" t="s">
        <v>42</v>
      </c>
      <c r="J316" s="39">
        <v>1</v>
      </c>
      <c r="K316" s="39" t="s">
        <v>38</v>
      </c>
      <c r="L316" s="39" t="s">
        <v>39</v>
      </c>
      <c r="M316" s="39" t="s">
        <v>16</v>
      </c>
    </row>
    <row r="317" spans="2:13" ht="13.5" customHeight="1" x14ac:dyDescent="0.25">
      <c r="B317" s="39" t="s">
        <v>358</v>
      </c>
      <c r="C317" s="39">
        <v>314</v>
      </c>
      <c r="D317" s="39" t="s">
        <v>11</v>
      </c>
      <c r="E317" s="39">
        <v>34</v>
      </c>
      <c r="F317" s="39" t="s">
        <v>12</v>
      </c>
      <c r="G317" s="40">
        <v>0</v>
      </c>
      <c r="H317" s="40"/>
      <c r="I317" s="39" t="s">
        <v>192</v>
      </c>
      <c r="J317" s="39" t="s">
        <v>54</v>
      </c>
      <c r="K317" s="39" t="s">
        <v>38</v>
      </c>
      <c r="L317" s="39" t="s">
        <v>39</v>
      </c>
      <c r="M317" s="39" t="s">
        <v>16</v>
      </c>
    </row>
    <row r="318" spans="2:13" ht="13.5" customHeight="1" x14ac:dyDescent="0.25">
      <c r="B318" s="39" t="s">
        <v>359</v>
      </c>
      <c r="C318" s="39">
        <v>315</v>
      </c>
      <c r="D318" s="39" t="s">
        <v>11</v>
      </c>
      <c r="E318" s="39">
        <v>39</v>
      </c>
      <c r="F318" s="39" t="s">
        <v>12</v>
      </c>
      <c r="G318" s="40">
        <v>0</v>
      </c>
      <c r="H318" s="40"/>
      <c r="I318" s="39" t="s">
        <v>42</v>
      </c>
      <c r="J318" s="39">
        <v>1</v>
      </c>
      <c r="K318" s="39" t="s">
        <v>32</v>
      </c>
      <c r="L318" s="39" t="s">
        <v>33</v>
      </c>
      <c r="M318" s="39" t="s">
        <v>16</v>
      </c>
    </row>
    <row r="319" spans="2:13" ht="13.5" customHeight="1" x14ac:dyDescent="0.25">
      <c r="B319" s="39" t="s">
        <v>360</v>
      </c>
      <c r="C319" s="39">
        <v>316</v>
      </c>
      <c r="D319" s="39" t="s">
        <v>11</v>
      </c>
      <c r="E319" s="39">
        <v>39</v>
      </c>
      <c r="F319" s="39" t="s">
        <v>12</v>
      </c>
      <c r="G319" s="40">
        <v>0</v>
      </c>
      <c r="H319" s="40"/>
      <c r="I319" s="39" t="s">
        <v>42</v>
      </c>
      <c r="J319" s="39">
        <v>1</v>
      </c>
      <c r="K319" s="39" t="s">
        <v>32</v>
      </c>
      <c r="L319" s="39" t="s">
        <v>33</v>
      </c>
      <c r="M319" s="39" t="s">
        <v>16</v>
      </c>
    </row>
    <row r="320" spans="2:13" ht="13.5" customHeight="1" x14ac:dyDescent="0.25">
      <c r="B320" s="39" t="s">
        <v>361</v>
      </c>
      <c r="C320" s="39">
        <v>317</v>
      </c>
      <c r="D320" s="39" t="s">
        <v>11</v>
      </c>
      <c r="E320" s="39">
        <v>23</v>
      </c>
      <c r="F320" s="39" t="s">
        <v>12</v>
      </c>
      <c r="G320" s="40" t="s">
        <v>356</v>
      </c>
      <c r="H320" s="40"/>
      <c r="I320" s="39" t="s">
        <v>42</v>
      </c>
      <c r="J320" s="39">
        <v>1</v>
      </c>
      <c r="K320" s="39" t="s">
        <v>43</v>
      </c>
      <c r="L320" s="39" t="s">
        <v>44</v>
      </c>
      <c r="M320" s="39" t="s">
        <v>16</v>
      </c>
    </row>
    <row r="321" spans="2:13" ht="13.5" customHeight="1" x14ac:dyDescent="0.25">
      <c r="B321" s="39" t="s">
        <v>362</v>
      </c>
      <c r="C321" s="39">
        <v>318</v>
      </c>
      <c r="D321" s="39" t="s">
        <v>11</v>
      </c>
      <c r="E321" s="39">
        <v>23</v>
      </c>
      <c r="F321" s="39" t="s">
        <v>12</v>
      </c>
      <c r="G321" s="40" t="s">
        <v>356</v>
      </c>
      <c r="H321" s="40"/>
      <c r="I321" s="39" t="s">
        <v>42</v>
      </c>
      <c r="J321" s="39">
        <v>1</v>
      </c>
      <c r="K321" s="39" t="s">
        <v>43</v>
      </c>
      <c r="L321" s="39" t="s">
        <v>44</v>
      </c>
      <c r="M321" s="39" t="s">
        <v>16</v>
      </c>
    </row>
    <row r="322" spans="2:13" ht="13.5" customHeight="1" x14ac:dyDescent="0.25">
      <c r="B322" s="39" t="s">
        <v>363</v>
      </c>
      <c r="C322" s="39">
        <v>319</v>
      </c>
      <c r="D322" s="39" t="s">
        <v>11</v>
      </c>
      <c r="E322" s="39">
        <v>46</v>
      </c>
      <c r="F322" s="39" t="s">
        <v>12</v>
      </c>
      <c r="G322" s="40">
        <v>1</v>
      </c>
      <c r="H322" s="40"/>
      <c r="I322" s="39" t="s">
        <v>42</v>
      </c>
      <c r="J322" s="39">
        <v>1</v>
      </c>
      <c r="K322" s="39" t="s">
        <v>14</v>
      </c>
      <c r="L322" s="39" t="s">
        <v>15</v>
      </c>
      <c r="M322" s="39" t="s">
        <v>16</v>
      </c>
    </row>
    <row r="323" spans="2:13" ht="13.5" customHeight="1" x14ac:dyDescent="0.25">
      <c r="B323" s="39" t="s">
        <v>364</v>
      </c>
      <c r="C323" s="39">
        <v>320</v>
      </c>
      <c r="D323" s="39" t="s">
        <v>11</v>
      </c>
      <c r="E323" s="39">
        <v>46</v>
      </c>
      <c r="F323" s="39" t="s">
        <v>12</v>
      </c>
      <c r="G323" s="40">
        <v>1</v>
      </c>
      <c r="H323" s="40"/>
      <c r="I323" s="39" t="s">
        <v>42</v>
      </c>
      <c r="J323" s="39">
        <v>1</v>
      </c>
      <c r="K323" s="39" t="s">
        <v>14</v>
      </c>
      <c r="L323" s="39" t="s">
        <v>15</v>
      </c>
      <c r="M323" s="39" t="s">
        <v>16</v>
      </c>
    </row>
    <row r="324" spans="2:13" ht="13.5" customHeight="1" x14ac:dyDescent="0.25">
      <c r="B324" s="39" t="s">
        <v>365</v>
      </c>
      <c r="C324" s="39">
        <v>321</v>
      </c>
      <c r="D324" s="39" t="s">
        <v>11</v>
      </c>
      <c r="E324" s="39">
        <v>34</v>
      </c>
      <c r="F324" s="39" t="s">
        <v>12</v>
      </c>
      <c r="G324" s="40">
        <v>1</v>
      </c>
      <c r="H324" s="40"/>
      <c r="I324" s="39" t="s">
        <v>42</v>
      </c>
      <c r="J324" s="39">
        <v>1</v>
      </c>
      <c r="K324" s="39" t="s">
        <v>14</v>
      </c>
      <c r="L324" s="39" t="s">
        <v>15</v>
      </c>
      <c r="M324" s="39" t="s">
        <v>16</v>
      </c>
    </row>
    <row r="325" spans="2:13" ht="13.5" customHeight="1" x14ac:dyDescent="0.25">
      <c r="B325" s="39" t="s">
        <v>366</v>
      </c>
      <c r="C325" s="39">
        <v>322</v>
      </c>
      <c r="D325" s="39" t="s">
        <v>11</v>
      </c>
      <c r="E325" s="39">
        <v>34</v>
      </c>
      <c r="F325" s="39" t="s">
        <v>12</v>
      </c>
      <c r="G325" s="40">
        <v>1</v>
      </c>
      <c r="H325" s="40"/>
      <c r="I325" s="39" t="s">
        <v>42</v>
      </c>
      <c r="J325" s="39">
        <v>1</v>
      </c>
      <c r="K325" s="39" t="s">
        <v>14</v>
      </c>
      <c r="L325" s="39" t="s">
        <v>15</v>
      </c>
      <c r="M325" s="39" t="s">
        <v>16</v>
      </c>
    </row>
    <row r="326" spans="2:13" ht="13.5" customHeight="1" x14ac:dyDescent="0.25">
      <c r="B326" s="39" t="s">
        <v>367</v>
      </c>
      <c r="C326" s="39">
        <v>323</v>
      </c>
      <c r="D326" s="39" t="s">
        <v>11</v>
      </c>
      <c r="E326" s="39">
        <v>33</v>
      </c>
      <c r="F326" s="39" t="s">
        <v>12</v>
      </c>
      <c r="G326" s="40" t="s">
        <v>356</v>
      </c>
      <c r="H326" s="40"/>
      <c r="I326" s="39" t="s">
        <v>42</v>
      </c>
      <c r="J326" s="39">
        <v>1</v>
      </c>
      <c r="K326" s="39" t="s">
        <v>14</v>
      </c>
      <c r="L326" s="39" t="s">
        <v>15</v>
      </c>
      <c r="M326" s="39" t="s">
        <v>16</v>
      </c>
    </row>
    <row r="327" spans="2:13" ht="13.5" customHeight="1" x14ac:dyDescent="0.25">
      <c r="B327" s="39" t="s">
        <v>368</v>
      </c>
      <c r="C327" s="39">
        <v>324</v>
      </c>
      <c r="D327" s="39" t="s">
        <v>11</v>
      </c>
      <c r="E327" s="39">
        <v>33</v>
      </c>
      <c r="F327" s="39" t="s">
        <v>12</v>
      </c>
      <c r="G327" s="40" t="s">
        <v>356</v>
      </c>
      <c r="H327" s="40"/>
      <c r="I327" s="39" t="s">
        <v>42</v>
      </c>
      <c r="J327" s="39">
        <v>1</v>
      </c>
      <c r="K327" s="39" t="s">
        <v>14</v>
      </c>
      <c r="L327" s="39" t="s">
        <v>15</v>
      </c>
      <c r="M327" s="39" t="s">
        <v>16</v>
      </c>
    </row>
    <row r="328" spans="2:13" ht="13.5" customHeight="1" x14ac:dyDescent="0.25">
      <c r="B328" s="39" t="s">
        <v>369</v>
      </c>
      <c r="C328" s="39">
        <v>325</v>
      </c>
      <c r="D328" s="39" t="s">
        <v>11</v>
      </c>
      <c r="E328" s="39">
        <v>67</v>
      </c>
      <c r="F328" s="39" t="s">
        <v>12</v>
      </c>
      <c r="G328" s="40">
        <v>1</v>
      </c>
      <c r="H328" s="40"/>
      <c r="I328" s="39" t="s">
        <v>42</v>
      </c>
      <c r="J328" s="39">
        <v>2</v>
      </c>
      <c r="K328" s="39" t="s">
        <v>14</v>
      </c>
      <c r="L328" s="39" t="s">
        <v>15</v>
      </c>
      <c r="M328" s="39" t="s">
        <v>16</v>
      </c>
    </row>
    <row r="329" spans="2:13" ht="13.5" customHeight="1" x14ac:dyDescent="0.25">
      <c r="B329" s="39" t="s">
        <v>370</v>
      </c>
      <c r="C329" s="39">
        <v>326</v>
      </c>
      <c r="D329" s="39" t="s">
        <v>11</v>
      </c>
      <c r="E329" s="39">
        <v>67</v>
      </c>
      <c r="F329" s="39" t="s">
        <v>12</v>
      </c>
      <c r="G329" s="40">
        <v>1</v>
      </c>
      <c r="H329" s="40"/>
      <c r="I329" s="39" t="s">
        <v>42</v>
      </c>
      <c r="J329" s="39">
        <v>2</v>
      </c>
      <c r="K329" s="39" t="s">
        <v>14</v>
      </c>
      <c r="L329" s="39" t="s">
        <v>15</v>
      </c>
      <c r="M329" s="39" t="s">
        <v>16</v>
      </c>
    </row>
    <row r="330" spans="2:13" ht="13.5" customHeight="1" x14ac:dyDescent="0.25">
      <c r="B330" s="39" t="s">
        <v>371</v>
      </c>
      <c r="C330" s="39">
        <v>327</v>
      </c>
      <c r="D330" s="39" t="s">
        <v>11</v>
      </c>
      <c r="E330" s="39">
        <v>49</v>
      </c>
      <c r="F330" s="39" t="s">
        <v>12</v>
      </c>
      <c r="G330" s="40">
        <v>0</v>
      </c>
      <c r="H330" s="40"/>
      <c r="I330" s="39" t="s">
        <v>42</v>
      </c>
      <c r="J330" s="39">
        <v>1</v>
      </c>
      <c r="K330" s="39" t="s">
        <v>32</v>
      </c>
      <c r="L330" s="39" t="s">
        <v>33</v>
      </c>
      <c r="M330" s="39" t="s">
        <v>16</v>
      </c>
    </row>
    <row r="331" spans="2:13" ht="13.5" customHeight="1" x14ac:dyDescent="0.25">
      <c r="B331" s="39" t="s">
        <v>372</v>
      </c>
      <c r="C331" s="39">
        <v>328</v>
      </c>
      <c r="D331" s="39" t="s">
        <v>11</v>
      </c>
      <c r="E331" s="39">
        <v>49</v>
      </c>
      <c r="F331" s="39" t="s">
        <v>12</v>
      </c>
      <c r="G331" s="40">
        <v>0</v>
      </c>
      <c r="H331" s="40"/>
      <c r="I331" s="39" t="s">
        <v>42</v>
      </c>
      <c r="J331" s="39">
        <v>1</v>
      </c>
      <c r="K331" s="39" t="s">
        <v>32</v>
      </c>
      <c r="L331" s="39" t="s">
        <v>33</v>
      </c>
      <c r="M331" s="39" t="s">
        <v>16</v>
      </c>
    </row>
    <row r="332" spans="2:13" ht="13.5" customHeight="1" x14ac:dyDescent="0.25">
      <c r="B332" s="39" t="s">
        <v>373</v>
      </c>
      <c r="C332" s="39">
        <v>329</v>
      </c>
      <c r="D332" s="39" t="s">
        <v>11</v>
      </c>
      <c r="E332" s="39">
        <v>29</v>
      </c>
      <c r="F332" s="39" t="s">
        <v>12</v>
      </c>
      <c r="G332" s="40">
        <v>3</v>
      </c>
      <c r="H332" s="40"/>
      <c r="I332" s="39" t="s">
        <v>23</v>
      </c>
      <c r="J332" s="39">
        <v>1</v>
      </c>
      <c r="K332" s="39" t="s">
        <v>43</v>
      </c>
      <c r="L332" s="39" t="s">
        <v>44</v>
      </c>
      <c r="M332" s="39" t="s">
        <v>16</v>
      </c>
    </row>
    <row r="333" spans="2:13" ht="13.5" customHeight="1" x14ac:dyDescent="0.25">
      <c r="B333" s="39" t="s">
        <v>374</v>
      </c>
      <c r="C333" s="39">
        <v>330</v>
      </c>
      <c r="D333" s="39" t="s">
        <v>11</v>
      </c>
      <c r="E333" s="39">
        <v>29</v>
      </c>
      <c r="F333" s="39" t="s">
        <v>12</v>
      </c>
      <c r="G333" s="40">
        <v>3</v>
      </c>
      <c r="H333" s="40"/>
      <c r="I333" s="39" t="s">
        <v>23</v>
      </c>
      <c r="J333" s="39">
        <v>1</v>
      </c>
      <c r="K333" s="39" t="s">
        <v>43</v>
      </c>
      <c r="L333" s="39" t="s">
        <v>44</v>
      </c>
      <c r="M333" s="39" t="s">
        <v>16</v>
      </c>
    </row>
    <row r="334" spans="2:13" ht="13.5" customHeight="1" x14ac:dyDescent="0.25">
      <c r="B334" s="39" t="s">
        <v>375</v>
      </c>
      <c r="C334" s="39">
        <v>331</v>
      </c>
      <c r="D334" s="39" t="s">
        <v>11</v>
      </c>
      <c r="E334" s="39">
        <v>42</v>
      </c>
      <c r="F334" s="39" t="s">
        <v>12</v>
      </c>
      <c r="G334" s="40">
        <v>3</v>
      </c>
      <c r="H334" s="40"/>
      <c r="I334" s="39" t="s">
        <v>42</v>
      </c>
      <c r="J334" s="39">
        <v>1</v>
      </c>
      <c r="K334" s="39" t="s">
        <v>38</v>
      </c>
      <c r="L334" s="39" t="s">
        <v>39</v>
      </c>
      <c r="M334" s="39" t="s">
        <v>16</v>
      </c>
    </row>
    <row r="335" spans="2:13" ht="13.5" customHeight="1" x14ac:dyDescent="0.25">
      <c r="B335" s="39" t="s">
        <v>376</v>
      </c>
      <c r="C335" s="39">
        <v>332</v>
      </c>
      <c r="D335" s="39" t="s">
        <v>11</v>
      </c>
      <c r="E335" s="39">
        <v>42</v>
      </c>
      <c r="F335" s="39" t="s">
        <v>12</v>
      </c>
      <c r="G335" s="40">
        <v>2</v>
      </c>
      <c r="H335" s="40"/>
      <c r="I335" s="39" t="s">
        <v>42</v>
      </c>
      <c r="J335" s="39">
        <v>1</v>
      </c>
      <c r="K335" s="39" t="s">
        <v>38</v>
      </c>
      <c r="L335" s="39" t="s">
        <v>39</v>
      </c>
      <c r="M335" s="39" t="s">
        <v>16</v>
      </c>
    </row>
    <row r="336" spans="2:13" ht="13.5" customHeight="1" x14ac:dyDescent="0.25">
      <c r="B336" s="39" t="s">
        <v>377</v>
      </c>
      <c r="C336" s="39">
        <v>333</v>
      </c>
      <c r="D336" s="39" t="s">
        <v>11</v>
      </c>
      <c r="E336" s="39">
        <v>48</v>
      </c>
      <c r="F336" s="39" t="s">
        <v>12</v>
      </c>
      <c r="G336" s="40">
        <v>0</v>
      </c>
      <c r="H336" s="40"/>
      <c r="I336" s="39" t="s">
        <v>42</v>
      </c>
      <c r="J336" s="39">
        <v>1</v>
      </c>
      <c r="K336" s="39" t="s">
        <v>32</v>
      </c>
      <c r="L336" s="39" t="s">
        <v>33</v>
      </c>
      <c r="M336" s="39" t="s">
        <v>16</v>
      </c>
    </row>
    <row r="337" spans="2:13" ht="13.5" customHeight="1" x14ac:dyDescent="0.25">
      <c r="B337" s="39" t="s">
        <v>378</v>
      </c>
      <c r="C337" s="39">
        <v>334</v>
      </c>
      <c r="D337" s="39" t="s">
        <v>11</v>
      </c>
      <c r="E337" s="39">
        <v>48</v>
      </c>
      <c r="F337" s="39" t="s">
        <v>12</v>
      </c>
      <c r="G337" s="40">
        <v>0</v>
      </c>
      <c r="H337" s="40"/>
      <c r="I337" s="39" t="s">
        <v>42</v>
      </c>
      <c r="J337" s="39">
        <v>1</v>
      </c>
      <c r="K337" s="39" t="s">
        <v>32</v>
      </c>
      <c r="L337" s="39" t="s">
        <v>33</v>
      </c>
      <c r="M337" s="39" t="s">
        <v>16</v>
      </c>
    </row>
    <row r="338" spans="2:13" ht="13.5" customHeight="1" x14ac:dyDescent="0.25">
      <c r="B338" s="39" t="s">
        <v>379</v>
      </c>
      <c r="C338" s="39">
        <v>335</v>
      </c>
      <c r="D338" s="39" t="s">
        <v>11</v>
      </c>
      <c r="E338" s="39">
        <v>26</v>
      </c>
      <c r="F338" s="39" t="s">
        <v>12</v>
      </c>
      <c r="G338" s="40" t="s">
        <v>170</v>
      </c>
      <c r="H338" s="40"/>
      <c r="I338" s="39" t="s">
        <v>42</v>
      </c>
      <c r="J338" s="39">
        <v>1</v>
      </c>
      <c r="K338" s="39" t="s">
        <v>14</v>
      </c>
      <c r="L338" s="39" t="s">
        <v>15</v>
      </c>
      <c r="M338" s="39" t="s">
        <v>16</v>
      </c>
    </row>
    <row r="339" spans="2:13" ht="13.5" customHeight="1" x14ac:dyDescent="0.25">
      <c r="B339" s="39" t="s">
        <v>380</v>
      </c>
      <c r="C339" s="39">
        <v>336</v>
      </c>
      <c r="D339" s="39" t="s">
        <v>11</v>
      </c>
      <c r="E339" s="39">
        <v>26</v>
      </c>
      <c r="F339" s="39" t="s">
        <v>12</v>
      </c>
      <c r="G339" s="40">
        <v>0</v>
      </c>
      <c r="H339" s="40"/>
      <c r="I339" s="39" t="s">
        <v>381</v>
      </c>
      <c r="J339" s="39" t="s">
        <v>54</v>
      </c>
      <c r="K339" s="39" t="s">
        <v>14</v>
      </c>
      <c r="L339" s="39" t="s">
        <v>15</v>
      </c>
      <c r="M339" s="39" t="s">
        <v>16</v>
      </c>
    </row>
    <row r="340" spans="2:13" ht="13.5" customHeight="1" x14ac:dyDescent="0.25">
      <c r="B340" s="39" t="s">
        <v>382</v>
      </c>
      <c r="C340" s="39">
        <v>337</v>
      </c>
      <c r="D340" s="39" t="s">
        <v>11</v>
      </c>
      <c r="E340" s="39">
        <v>48</v>
      </c>
      <c r="F340" s="39" t="s">
        <v>12</v>
      </c>
      <c r="G340" s="40">
        <v>2</v>
      </c>
      <c r="H340" s="40"/>
      <c r="I340" s="39" t="s">
        <v>42</v>
      </c>
      <c r="J340" s="39">
        <v>1</v>
      </c>
      <c r="K340" s="39" t="s">
        <v>14</v>
      </c>
      <c r="L340" s="39" t="s">
        <v>15</v>
      </c>
      <c r="M340" s="39" t="s">
        <v>16</v>
      </c>
    </row>
    <row r="341" spans="2:13" ht="13.5" customHeight="1" x14ac:dyDescent="0.25">
      <c r="B341" s="39" t="s">
        <v>383</v>
      </c>
      <c r="C341" s="39">
        <v>338</v>
      </c>
      <c r="D341" s="39" t="s">
        <v>11</v>
      </c>
      <c r="E341" s="39">
        <v>48</v>
      </c>
      <c r="F341" s="39" t="s">
        <v>12</v>
      </c>
      <c r="G341" s="40">
        <v>2</v>
      </c>
      <c r="H341" s="40"/>
      <c r="I341" s="39" t="s">
        <v>42</v>
      </c>
      <c r="J341" s="39">
        <v>1</v>
      </c>
      <c r="K341" s="39" t="s">
        <v>14</v>
      </c>
      <c r="L341" s="39" t="s">
        <v>15</v>
      </c>
      <c r="M341" s="39" t="s">
        <v>16</v>
      </c>
    </row>
    <row r="342" spans="2:13" ht="13.5" customHeight="1" x14ac:dyDescent="0.25">
      <c r="B342" s="39" t="s">
        <v>384</v>
      </c>
      <c r="C342" s="39">
        <v>339</v>
      </c>
      <c r="D342" s="39" t="s">
        <v>11</v>
      </c>
      <c r="E342" s="39">
        <v>37</v>
      </c>
      <c r="F342" s="39" t="s">
        <v>12</v>
      </c>
      <c r="G342" s="40">
        <v>3</v>
      </c>
      <c r="H342" s="40"/>
      <c r="I342" s="39" t="s">
        <v>42</v>
      </c>
      <c r="J342" s="39">
        <v>3</v>
      </c>
      <c r="K342" s="39" t="s">
        <v>14</v>
      </c>
      <c r="L342" s="39" t="s">
        <v>15</v>
      </c>
      <c r="M342" s="39" t="s">
        <v>16</v>
      </c>
    </row>
    <row r="343" spans="2:13" ht="13.5" customHeight="1" x14ac:dyDescent="0.25">
      <c r="B343" s="39" t="s">
        <v>385</v>
      </c>
      <c r="C343" s="39">
        <v>340</v>
      </c>
      <c r="D343" s="39" t="s">
        <v>11</v>
      </c>
      <c r="E343" s="39">
        <v>37</v>
      </c>
      <c r="F343" s="39" t="s">
        <v>12</v>
      </c>
      <c r="G343" s="40">
        <v>3</v>
      </c>
      <c r="H343" s="40"/>
      <c r="I343" s="39" t="s">
        <v>42</v>
      </c>
      <c r="J343" s="39">
        <v>3</v>
      </c>
      <c r="K343" s="39" t="s">
        <v>14</v>
      </c>
      <c r="L343" s="39" t="s">
        <v>15</v>
      </c>
      <c r="M343" s="39" t="s">
        <v>16</v>
      </c>
    </row>
    <row r="344" spans="2:13" ht="13.5" customHeight="1" x14ac:dyDescent="0.25">
      <c r="B344" s="39" t="s">
        <v>386</v>
      </c>
      <c r="C344" s="39">
        <v>341</v>
      </c>
      <c r="D344" s="39" t="s">
        <v>11</v>
      </c>
      <c r="E344" s="39">
        <v>44</v>
      </c>
      <c r="F344" s="39" t="s">
        <v>12</v>
      </c>
      <c r="G344" s="40">
        <v>1</v>
      </c>
      <c r="H344" s="40"/>
      <c r="I344" s="39" t="s">
        <v>13</v>
      </c>
      <c r="J344" s="39">
        <v>1</v>
      </c>
      <c r="K344" s="39" t="s">
        <v>14</v>
      </c>
      <c r="L344" s="39" t="s">
        <v>15</v>
      </c>
      <c r="M344" s="39" t="s">
        <v>16</v>
      </c>
    </row>
    <row r="345" spans="2:13" ht="13.5" customHeight="1" x14ac:dyDescent="0.25">
      <c r="B345" s="39" t="s">
        <v>387</v>
      </c>
      <c r="C345" s="39">
        <v>342</v>
      </c>
      <c r="D345" s="39" t="s">
        <v>11</v>
      </c>
      <c r="E345" s="39">
        <v>44</v>
      </c>
      <c r="F345" s="39" t="s">
        <v>12</v>
      </c>
      <c r="G345" s="40">
        <v>1</v>
      </c>
      <c r="H345" s="40"/>
      <c r="I345" s="39" t="s">
        <v>13</v>
      </c>
      <c r="J345" s="39">
        <v>1</v>
      </c>
      <c r="K345" s="39" t="s">
        <v>14</v>
      </c>
      <c r="L345" s="39" t="s">
        <v>15</v>
      </c>
      <c r="M345" s="39" t="s">
        <v>16</v>
      </c>
    </row>
    <row r="346" spans="2:13" ht="13.5" customHeight="1" x14ac:dyDescent="0.25">
      <c r="B346" s="39" t="s">
        <v>388</v>
      </c>
      <c r="C346" s="39">
        <v>343</v>
      </c>
      <c r="D346" s="39" t="s">
        <v>11</v>
      </c>
      <c r="E346" s="39">
        <v>58</v>
      </c>
      <c r="F346" s="39" t="s">
        <v>12</v>
      </c>
      <c r="G346" s="40">
        <v>1</v>
      </c>
      <c r="H346" s="40"/>
      <c r="I346" s="39" t="s">
        <v>56</v>
      </c>
      <c r="J346" s="39" t="s">
        <v>54</v>
      </c>
      <c r="K346" s="39" t="s">
        <v>389</v>
      </c>
      <c r="L346" s="39" t="s">
        <v>390</v>
      </c>
      <c r="M346" s="39" t="s">
        <v>16</v>
      </c>
    </row>
    <row r="347" spans="2:13" ht="13.5" customHeight="1" x14ac:dyDescent="0.25">
      <c r="B347" s="39" t="s">
        <v>391</v>
      </c>
      <c r="C347" s="39">
        <v>344</v>
      </c>
      <c r="D347" s="39" t="s">
        <v>11</v>
      </c>
      <c r="E347" s="39">
        <v>58</v>
      </c>
      <c r="F347" s="39" t="s">
        <v>12</v>
      </c>
      <c r="G347" s="40">
        <v>1</v>
      </c>
      <c r="H347" s="40"/>
      <c r="I347" s="39" t="s">
        <v>56</v>
      </c>
      <c r="J347" s="39" t="s">
        <v>54</v>
      </c>
      <c r="K347" s="39" t="s">
        <v>389</v>
      </c>
      <c r="L347" s="39" t="s">
        <v>390</v>
      </c>
      <c r="M347" s="39" t="s">
        <v>16</v>
      </c>
    </row>
    <row r="348" spans="2:13" ht="13.5" customHeight="1" x14ac:dyDescent="0.25">
      <c r="B348" s="39" t="s">
        <v>392</v>
      </c>
      <c r="C348" s="39">
        <v>345</v>
      </c>
      <c r="D348" s="39" t="s">
        <v>11</v>
      </c>
      <c r="E348" s="39">
        <v>41</v>
      </c>
      <c r="F348" s="39" t="s">
        <v>12</v>
      </c>
      <c r="G348" s="40">
        <v>2</v>
      </c>
      <c r="H348" s="40"/>
      <c r="I348" s="39" t="s">
        <v>42</v>
      </c>
      <c r="J348" s="39">
        <v>2</v>
      </c>
      <c r="K348" s="39" t="s">
        <v>14</v>
      </c>
      <c r="L348" s="39" t="s">
        <v>15</v>
      </c>
      <c r="M348" s="39" t="s">
        <v>16</v>
      </c>
    </row>
    <row r="349" spans="2:13" ht="13.5" customHeight="1" x14ac:dyDescent="0.25">
      <c r="B349" s="39" t="s">
        <v>393</v>
      </c>
      <c r="C349" s="39">
        <v>346</v>
      </c>
      <c r="D349" s="39" t="s">
        <v>11</v>
      </c>
      <c r="E349" s="39">
        <v>41</v>
      </c>
      <c r="F349" s="39" t="s">
        <v>12</v>
      </c>
      <c r="G349" s="40">
        <v>3</v>
      </c>
      <c r="H349" s="40"/>
      <c r="I349" s="39" t="s">
        <v>42</v>
      </c>
      <c r="J349" s="39">
        <v>2</v>
      </c>
      <c r="K349" s="39" t="s">
        <v>14</v>
      </c>
      <c r="L349" s="39" t="s">
        <v>15</v>
      </c>
      <c r="M349" s="39" t="s">
        <v>16</v>
      </c>
    </row>
    <row r="350" spans="2:13" ht="13.5" customHeight="1" x14ac:dyDescent="0.25">
      <c r="B350" s="39" t="s">
        <v>394</v>
      </c>
      <c r="C350" s="39">
        <v>347</v>
      </c>
      <c r="D350" s="39" t="s">
        <v>11</v>
      </c>
      <c r="E350" s="39">
        <v>47</v>
      </c>
      <c r="F350" s="39" t="s">
        <v>12</v>
      </c>
      <c r="G350" s="40" t="s">
        <v>356</v>
      </c>
      <c r="H350" s="40"/>
      <c r="I350" s="39" t="s">
        <v>42</v>
      </c>
      <c r="J350" s="39">
        <v>1</v>
      </c>
      <c r="K350" s="39" t="s">
        <v>14</v>
      </c>
      <c r="L350" s="39" t="s">
        <v>15</v>
      </c>
      <c r="M350" s="39" t="s">
        <v>16</v>
      </c>
    </row>
    <row r="351" spans="2:13" ht="13.5" customHeight="1" x14ac:dyDescent="0.25">
      <c r="B351" s="39" t="s">
        <v>395</v>
      </c>
      <c r="C351" s="39">
        <v>348</v>
      </c>
      <c r="D351" s="39" t="s">
        <v>11</v>
      </c>
      <c r="E351" s="39">
        <v>47</v>
      </c>
      <c r="F351" s="39" t="s">
        <v>12</v>
      </c>
      <c r="G351" s="40" t="s">
        <v>356</v>
      </c>
      <c r="H351" s="40"/>
      <c r="I351" s="39" t="s">
        <v>42</v>
      </c>
      <c r="J351" s="39">
        <v>1</v>
      </c>
      <c r="K351" s="39" t="s">
        <v>14</v>
      </c>
      <c r="L351" s="39" t="s">
        <v>15</v>
      </c>
      <c r="M351" s="39" t="s">
        <v>16</v>
      </c>
    </row>
    <row r="352" spans="2:13" ht="13.5" customHeight="1" x14ac:dyDescent="0.25">
      <c r="B352" s="39" t="s">
        <v>396</v>
      </c>
      <c r="C352" s="39">
        <v>349</v>
      </c>
      <c r="D352" s="39" t="s">
        <v>11</v>
      </c>
      <c r="E352" s="39">
        <v>44</v>
      </c>
      <c r="F352" s="39" t="s">
        <v>12</v>
      </c>
      <c r="G352" s="40">
        <v>3</v>
      </c>
      <c r="H352" s="40"/>
      <c r="I352" s="39" t="s">
        <v>42</v>
      </c>
      <c r="J352" s="39">
        <v>1</v>
      </c>
      <c r="K352" s="39" t="s">
        <v>14</v>
      </c>
      <c r="L352" s="39" t="s">
        <v>15</v>
      </c>
      <c r="M352" s="39" t="s">
        <v>16</v>
      </c>
    </row>
    <row r="353" spans="2:13" ht="13.5" customHeight="1" x14ac:dyDescent="0.25">
      <c r="B353" s="39" t="s">
        <v>397</v>
      </c>
      <c r="C353" s="39">
        <v>350</v>
      </c>
      <c r="D353" s="39" t="s">
        <v>11</v>
      </c>
      <c r="E353" s="39">
        <v>44</v>
      </c>
      <c r="F353" s="39" t="s">
        <v>12</v>
      </c>
      <c r="G353" s="40">
        <v>3</v>
      </c>
      <c r="H353" s="40"/>
      <c r="I353" s="39" t="s">
        <v>42</v>
      </c>
      <c r="J353" s="39">
        <v>1</v>
      </c>
      <c r="K353" s="39" t="s">
        <v>14</v>
      </c>
      <c r="L353" s="39" t="s">
        <v>15</v>
      </c>
      <c r="M353" s="39" t="s">
        <v>16</v>
      </c>
    </row>
    <row r="354" spans="2:13" ht="13.5" customHeight="1" x14ac:dyDescent="0.25">
      <c r="B354" s="39" t="s">
        <v>398</v>
      </c>
      <c r="C354" s="39">
        <v>351</v>
      </c>
      <c r="D354" s="39" t="s">
        <v>11</v>
      </c>
      <c r="E354" s="39">
        <v>53</v>
      </c>
      <c r="F354" s="39" t="s">
        <v>12</v>
      </c>
      <c r="G354" s="40">
        <v>3</v>
      </c>
      <c r="H354" s="40"/>
      <c r="I354" s="39" t="s">
        <v>42</v>
      </c>
      <c r="J354" s="39">
        <v>2</v>
      </c>
      <c r="K354" s="39" t="s">
        <v>14</v>
      </c>
      <c r="L354" s="39" t="s">
        <v>15</v>
      </c>
      <c r="M354" s="39" t="s">
        <v>16</v>
      </c>
    </row>
    <row r="355" spans="2:13" ht="13.5" customHeight="1" x14ac:dyDescent="0.25">
      <c r="B355" s="39" t="s">
        <v>399</v>
      </c>
      <c r="C355" s="39">
        <v>352</v>
      </c>
      <c r="D355" s="39" t="s">
        <v>11</v>
      </c>
      <c r="E355" s="39">
        <v>53</v>
      </c>
      <c r="F355" s="39" t="s">
        <v>12</v>
      </c>
      <c r="G355" s="40">
        <v>3</v>
      </c>
      <c r="H355" s="40"/>
      <c r="I355" s="39" t="s">
        <v>42</v>
      </c>
      <c r="J355" s="39">
        <v>2</v>
      </c>
      <c r="K355" s="39" t="s">
        <v>14</v>
      </c>
      <c r="L355" s="39" t="s">
        <v>15</v>
      </c>
      <c r="M355" s="39" t="s">
        <v>16</v>
      </c>
    </row>
    <row r="356" spans="2:13" ht="13.5" customHeight="1" x14ac:dyDescent="0.25">
      <c r="B356" s="39" t="s">
        <v>400</v>
      </c>
      <c r="C356" s="39">
        <v>353</v>
      </c>
      <c r="D356" s="39" t="s">
        <v>11</v>
      </c>
      <c r="E356" s="39">
        <v>56</v>
      </c>
      <c r="F356" s="39" t="s">
        <v>12</v>
      </c>
      <c r="G356" s="40">
        <v>0</v>
      </c>
      <c r="H356" s="40"/>
      <c r="I356" s="39" t="s">
        <v>42</v>
      </c>
      <c r="J356" s="39">
        <v>1</v>
      </c>
      <c r="K356" s="39" t="s">
        <v>14</v>
      </c>
      <c r="L356" s="39" t="s">
        <v>15</v>
      </c>
      <c r="M356" s="39" t="s">
        <v>16</v>
      </c>
    </row>
    <row r="357" spans="2:13" ht="13.5" customHeight="1" x14ac:dyDescent="0.25">
      <c r="B357" s="39" t="s">
        <v>401</v>
      </c>
      <c r="C357" s="39">
        <v>354</v>
      </c>
      <c r="D357" s="39" t="s">
        <v>11</v>
      </c>
      <c r="E357" s="39">
        <v>56</v>
      </c>
      <c r="F357" s="39" t="s">
        <v>12</v>
      </c>
      <c r="G357" s="40">
        <v>0</v>
      </c>
      <c r="H357" s="40"/>
      <c r="I357" s="39" t="s">
        <v>56</v>
      </c>
      <c r="J357" s="39" t="s">
        <v>54</v>
      </c>
      <c r="K357" s="39" t="s">
        <v>14</v>
      </c>
      <c r="L357" s="39" t="s">
        <v>15</v>
      </c>
      <c r="M357" s="39" t="s">
        <v>16</v>
      </c>
    </row>
    <row r="358" spans="2:13" ht="13.5" customHeight="1" x14ac:dyDescent="0.25">
      <c r="B358" s="39" t="s">
        <v>402</v>
      </c>
      <c r="C358" s="39">
        <v>355</v>
      </c>
      <c r="D358" s="39" t="s">
        <v>11</v>
      </c>
      <c r="E358" s="39">
        <v>24</v>
      </c>
      <c r="F358" s="39" t="s">
        <v>12</v>
      </c>
      <c r="G358" s="40">
        <v>0</v>
      </c>
      <c r="H358" s="40"/>
      <c r="I358" s="39" t="s">
        <v>381</v>
      </c>
      <c r="J358" s="39" t="s">
        <v>54</v>
      </c>
      <c r="K358" s="39" t="s">
        <v>14</v>
      </c>
      <c r="L358" s="39" t="s">
        <v>15</v>
      </c>
      <c r="M358" s="39" t="s">
        <v>16</v>
      </c>
    </row>
    <row r="359" spans="2:13" ht="13.5" customHeight="1" x14ac:dyDescent="0.25">
      <c r="B359" s="39" t="s">
        <v>403</v>
      </c>
      <c r="C359" s="39">
        <v>356</v>
      </c>
      <c r="D359" s="39" t="s">
        <v>11</v>
      </c>
      <c r="E359" s="39">
        <v>24</v>
      </c>
      <c r="F359" s="39" t="s">
        <v>12</v>
      </c>
      <c r="G359" s="40">
        <v>0</v>
      </c>
      <c r="H359" s="40"/>
      <c r="I359" s="39" t="s">
        <v>42</v>
      </c>
      <c r="J359" s="39">
        <v>1</v>
      </c>
      <c r="K359" s="39" t="s">
        <v>14</v>
      </c>
      <c r="L359" s="39" t="s">
        <v>15</v>
      </c>
      <c r="M359" s="39" t="s">
        <v>16</v>
      </c>
    </row>
    <row r="360" spans="2:13" ht="13.5" customHeight="1" x14ac:dyDescent="0.25">
      <c r="B360" s="39" t="s">
        <v>404</v>
      </c>
      <c r="C360" s="39">
        <v>357</v>
      </c>
      <c r="D360" s="39" t="s">
        <v>11</v>
      </c>
      <c r="E360" s="39">
        <v>40</v>
      </c>
      <c r="F360" s="39" t="s">
        <v>12</v>
      </c>
      <c r="G360" s="40">
        <v>2</v>
      </c>
      <c r="H360" s="40"/>
      <c r="I360" s="39" t="s">
        <v>42</v>
      </c>
      <c r="J360" s="39">
        <v>2</v>
      </c>
      <c r="K360" s="39" t="s">
        <v>43</v>
      </c>
      <c r="L360" s="39" t="s">
        <v>44</v>
      </c>
      <c r="M360" s="39" t="s">
        <v>16</v>
      </c>
    </row>
    <row r="361" spans="2:13" ht="13.5" customHeight="1" x14ac:dyDescent="0.25">
      <c r="B361" s="39" t="s">
        <v>405</v>
      </c>
      <c r="C361" s="39">
        <v>358</v>
      </c>
      <c r="D361" s="39" t="s">
        <v>11</v>
      </c>
      <c r="E361" s="39">
        <v>40</v>
      </c>
      <c r="F361" s="39" t="s">
        <v>12</v>
      </c>
      <c r="G361" s="40">
        <v>2</v>
      </c>
      <c r="H361" s="40"/>
      <c r="I361" s="39" t="s">
        <v>42</v>
      </c>
      <c r="J361" s="39">
        <v>2</v>
      </c>
      <c r="K361" s="39" t="s">
        <v>43</v>
      </c>
      <c r="L361" s="39" t="s">
        <v>44</v>
      </c>
      <c r="M361" s="39" t="s">
        <v>16</v>
      </c>
    </row>
    <row r="362" spans="2:13" ht="13.5" customHeight="1" x14ac:dyDescent="0.25">
      <c r="B362" s="39" t="s">
        <v>406</v>
      </c>
      <c r="C362" s="39">
        <v>359</v>
      </c>
      <c r="D362" s="39" t="s">
        <v>11</v>
      </c>
      <c r="E362" s="39">
        <v>64</v>
      </c>
      <c r="F362" s="39" t="s">
        <v>12</v>
      </c>
      <c r="G362" s="40">
        <v>3</v>
      </c>
      <c r="H362" s="40"/>
      <c r="I362" s="39" t="s">
        <v>42</v>
      </c>
      <c r="J362" s="39">
        <v>2</v>
      </c>
      <c r="K362" s="39" t="s">
        <v>14</v>
      </c>
      <c r="L362" s="39" t="s">
        <v>15</v>
      </c>
      <c r="M362" s="39" t="s">
        <v>16</v>
      </c>
    </row>
    <row r="363" spans="2:13" ht="13.5" customHeight="1" x14ac:dyDescent="0.25">
      <c r="B363" s="39" t="s">
        <v>407</v>
      </c>
      <c r="C363" s="39">
        <v>360</v>
      </c>
      <c r="D363" s="39" t="s">
        <v>11</v>
      </c>
      <c r="E363" s="39">
        <v>64</v>
      </c>
      <c r="F363" s="39" t="s">
        <v>12</v>
      </c>
      <c r="G363" s="40">
        <v>3</v>
      </c>
      <c r="H363" s="40"/>
      <c r="I363" s="39" t="s">
        <v>42</v>
      </c>
      <c r="J363" s="39">
        <v>2</v>
      </c>
      <c r="K363" s="39" t="s">
        <v>14</v>
      </c>
      <c r="L363" s="39" t="s">
        <v>15</v>
      </c>
      <c r="M363" s="39" t="s">
        <v>16</v>
      </c>
    </row>
    <row r="364" spans="2:13" ht="13.5" customHeight="1" x14ac:dyDescent="0.25">
      <c r="B364" s="39" t="s">
        <v>408</v>
      </c>
      <c r="C364" s="39">
        <v>361</v>
      </c>
      <c r="D364" s="39" t="s">
        <v>11</v>
      </c>
      <c r="E364" s="39">
        <v>45</v>
      </c>
      <c r="F364" s="39" t="s">
        <v>12</v>
      </c>
      <c r="G364" s="40">
        <v>0</v>
      </c>
      <c r="H364" s="40"/>
      <c r="I364" s="39" t="s">
        <v>42</v>
      </c>
      <c r="J364" s="39">
        <v>2</v>
      </c>
      <c r="K364" s="39" t="s">
        <v>14</v>
      </c>
      <c r="L364" s="39" t="s">
        <v>15</v>
      </c>
      <c r="M364" s="39" t="s">
        <v>16</v>
      </c>
    </row>
    <row r="365" spans="2:13" ht="13.5" customHeight="1" x14ac:dyDescent="0.25">
      <c r="B365" s="39" t="s">
        <v>409</v>
      </c>
      <c r="C365" s="39">
        <v>362</v>
      </c>
      <c r="D365" s="39" t="s">
        <v>11</v>
      </c>
      <c r="E365" s="39">
        <v>45</v>
      </c>
      <c r="F365" s="39" t="s">
        <v>12</v>
      </c>
      <c r="G365" s="40">
        <v>0</v>
      </c>
      <c r="H365" s="40"/>
      <c r="I365" s="39" t="s">
        <v>42</v>
      </c>
      <c r="J365" s="39">
        <v>2</v>
      </c>
      <c r="K365" s="39" t="s">
        <v>14</v>
      </c>
      <c r="L365" s="39" t="s">
        <v>15</v>
      </c>
      <c r="M365" s="39" t="s">
        <v>16</v>
      </c>
    </row>
    <row r="366" spans="2:13" ht="13.5" customHeight="1" x14ac:dyDescent="0.25">
      <c r="B366" s="39" t="s">
        <v>410</v>
      </c>
      <c r="C366" s="39">
        <v>363</v>
      </c>
      <c r="D366" s="39" t="s">
        <v>11</v>
      </c>
      <c r="E366" s="39">
        <v>47</v>
      </c>
      <c r="F366" s="39" t="s">
        <v>12</v>
      </c>
      <c r="G366" s="40">
        <v>1</v>
      </c>
      <c r="H366" s="40"/>
      <c r="I366" s="39" t="s">
        <v>42</v>
      </c>
      <c r="J366" s="39">
        <v>1</v>
      </c>
      <c r="K366" s="39" t="s">
        <v>14</v>
      </c>
      <c r="L366" s="39" t="s">
        <v>15</v>
      </c>
      <c r="M366" s="39" t="s">
        <v>16</v>
      </c>
    </row>
    <row r="367" spans="2:13" ht="13.5" customHeight="1" x14ac:dyDescent="0.25">
      <c r="B367" s="39" t="s">
        <v>411</v>
      </c>
      <c r="C367" s="39">
        <v>364</v>
      </c>
      <c r="D367" s="39" t="s">
        <v>11</v>
      </c>
      <c r="E367" s="39">
        <v>47</v>
      </c>
      <c r="F367" s="39" t="s">
        <v>12</v>
      </c>
      <c r="G367" s="40">
        <v>1</v>
      </c>
      <c r="H367" s="40"/>
      <c r="I367" s="39" t="s">
        <v>42</v>
      </c>
      <c r="J367" s="39">
        <v>1</v>
      </c>
      <c r="K367" s="39" t="s">
        <v>14</v>
      </c>
      <c r="L367" s="39" t="s">
        <v>15</v>
      </c>
      <c r="M367" s="39" t="s">
        <v>16</v>
      </c>
    </row>
    <row r="368" spans="2:13" ht="13.5" customHeight="1" x14ac:dyDescent="0.25">
      <c r="B368" s="39" t="s">
        <v>412</v>
      </c>
      <c r="C368" s="39">
        <v>365</v>
      </c>
      <c r="D368" s="39" t="s">
        <v>11</v>
      </c>
      <c r="E368" s="39">
        <v>51</v>
      </c>
      <c r="F368" s="39" t="s">
        <v>12</v>
      </c>
      <c r="G368" s="40">
        <v>3</v>
      </c>
      <c r="H368" s="40"/>
      <c r="I368" s="39" t="s">
        <v>42</v>
      </c>
      <c r="J368" s="39">
        <v>3</v>
      </c>
      <c r="K368" s="39" t="s">
        <v>32</v>
      </c>
      <c r="L368" s="39" t="s">
        <v>33</v>
      </c>
      <c r="M368" s="39" t="s">
        <v>16</v>
      </c>
    </row>
    <row r="369" spans="2:13" ht="13.5" customHeight="1" x14ac:dyDescent="0.25">
      <c r="B369" s="39" t="s">
        <v>413</v>
      </c>
      <c r="C369" s="39">
        <v>366</v>
      </c>
      <c r="D369" s="39" t="s">
        <v>11</v>
      </c>
      <c r="E369" s="39">
        <v>51</v>
      </c>
      <c r="F369" s="39" t="s">
        <v>12</v>
      </c>
      <c r="G369" s="40">
        <v>3</v>
      </c>
      <c r="H369" s="40"/>
      <c r="I369" s="39" t="s">
        <v>42</v>
      </c>
      <c r="J369" s="39">
        <v>3</v>
      </c>
      <c r="K369" s="39" t="s">
        <v>32</v>
      </c>
      <c r="L369" s="39" t="s">
        <v>33</v>
      </c>
      <c r="M369" s="39" t="s">
        <v>16</v>
      </c>
    </row>
    <row r="370" spans="2:13" ht="13.5" customHeight="1" x14ac:dyDescent="0.25">
      <c r="B370" s="39" t="s">
        <v>414</v>
      </c>
      <c r="C370" s="39">
        <v>367</v>
      </c>
      <c r="D370" s="39" t="s">
        <v>11</v>
      </c>
      <c r="E370" s="39">
        <v>62</v>
      </c>
      <c r="F370" s="39" t="s">
        <v>12</v>
      </c>
      <c r="G370" s="40">
        <v>3</v>
      </c>
      <c r="H370" s="40"/>
      <c r="I370" s="39" t="s">
        <v>42</v>
      </c>
      <c r="J370" s="39">
        <v>3</v>
      </c>
      <c r="K370" s="39" t="s">
        <v>14</v>
      </c>
      <c r="L370" s="39" t="s">
        <v>15</v>
      </c>
      <c r="M370" s="39" t="s">
        <v>16</v>
      </c>
    </row>
    <row r="371" spans="2:13" ht="13.5" customHeight="1" x14ac:dyDescent="0.25">
      <c r="B371" s="39" t="s">
        <v>415</v>
      </c>
      <c r="C371" s="39">
        <v>368</v>
      </c>
      <c r="D371" s="39" t="s">
        <v>11</v>
      </c>
      <c r="E371" s="39">
        <v>62</v>
      </c>
      <c r="F371" s="39" t="s">
        <v>12</v>
      </c>
      <c r="G371" s="40">
        <v>3</v>
      </c>
      <c r="H371" s="40"/>
      <c r="I371" s="39" t="s">
        <v>42</v>
      </c>
      <c r="J371" s="39">
        <v>3</v>
      </c>
      <c r="K371" s="39" t="s">
        <v>14</v>
      </c>
      <c r="L371" s="39" t="s">
        <v>15</v>
      </c>
      <c r="M371" s="39" t="s">
        <v>16</v>
      </c>
    </row>
    <row r="372" spans="2:13" ht="13.5" customHeight="1" x14ac:dyDescent="0.25">
      <c r="B372" s="39" t="s">
        <v>416</v>
      </c>
      <c r="C372" s="39">
        <v>369</v>
      </c>
      <c r="D372" s="39" t="s">
        <v>11</v>
      </c>
      <c r="E372" s="39">
        <v>37</v>
      </c>
      <c r="F372" s="39" t="s">
        <v>12</v>
      </c>
      <c r="G372" s="40">
        <v>1</v>
      </c>
      <c r="H372" s="40"/>
      <c r="I372" s="39" t="s">
        <v>42</v>
      </c>
      <c r="J372" s="39">
        <v>3</v>
      </c>
      <c r="K372" s="39" t="s">
        <v>14</v>
      </c>
      <c r="L372" s="39" t="s">
        <v>15</v>
      </c>
      <c r="M372" s="39" t="s">
        <v>16</v>
      </c>
    </row>
    <row r="373" spans="2:13" ht="13.5" customHeight="1" x14ac:dyDescent="0.25">
      <c r="B373" s="39" t="s">
        <v>417</v>
      </c>
      <c r="C373" s="39">
        <v>370</v>
      </c>
      <c r="D373" s="39" t="s">
        <v>11</v>
      </c>
      <c r="E373" s="39">
        <v>37</v>
      </c>
      <c r="F373" s="39" t="s">
        <v>12</v>
      </c>
      <c r="G373" s="40">
        <v>1</v>
      </c>
      <c r="H373" s="40"/>
      <c r="I373" s="39" t="s">
        <v>42</v>
      </c>
      <c r="J373" s="39">
        <v>3</v>
      </c>
      <c r="K373" s="39" t="s">
        <v>14</v>
      </c>
      <c r="L373" s="39" t="s">
        <v>15</v>
      </c>
      <c r="M373" s="39" t="s">
        <v>16</v>
      </c>
    </row>
    <row r="374" spans="2:13" ht="13.5" customHeight="1" x14ac:dyDescent="0.25">
      <c r="B374" s="39" t="s">
        <v>418</v>
      </c>
      <c r="C374" s="39">
        <v>371</v>
      </c>
      <c r="D374" s="39" t="s">
        <v>11</v>
      </c>
      <c r="E374" s="39">
        <v>55</v>
      </c>
      <c r="F374" s="39" t="s">
        <v>12</v>
      </c>
      <c r="G374" s="40">
        <v>1</v>
      </c>
      <c r="H374" s="40"/>
      <c r="I374" s="39" t="s">
        <v>419</v>
      </c>
      <c r="J374" s="39">
        <v>2</v>
      </c>
      <c r="K374" s="39" t="s">
        <v>14</v>
      </c>
      <c r="L374" s="39" t="s">
        <v>15</v>
      </c>
      <c r="M374" s="39" t="s">
        <v>16</v>
      </c>
    </row>
    <row r="375" spans="2:13" ht="13.5" customHeight="1" x14ac:dyDescent="0.25">
      <c r="B375" s="39" t="s">
        <v>420</v>
      </c>
      <c r="C375" s="39">
        <v>372</v>
      </c>
      <c r="D375" s="39" t="s">
        <v>11</v>
      </c>
      <c r="E375" s="39">
        <v>55</v>
      </c>
      <c r="F375" s="39" t="s">
        <v>12</v>
      </c>
      <c r="G375" s="40">
        <v>1</v>
      </c>
      <c r="H375" s="40"/>
      <c r="I375" s="39" t="s">
        <v>419</v>
      </c>
      <c r="J375" s="39">
        <v>2</v>
      </c>
      <c r="K375" s="39" t="s">
        <v>14</v>
      </c>
      <c r="L375" s="39" t="s">
        <v>15</v>
      </c>
      <c r="M375" s="39" t="s">
        <v>16</v>
      </c>
    </row>
    <row r="376" spans="2:13" ht="13.5" customHeight="1" x14ac:dyDescent="0.25">
      <c r="B376" s="39" t="s">
        <v>421</v>
      </c>
      <c r="C376" s="39">
        <v>373</v>
      </c>
      <c r="D376" s="39" t="s">
        <v>11</v>
      </c>
      <c r="E376" s="39">
        <v>49</v>
      </c>
      <c r="F376" s="39" t="s">
        <v>12</v>
      </c>
      <c r="G376" s="40">
        <v>3</v>
      </c>
      <c r="H376" s="40"/>
      <c r="I376" s="39" t="s">
        <v>419</v>
      </c>
      <c r="J376" s="39">
        <v>1</v>
      </c>
      <c r="K376" s="39" t="s">
        <v>14</v>
      </c>
      <c r="L376" s="39" t="s">
        <v>15</v>
      </c>
      <c r="M376" s="39" t="s">
        <v>16</v>
      </c>
    </row>
    <row r="377" spans="2:13" ht="13.5" customHeight="1" x14ac:dyDescent="0.25">
      <c r="B377" s="39" t="s">
        <v>422</v>
      </c>
      <c r="C377" s="39">
        <v>374</v>
      </c>
      <c r="D377" s="39" t="s">
        <v>11</v>
      </c>
      <c r="E377" s="39">
        <v>49</v>
      </c>
      <c r="F377" s="39" t="s">
        <v>12</v>
      </c>
      <c r="G377" s="40">
        <v>3</v>
      </c>
      <c r="H377" s="40"/>
      <c r="I377" s="39" t="s">
        <v>419</v>
      </c>
      <c r="J377" s="39">
        <v>1</v>
      </c>
      <c r="K377" s="39" t="s">
        <v>14</v>
      </c>
      <c r="L377" s="39" t="s">
        <v>15</v>
      </c>
      <c r="M377" s="39" t="s">
        <v>16</v>
      </c>
    </row>
    <row r="378" spans="2:13" ht="13.5" customHeight="1" x14ac:dyDescent="0.25">
      <c r="B378" s="39" t="s">
        <v>423</v>
      </c>
      <c r="C378" s="39">
        <v>375</v>
      </c>
      <c r="D378" s="39" t="s">
        <v>11</v>
      </c>
      <c r="E378" s="39">
        <v>55</v>
      </c>
      <c r="F378" s="39" t="s">
        <v>12</v>
      </c>
      <c r="G378" s="40">
        <v>1</v>
      </c>
      <c r="H378" s="40"/>
      <c r="I378" s="39" t="s">
        <v>419</v>
      </c>
      <c r="J378" s="39">
        <v>2</v>
      </c>
      <c r="K378" s="39" t="s">
        <v>14</v>
      </c>
      <c r="L378" s="39" t="s">
        <v>15</v>
      </c>
      <c r="M378" s="39" t="s">
        <v>16</v>
      </c>
    </row>
    <row r="379" spans="2:13" ht="13.5" customHeight="1" x14ac:dyDescent="0.25">
      <c r="B379" s="39" t="s">
        <v>424</v>
      </c>
      <c r="C379" s="39">
        <v>376</v>
      </c>
      <c r="D379" s="39" t="s">
        <v>11</v>
      </c>
      <c r="E379" s="39">
        <v>55</v>
      </c>
      <c r="F379" s="39" t="s">
        <v>12</v>
      </c>
      <c r="G379" s="40">
        <v>1</v>
      </c>
      <c r="H379" s="40"/>
      <c r="I379" s="39" t="s">
        <v>419</v>
      </c>
      <c r="J379" s="39">
        <v>2</v>
      </c>
      <c r="K379" s="39" t="s">
        <v>14</v>
      </c>
      <c r="L379" s="39" t="s">
        <v>15</v>
      </c>
      <c r="M379" s="39" t="s">
        <v>16</v>
      </c>
    </row>
    <row r="380" spans="2:13" ht="13.5" customHeight="1" x14ac:dyDescent="0.25">
      <c r="B380" s="39" t="s">
        <v>425</v>
      </c>
      <c r="C380" s="39">
        <v>377</v>
      </c>
      <c r="D380" s="39" t="s">
        <v>11</v>
      </c>
      <c r="E380" s="39">
        <v>44</v>
      </c>
      <c r="F380" s="39" t="s">
        <v>12</v>
      </c>
      <c r="G380" s="40">
        <v>1</v>
      </c>
      <c r="H380" s="40"/>
      <c r="I380" s="39" t="s">
        <v>419</v>
      </c>
      <c r="J380" s="39">
        <v>2</v>
      </c>
      <c r="K380" s="39" t="s">
        <v>32</v>
      </c>
      <c r="L380" s="39" t="s">
        <v>33</v>
      </c>
      <c r="M380" s="39" t="s">
        <v>16</v>
      </c>
    </row>
    <row r="381" spans="2:13" ht="13.5" customHeight="1" x14ac:dyDescent="0.25">
      <c r="B381" s="39" t="s">
        <v>426</v>
      </c>
      <c r="C381" s="39">
        <v>378</v>
      </c>
      <c r="D381" s="39" t="s">
        <v>11</v>
      </c>
      <c r="E381" s="39">
        <v>44</v>
      </c>
      <c r="F381" s="39" t="s">
        <v>12</v>
      </c>
      <c r="G381" s="40">
        <v>1</v>
      </c>
      <c r="H381" s="40"/>
      <c r="I381" s="39" t="s">
        <v>419</v>
      </c>
      <c r="J381" s="39">
        <v>2</v>
      </c>
      <c r="K381" s="39" t="s">
        <v>32</v>
      </c>
      <c r="L381" s="39" t="s">
        <v>33</v>
      </c>
      <c r="M381" s="39" t="s">
        <v>16</v>
      </c>
    </row>
    <row r="382" spans="2:13" ht="13.5" customHeight="1" x14ac:dyDescent="0.25">
      <c r="B382" s="39" t="s">
        <v>427</v>
      </c>
      <c r="C382" s="39">
        <v>379</v>
      </c>
      <c r="D382" s="39" t="s">
        <v>11</v>
      </c>
      <c r="E382" s="39">
        <v>41</v>
      </c>
      <c r="F382" s="39" t="s">
        <v>12</v>
      </c>
      <c r="G382" s="40">
        <v>2</v>
      </c>
      <c r="H382" s="40"/>
      <c r="I382" s="39" t="s">
        <v>419</v>
      </c>
      <c r="J382" s="39">
        <v>2</v>
      </c>
      <c r="K382" s="39" t="s">
        <v>14</v>
      </c>
      <c r="L382" s="39" t="s">
        <v>15</v>
      </c>
      <c r="M382" s="39" t="s">
        <v>16</v>
      </c>
    </row>
    <row r="383" spans="2:13" ht="13.5" customHeight="1" x14ac:dyDescent="0.25">
      <c r="B383" s="39" t="s">
        <v>428</v>
      </c>
      <c r="C383" s="39">
        <v>380</v>
      </c>
      <c r="D383" s="39" t="s">
        <v>11</v>
      </c>
      <c r="E383" s="39">
        <v>41</v>
      </c>
      <c r="F383" s="39" t="s">
        <v>12</v>
      </c>
      <c r="G383" s="40">
        <v>2</v>
      </c>
      <c r="H383" s="40"/>
      <c r="I383" s="39" t="s">
        <v>419</v>
      </c>
      <c r="J383" s="39">
        <v>2</v>
      </c>
      <c r="K383" s="39" t="s">
        <v>14</v>
      </c>
      <c r="L383" s="39" t="s">
        <v>15</v>
      </c>
      <c r="M383" s="39" t="s">
        <v>16</v>
      </c>
    </row>
    <row r="384" spans="2:13" ht="13.5" customHeight="1" x14ac:dyDescent="0.25">
      <c r="B384" s="39" t="s">
        <v>429</v>
      </c>
      <c r="C384" s="39">
        <v>381</v>
      </c>
      <c r="D384" s="39" t="s">
        <v>11</v>
      </c>
      <c r="E384" s="39">
        <v>41</v>
      </c>
      <c r="F384" s="39" t="s">
        <v>12</v>
      </c>
      <c r="G384" s="40">
        <v>3</v>
      </c>
      <c r="H384" s="40"/>
      <c r="I384" s="39" t="s">
        <v>419</v>
      </c>
      <c r="J384" s="39">
        <v>2</v>
      </c>
      <c r="K384" s="39" t="s">
        <v>14</v>
      </c>
      <c r="L384" s="39" t="s">
        <v>15</v>
      </c>
      <c r="M384" s="39" t="s">
        <v>16</v>
      </c>
    </row>
    <row r="385" spans="2:13" ht="13.5" customHeight="1" x14ac:dyDescent="0.25">
      <c r="B385" s="39" t="s">
        <v>430</v>
      </c>
      <c r="C385" s="39">
        <v>382</v>
      </c>
      <c r="D385" s="39" t="s">
        <v>11</v>
      </c>
      <c r="E385" s="39">
        <v>41</v>
      </c>
      <c r="F385" s="39" t="s">
        <v>12</v>
      </c>
      <c r="G385" s="40">
        <v>3</v>
      </c>
      <c r="H385" s="40"/>
      <c r="I385" s="39" t="s">
        <v>419</v>
      </c>
      <c r="J385" s="39">
        <v>2</v>
      </c>
      <c r="K385" s="39" t="s">
        <v>14</v>
      </c>
      <c r="L385" s="39" t="s">
        <v>15</v>
      </c>
      <c r="M385" s="39" t="s">
        <v>16</v>
      </c>
    </row>
    <row r="386" spans="2:13" ht="13.5" customHeight="1" x14ac:dyDescent="0.25">
      <c r="B386" s="39" t="s">
        <v>431</v>
      </c>
      <c r="C386" s="39">
        <v>383</v>
      </c>
      <c r="D386" s="39" t="s">
        <v>11</v>
      </c>
      <c r="E386" s="39">
        <v>53</v>
      </c>
      <c r="F386" s="39" t="s">
        <v>12</v>
      </c>
      <c r="G386" s="40">
        <v>3</v>
      </c>
      <c r="H386" s="40"/>
      <c r="I386" s="39" t="s">
        <v>419</v>
      </c>
      <c r="J386" s="39">
        <v>2</v>
      </c>
      <c r="K386" s="39" t="s">
        <v>14</v>
      </c>
      <c r="L386" s="39" t="s">
        <v>15</v>
      </c>
      <c r="M386" s="39" t="s">
        <v>16</v>
      </c>
    </row>
    <row r="387" spans="2:13" ht="13.5" customHeight="1" x14ac:dyDescent="0.25">
      <c r="B387" s="39" t="s">
        <v>432</v>
      </c>
      <c r="C387" s="39">
        <v>384</v>
      </c>
      <c r="D387" s="39" t="s">
        <v>11</v>
      </c>
      <c r="E387" s="39">
        <v>53</v>
      </c>
      <c r="F387" s="39" t="s">
        <v>12</v>
      </c>
      <c r="G387" s="40">
        <v>2</v>
      </c>
      <c r="H387" s="40"/>
      <c r="I387" s="39" t="s">
        <v>419</v>
      </c>
      <c r="J387" s="39">
        <v>2</v>
      </c>
      <c r="K387" s="39" t="s">
        <v>14</v>
      </c>
      <c r="L387" s="39" t="s">
        <v>15</v>
      </c>
      <c r="M387" s="39" t="s">
        <v>16</v>
      </c>
    </row>
    <row r="388" spans="2:13" ht="13.5" customHeight="1" x14ac:dyDescent="0.25">
      <c r="B388" s="39" t="s">
        <v>433</v>
      </c>
      <c r="C388" s="39">
        <v>385</v>
      </c>
      <c r="D388" s="39" t="s">
        <v>11</v>
      </c>
      <c r="E388" s="39">
        <v>57</v>
      </c>
      <c r="F388" s="39" t="s">
        <v>12</v>
      </c>
      <c r="G388" s="40">
        <v>0</v>
      </c>
      <c r="H388" s="40"/>
      <c r="I388" s="39" t="s">
        <v>419</v>
      </c>
      <c r="J388" s="39">
        <v>2</v>
      </c>
      <c r="K388" s="39" t="s">
        <v>14</v>
      </c>
      <c r="L388" s="39" t="s">
        <v>15</v>
      </c>
      <c r="M388" s="39" t="s">
        <v>16</v>
      </c>
    </row>
    <row r="389" spans="2:13" ht="13.5" customHeight="1" x14ac:dyDescent="0.25">
      <c r="B389" s="39" t="s">
        <v>434</v>
      </c>
      <c r="C389" s="39">
        <v>386</v>
      </c>
      <c r="D389" s="39" t="s">
        <v>11</v>
      </c>
      <c r="E389" s="39">
        <v>57</v>
      </c>
      <c r="F389" s="39" t="s">
        <v>12</v>
      </c>
      <c r="G389" s="40">
        <v>1</v>
      </c>
      <c r="H389" s="40"/>
      <c r="I389" s="39" t="s">
        <v>419</v>
      </c>
      <c r="J389" s="39">
        <v>2</v>
      </c>
      <c r="K389" s="39" t="s">
        <v>14</v>
      </c>
      <c r="L389" s="39" t="s">
        <v>15</v>
      </c>
      <c r="M389" s="39" t="s">
        <v>16</v>
      </c>
    </row>
    <row r="390" spans="2:13" ht="13.5" customHeight="1" x14ac:dyDescent="0.25">
      <c r="B390" s="39" t="s">
        <v>435</v>
      </c>
      <c r="C390" s="39">
        <v>387</v>
      </c>
      <c r="D390" s="39" t="s">
        <v>11</v>
      </c>
      <c r="E390" s="39">
        <v>50</v>
      </c>
      <c r="F390" s="39" t="s">
        <v>12</v>
      </c>
      <c r="G390" s="40">
        <v>1</v>
      </c>
      <c r="H390" s="40"/>
      <c r="I390" s="39" t="s">
        <v>419</v>
      </c>
      <c r="J390" s="39">
        <v>1</v>
      </c>
      <c r="K390" s="39" t="s">
        <v>32</v>
      </c>
      <c r="L390" s="39" t="s">
        <v>33</v>
      </c>
      <c r="M390" s="39" t="s">
        <v>16</v>
      </c>
    </row>
    <row r="391" spans="2:13" ht="13.5" customHeight="1" x14ac:dyDescent="0.25">
      <c r="B391" s="39" t="s">
        <v>436</v>
      </c>
      <c r="C391" s="39">
        <v>388</v>
      </c>
      <c r="D391" s="39" t="s">
        <v>11</v>
      </c>
      <c r="E391" s="39">
        <v>50</v>
      </c>
      <c r="F391" s="39" t="s">
        <v>12</v>
      </c>
      <c r="G391" s="40">
        <v>0</v>
      </c>
      <c r="H391" s="40"/>
      <c r="I391" s="39" t="s">
        <v>437</v>
      </c>
      <c r="J391" s="39" t="s">
        <v>54</v>
      </c>
      <c r="K391" s="39" t="s">
        <v>32</v>
      </c>
      <c r="L391" s="39" t="s">
        <v>33</v>
      </c>
      <c r="M391" s="39" t="s">
        <v>16</v>
      </c>
    </row>
    <row r="392" spans="2:13" ht="13.5" customHeight="1" x14ac:dyDescent="0.25">
      <c r="B392" s="39" t="s">
        <v>438</v>
      </c>
      <c r="C392" s="39">
        <v>389</v>
      </c>
      <c r="D392" s="39" t="s">
        <v>11</v>
      </c>
      <c r="E392" s="39">
        <v>39</v>
      </c>
      <c r="F392" s="39" t="s">
        <v>12</v>
      </c>
      <c r="G392" s="40">
        <v>0</v>
      </c>
      <c r="H392" s="40"/>
      <c r="I392" s="39" t="s">
        <v>419</v>
      </c>
      <c r="J392" s="39">
        <v>1</v>
      </c>
      <c r="K392" s="39" t="s">
        <v>32</v>
      </c>
      <c r="L392" s="39" t="s">
        <v>33</v>
      </c>
      <c r="M392" s="39" t="s">
        <v>16</v>
      </c>
    </row>
    <row r="393" spans="2:13" ht="13.5" customHeight="1" x14ac:dyDescent="0.25">
      <c r="B393" s="39" t="s">
        <v>439</v>
      </c>
      <c r="C393" s="39">
        <v>390</v>
      </c>
      <c r="D393" s="39" t="s">
        <v>11</v>
      </c>
      <c r="E393" s="39">
        <v>39</v>
      </c>
      <c r="F393" s="39" t="s">
        <v>12</v>
      </c>
      <c r="G393" s="40">
        <v>0</v>
      </c>
      <c r="H393" s="40"/>
      <c r="I393" s="39" t="s">
        <v>419</v>
      </c>
      <c r="J393" s="39">
        <v>1</v>
      </c>
      <c r="K393" s="39" t="s">
        <v>32</v>
      </c>
      <c r="L393" s="39" t="s">
        <v>33</v>
      </c>
      <c r="M393" s="39" t="s">
        <v>16</v>
      </c>
    </row>
    <row r="394" spans="2:13" ht="13.5" customHeight="1" x14ac:dyDescent="0.25">
      <c r="B394" s="39" t="s">
        <v>440</v>
      </c>
      <c r="C394" s="39">
        <v>391</v>
      </c>
      <c r="D394" s="39" t="s">
        <v>11</v>
      </c>
      <c r="E394" s="39">
        <v>39</v>
      </c>
      <c r="F394" s="39" t="s">
        <v>12</v>
      </c>
      <c r="G394" s="40">
        <v>0</v>
      </c>
      <c r="H394" s="40"/>
      <c r="I394" s="39" t="s">
        <v>441</v>
      </c>
      <c r="J394" s="39" t="s">
        <v>54</v>
      </c>
      <c r="K394" s="39" t="s">
        <v>14</v>
      </c>
      <c r="L394" s="39" t="s">
        <v>15</v>
      </c>
      <c r="M394" s="39" t="s">
        <v>16</v>
      </c>
    </row>
    <row r="395" spans="2:13" ht="13.5" customHeight="1" x14ac:dyDescent="0.25">
      <c r="B395" s="39" t="s">
        <v>442</v>
      </c>
      <c r="C395" s="39">
        <v>392</v>
      </c>
      <c r="D395" s="39" t="s">
        <v>11</v>
      </c>
      <c r="E395" s="39">
        <v>39</v>
      </c>
      <c r="F395" s="39" t="s">
        <v>12</v>
      </c>
      <c r="G395" s="40">
        <v>0</v>
      </c>
      <c r="H395" s="40"/>
      <c r="I395" s="39" t="s">
        <v>441</v>
      </c>
      <c r="J395" s="39" t="s">
        <v>54</v>
      </c>
      <c r="K395" s="39" t="s">
        <v>14</v>
      </c>
      <c r="L395" s="39" t="s">
        <v>15</v>
      </c>
      <c r="M395" s="39" t="s">
        <v>16</v>
      </c>
    </row>
    <row r="396" spans="2:13" ht="13.5" customHeight="1" x14ac:dyDescent="0.25">
      <c r="B396" s="39" t="s">
        <v>443</v>
      </c>
      <c r="C396" s="39">
        <v>393</v>
      </c>
      <c r="D396" s="39" t="s">
        <v>11</v>
      </c>
      <c r="E396" s="39">
        <v>50</v>
      </c>
      <c r="F396" s="39" t="s">
        <v>12</v>
      </c>
      <c r="G396" s="40">
        <v>3</v>
      </c>
      <c r="H396" s="40"/>
      <c r="I396" s="39" t="s">
        <v>441</v>
      </c>
      <c r="J396" s="39" t="s">
        <v>54</v>
      </c>
      <c r="K396" s="39" t="s">
        <v>14</v>
      </c>
      <c r="L396" s="39" t="s">
        <v>15</v>
      </c>
      <c r="M396" s="39" t="s">
        <v>16</v>
      </c>
    </row>
    <row r="397" spans="2:13" ht="13.5" customHeight="1" x14ac:dyDescent="0.25">
      <c r="B397" s="39" t="s">
        <v>444</v>
      </c>
      <c r="C397" s="39">
        <v>394</v>
      </c>
      <c r="D397" s="39" t="s">
        <v>11</v>
      </c>
      <c r="E397" s="39">
        <v>50</v>
      </c>
      <c r="F397" s="39" t="s">
        <v>12</v>
      </c>
      <c r="G397" s="40">
        <v>3</v>
      </c>
      <c r="H397" s="40"/>
      <c r="I397" s="39" t="s">
        <v>441</v>
      </c>
      <c r="J397" s="39" t="s">
        <v>54</v>
      </c>
      <c r="K397" s="39" t="s">
        <v>14</v>
      </c>
      <c r="L397" s="39" t="s">
        <v>15</v>
      </c>
      <c r="M397" s="39" t="s">
        <v>16</v>
      </c>
    </row>
    <row r="398" spans="2:13" ht="13.5" customHeight="1" x14ac:dyDescent="0.25">
      <c r="B398" s="39" t="s">
        <v>445</v>
      </c>
      <c r="C398" s="39">
        <v>395</v>
      </c>
      <c r="D398" s="39" t="s">
        <v>11</v>
      </c>
      <c r="E398" s="39">
        <v>48</v>
      </c>
      <c r="F398" s="39" t="s">
        <v>12</v>
      </c>
      <c r="G398" s="40">
        <v>0</v>
      </c>
      <c r="H398" s="40"/>
      <c r="I398" s="39" t="s">
        <v>441</v>
      </c>
      <c r="J398" s="39" t="s">
        <v>54</v>
      </c>
      <c r="K398" s="39" t="s">
        <v>14</v>
      </c>
      <c r="L398" s="39" t="s">
        <v>15</v>
      </c>
      <c r="M398" s="39" t="s">
        <v>16</v>
      </c>
    </row>
    <row r="399" spans="2:13" ht="13.5" customHeight="1" x14ac:dyDescent="0.25">
      <c r="B399" s="39" t="s">
        <v>446</v>
      </c>
      <c r="C399" s="39">
        <v>396</v>
      </c>
      <c r="D399" s="39" t="s">
        <v>11</v>
      </c>
      <c r="E399" s="39">
        <v>48</v>
      </c>
      <c r="F399" s="39" t="s">
        <v>12</v>
      </c>
      <c r="G399" s="40">
        <v>0</v>
      </c>
      <c r="H399" s="40"/>
      <c r="I399" s="39" t="s">
        <v>441</v>
      </c>
      <c r="J399" s="39" t="s">
        <v>54</v>
      </c>
      <c r="K399" s="39" t="s">
        <v>14</v>
      </c>
      <c r="L399" s="39" t="s">
        <v>15</v>
      </c>
      <c r="M399" s="39" t="s">
        <v>16</v>
      </c>
    </row>
    <row r="400" spans="2:13" ht="13.5" customHeight="1" x14ac:dyDescent="0.25">
      <c r="B400" s="39" t="s">
        <v>447</v>
      </c>
      <c r="C400" s="39">
        <v>397</v>
      </c>
      <c r="D400" s="39" t="s">
        <v>11</v>
      </c>
      <c r="E400" s="39">
        <v>50</v>
      </c>
      <c r="F400" s="39" t="s">
        <v>12</v>
      </c>
      <c r="G400" s="40">
        <v>0</v>
      </c>
      <c r="H400" s="40"/>
      <c r="I400" s="39" t="s">
        <v>441</v>
      </c>
      <c r="J400" s="39" t="s">
        <v>54</v>
      </c>
      <c r="K400" s="39" t="s">
        <v>14</v>
      </c>
      <c r="L400" s="39" t="s">
        <v>15</v>
      </c>
      <c r="M400" s="39" t="s">
        <v>16</v>
      </c>
    </row>
    <row r="401" spans="2:13" ht="13.5" customHeight="1" x14ac:dyDescent="0.25">
      <c r="B401" s="39" t="s">
        <v>448</v>
      </c>
      <c r="C401" s="39">
        <v>398</v>
      </c>
      <c r="D401" s="39" t="s">
        <v>11</v>
      </c>
      <c r="E401" s="39">
        <v>50</v>
      </c>
      <c r="F401" s="39" t="s">
        <v>12</v>
      </c>
      <c r="G401" s="40">
        <v>0</v>
      </c>
      <c r="H401" s="40"/>
      <c r="I401" s="39" t="s">
        <v>441</v>
      </c>
      <c r="J401" s="39" t="s">
        <v>54</v>
      </c>
      <c r="K401" s="39" t="s">
        <v>14</v>
      </c>
      <c r="L401" s="39" t="s">
        <v>15</v>
      </c>
      <c r="M401" s="39" t="s">
        <v>16</v>
      </c>
    </row>
    <row r="402" spans="2:13" ht="13.5" customHeight="1" x14ac:dyDescent="0.25">
      <c r="B402" s="39" t="s">
        <v>449</v>
      </c>
      <c r="C402" s="39">
        <v>399</v>
      </c>
      <c r="D402" s="39" t="s">
        <v>11</v>
      </c>
      <c r="E402" s="39">
        <v>20</v>
      </c>
      <c r="F402" s="39" t="s">
        <v>12</v>
      </c>
      <c r="G402" s="40">
        <v>2</v>
      </c>
      <c r="H402" s="40"/>
      <c r="I402" s="39" t="s">
        <v>441</v>
      </c>
      <c r="J402" s="39" t="s">
        <v>54</v>
      </c>
      <c r="K402" s="39" t="s">
        <v>14</v>
      </c>
      <c r="L402" s="39" t="s">
        <v>15</v>
      </c>
      <c r="M402" s="39" t="s">
        <v>16</v>
      </c>
    </row>
    <row r="403" spans="2:13" ht="13.5" customHeight="1" x14ac:dyDescent="0.25">
      <c r="B403" s="39" t="s">
        <v>450</v>
      </c>
      <c r="C403" s="39">
        <v>400</v>
      </c>
      <c r="D403" s="39" t="s">
        <v>11</v>
      </c>
      <c r="E403" s="39">
        <v>20</v>
      </c>
      <c r="F403" s="39" t="s">
        <v>12</v>
      </c>
      <c r="G403" s="40">
        <v>2</v>
      </c>
      <c r="H403" s="40"/>
      <c r="I403" s="39" t="s">
        <v>451</v>
      </c>
      <c r="J403" s="39" t="s">
        <v>54</v>
      </c>
      <c r="K403" s="39" t="s">
        <v>14</v>
      </c>
      <c r="L403" s="39" t="s">
        <v>15</v>
      </c>
      <c r="M403" s="39" t="s">
        <v>16</v>
      </c>
    </row>
    <row r="404" spans="2:13" ht="13.5" customHeight="1" x14ac:dyDescent="0.25">
      <c r="B404" s="39" t="s">
        <v>452</v>
      </c>
      <c r="C404" s="39">
        <v>401</v>
      </c>
      <c r="D404" s="39" t="s">
        <v>11</v>
      </c>
      <c r="E404" s="39">
        <v>52</v>
      </c>
      <c r="F404" s="39" t="s">
        <v>12</v>
      </c>
      <c r="G404" s="40">
        <v>3</v>
      </c>
      <c r="H404" s="40"/>
      <c r="I404" s="39" t="s">
        <v>441</v>
      </c>
      <c r="J404" s="39" t="s">
        <v>54</v>
      </c>
      <c r="K404" s="39" t="s">
        <v>14</v>
      </c>
      <c r="L404" s="39" t="s">
        <v>15</v>
      </c>
      <c r="M404" s="39" t="s">
        <v>16</v>
      </c>
    </row>
    <row r="405" spans="2:13" ht="13.5" customHeight="1" x14ac:dyDescent="0.25">
      <c r="B405" s="39" t="s">
        <v>453</v>
      </c>
      <c r="C405" s="39">
        <v>402</v>
      </c>
      <c r="D405" s="39" t="s">
        <v>11</v>
      </c>
      <c r="E405" s="39">
        <v>52</v>
      </c>
      <c r="F405" s="39" t="s">
        <v>12</v>
      </c>
      <c r="G405" s="40">
        <v>3</v>
      </c>
      <c r="H405" s="40"/>
      <c r="I405" s="39" t="s">
        <v>441</v>
      </c>
      <c r="J405" s="39" t="s">
        <v>54</v>
      </c>
      <c r="K405" s="39" t="s">
        <v>14</v>
      </c>
      <c r="L405" s="39" t="s">
        <v>15</v>
      </c>
      <c r="M405" s="39" t="s">
        <v>16</v>
      </c>
    </row>
    <row r="406" spans="2:13" ht="13.5" customHeight="1" x14ac:dyDescent="0.25">
      <c r="B406" s="39" t="s">
        <v>454</v>
      </c>
      <c r="C406" s="39">
        <v>403</v>
      </c>
      <c r="D406" s="39" t="s">
        <v>11</v>
      </c>
      <c r="E406" s="39">
        <v>68</v>
      </c>
      <c r="F406" s="39" t="s">
        <v>12</v>
      </c>
      <c r="G406" s="40">
        <v>3</v>
      </c>
      <c r="H406" s="40"/>
      <c r="I406" s="39" t="s">
        <v>441</v>
      </c>
      <c r="J406" s="39" t="s">
        <v>54</v>
      </c>
      <c r="K406" s="39" t="s">
        <v>14</v>
      </c>
      <c r="L406" s="39" t="s">
        <v>15</v>
      </c>
      <c r="M406" s="39" t="s">
        <v>16</v>
      </c>
    </row>
    <row r="407" spans="2:13" ht="13.5" customHeight="1" x14ac:dyDescent="0.25">
      <c r="B407" s="39" t="s">
        <v>455</v>
      </c>
      <c r="C407" s="39">
        <v>404</v>
      </c>
      <c r="D407" s="39" t="s">
        <v>11</v>
      </c>
      <c r="E407" s="39">
        <v>68</v>
      </c>
      <c r="F407" s="39" t="s">
        <v>12</v>
      </c>
      <c r="G407" s="40">
        <v>3</v>
      </c>
      <c r="H407" s="40"/>
      <c r="I407" s="39" t="s">
        <v>441</v>
      </c>
      <c r="J407" s="39" t="s">
        <v>54</v>
      </c>
      <c r="K407" s="39" t="s">
        <v>14</v>
      </c>
      <c r="L407" s="39" t="s">
        <v>15</v>
      </c>
      <c r="M407" s="39" t="s">
        <v>16</v>
      </c>
    </row>
    <row r="408" spans="2:13" ht="13.5" customHeight="1" x14ac:dyDescent="0.25">
      <c r="B408" s="39" t="s">
        <v>456</v>
      </c>
      <c r="C408" s="39">
        <v>405</v>
      </c>
      <c r="D408" s="39" t="s">
        <v>11</v>
      </c>
      <c r="E408" s="39">
        <v>37</v>
      </c>
      <c r="F408" s="39" t="s">
        <v>12</v>
      </c>
      <c r="G408" s="40">
        <v>2</v>
      </c>
      <c r="H408" s="40"/>
      <c r="I408" s="39" t="s">
        <v>441</v>
      </c>
      <c r="J408" s="39" t="s">
        <v>54</v>
      </c>
      <c r="K408" s="39" t="s">
        <v>32</v>
      </c>
      <c r="L408" s="39" t="s">
        <v>33</v>
      </c>
      <c r="M408" s="39" t="s">
        <v>16</v>
      </c>
    </row>
    <row r="409" spans="2:13" ht="13.5" customHeight="1" x14ac:dyDescent="0.25">
      <c r="B409" s="39" t="s">
        <v>457</v>
      </c>
      <c r="C409" s="39">
        <v>406</v>
      </c>
      <c r="D409" s="39" t="s">
        <v>11</v>
      </c>
      <c r="E409" s="39">
        <v>37</v>
      </c>
      <c r="F409" s="39" t="s">
        <v>12</v>
      </c>
      <c r="G409" s="40">
        <v>3</v>
      </c>
      <c r="H409" s="40"/>
      <c r="I409" s="39" t="s">
        <v>441</v>
      </c>
      <c r="J409" s="39" t="s">
        <v>54</v>
      </c>
      <c r="K409" s="39" t="s">
        <v>32</v>
      </c>
      <c r="L409" s="39" t="s">
        <v>33</v>
      </c>
      <c r="M409" s="39" t="s">
        <v>16</v>
      </c>
    </row>
    <row r="410" spans="2:13" ht="13.5" customHeight="1" x14ac:dyDescent="0.25">
      <c r="B410" s="39" t="s">
        <v>458</v>
      </c>
      <c r="C410" s="39">
        <v>407</v>
      </c>
      <c r="D410" s="39" t="s">
        <v>11</v>
      </c>
      <c r="E410" s="39">
        <v>40</v>
      </c>
      <c r="F410" s="39" t="s">
        <v>12</v>
      </c>
      <c r="G410" s="40">
        <v>2</v>
      </c>
      <c r="H410" s="40"/>
      <c r="I410" s="39" t="s">
        <v>441</v>
      </c>
      <c r="J410" s="39" t="s">
        <v>54</v>
      </c>
      <c r="K410" s="39" t="s">
        <v>14</v>
      </c>
      <c r="L410" s="39" t="s">
        <v>15</v>
      </c>
      <c r="M410" s="39" t="s">
        <v>16</v>
      </c>
    </row>
    <row r="411" spans="2:13" ht="13.5" customHeight="1" x14ac:dyDescent="0.25">
      <c r="B411" s="39" t="s">
        <v>459</v>
      </c>
      <c r="C411" s="39">
        <v>408</v>
      </c>
      <c r="D411" s="39" t="s">
        <v>11</v>
      </c>
      <c r="E411" s="39">
        <v>40</v>
      </c>
      <c r="F411" s="39" t="s">
        <v>12</v>
      </c>
      <c r="G411" s="40">
        <v>2</v>
      </c>
      <c r="H411" s="40"/>
      <c r="I411" s="39" t="s">
        <v>441</v>
      </c>
      <c r="J411" s="39" t="s">
        <v>54</v>
      </c>
      <c r="K411" s="39" t="s">
        <v>14</v>
      </c>
      <c r="L411" s="39" t="s">
        <v>15</v>
      </c>
      <c r="M411" s="39" t="s">
        <v>16</v>
      </c>
    </row>
    <row r="412" spans="2:13" ht="13.5" customHeight="1" x14ac:dyDescent="0.25">
      <c r="B412" s="39" t="s">
        <v>460</v>
      </c>
      <c r="C412" s="39">
        <v>409</v>
      </c>
      <c r="D412" s="39" t="s">
        <v>11</v>
      </c>
      <c r="E412" s="39">
        <v>43</v>
      </c>
      <c r="F412" s="39" t="s">
        <v>12</v>
      </c>
      <c r="G412" s="40" t="s">
        <v>356</v>
      </c>
      <c r="H412" s="40"/>
      <c r="I412" s="39" t="s">
        <v>461</v>
      </c>
      <c r="J412" s="39" t="s">
        <v>54</v>
      </c>
      <c r="K412" s="39" t="s">
        <v>14</v>
      </c>
      <c r="L412" s="39" t="s">
        <v>15</v>
      </c>
      <c r="M412" s="39" t="s">
        <v>16</v>
      </c>
    </row>
    <row r="413" spans="2:13" ht="13.5" customHeight="1" x14ac:dyDescent="0.25">
      <c r="B413" s="39" t="s">
        <v>462</v>
      </c>
      <c r="C413" s="39">
        <v>410</v>
      </c>
      <c r="D413" s="39" t="s">
        <v>11</v>
      </c>
      <c r="E413" s="39">
        <v>43</v>
      </c>
      <c r="F413" s="39" t="s">
        <v>12</v>
      </c>
      <c r="G413" s="40" t="s">
        <v>356</v>
      </c>
      <c r="H413" s="40"/>
      <c r="I413" s="39" t="s">
        <v>461</v>
      </c>
      <c r="J413" s="39" t="s">
        <v>54</v>
      </c>
      <c r="K413" s="39" t="s">
        <v>14</v>
      </c>
      <c r="L413" s="39" t="s">
        <v>15</v>
      </c>
      <c r="M413" s="39" t="s">
        <v>16</v>
      </c>
    </row>
    <row r="414" spans="2:13" ht="13.5" customHeight="1" x14ac:dyDescent="0.25">
      <c r="B414" s="39" t="s">
        <v>463</v>
      </c>
      <c r="C414" s="39">
        <v>411</v>
      </c>
      <c r="D414" s="39" t="s">
        <v>11</v>
      </c>
      <c r="E414" s="39">
        <v>42</v>
      </c>
      <c r="F414" s="39" t="s">
        <v>12</v>
      </c>
      <c r="G414" s="40">
        <v>3</v>
      </c>
      <c r="H414" s="40"/>
      <c r="I414" s="39" t="s">
        <v>441</v>
      </c>
      <c r="J414" s="39" t="s">
        <v>54</v>
      </c>
      <c r="K414" s="39" t="s">
        <v>14</v>
      </c>
      <c r="L414" s="39" t="s">
        <v>15</v>
      </c>
      <c r="M414" s="39" t="s">
        <v>16</v>
      </c>
    </row>
    <row r="415" spans="2:13" ht="13.5" customHeight="1" x14ac:dyDescent="0.25">
      <c r="B415" s="39" t="s">
        <v>464</v>
      </c>
      <c r="C415" s="39">
        <v>412</v>
      </c>
      <c r="D415" s="39" t="s">
        <v>11</v>
      </c>
      <c r="E415" s="39">
        <v>42</v>
      </c>
      <c r="F415" s="39" t="s">
        <v>12</v>
      </c>
      <c r="G415" s="40">
        <v>2</v>
      </c>
      <c r="H415" s="40"/>
      <c r="I415" s="39" t="s">
        <v>441</v>
      </c>
      <c r="J415" s="39" t="s">
        <v>54</v>
      </c>
      <c r="K415" s="39" t="s">
        <v>14</v>
      </c>
      <c r="L415" s="39" t="s">
        <v>15</v>
      </c>
      <c r="M415" s="39" t="s">
        <v>16</v>
      </c>
    </row>
    <row r="416" spans="2:13" ht="13.5" customHeight="1" x14ac:dyDescent="0.25">
      <c r="B416" s="39" t="s">
        <v>465</v>
      </c>
      <c r="C416" s="39">
        <v>413</v>
      </c>
      <c r="D416" s="39" t="s">
        <v>11</v>
      </c>
      <c r="E416" s="39">
        <v>50</v>
      </c>
      <c r="F416" s="39" t="s">
        <v>12</v>
      </c>
      <c r="G416" s="40">
        <v>3</v>
      </c>
      <c r="H416" s="40"/>
      <c r="I416" s="39" t="s">
        <v>23</v>
      </c>
      <c r="J416" s="39">
        <v>1</v>
      </c>
      <c r="K416" s="39" t="s">
        <v>466</v>
      </c>
      <c r="L416" s="39" t="s">
        <v>467</v>
      </c>
      <c r="M416" s="39" t="s">
        <v>16</v>
      </c>
    </row>
    <row r="417" spans="2:13" ht="13.5" customHeight="1" x14ac:dyDescent="0.25">
      <c r="B417" s="39" t="s">
        <v>468</v>
      </c>
      <c r="C417" s="39">
        <v>414</v>
      </c>
      <c r="D417" s="39" t="s">
        <v>11</v>
      </c>
      <c r="E417" s="39">
        <v>50</v>
      </c>
      <c r="F417" s="39" t="s">
        <v>12</v>
      </c>
      <c r="G417" s="40">
        <v>3</v>
      </c>
      <c r="H417" s="40"/>
      <c r="I417" s="39" t="s">
        <v>23</v>
      </c>
      <c r="J417" s="39">
        <v>1</v>
      </c>
      <c r="K417" s="39" t="s">
        <v>466</v>
      </c>
      <c r="L417" s="39" t="s">
        <v>467</v>
      </c>
      <c r="M417" s="39" t="s">
        <v>16</v>
      </c>
    </row>
    <row r="418" spans="2:13" ht="13.5" customHeight="1" x14ac:dyDescent="0.25">
      <c r="B418" s="39" t="s">
        <v>469</v>
      </c>
      <c r="C418" s="39">
        <v>415</v>
      </c>
      <c r="D418" s="39" t="s">
        <v>11</v>
      </c>
      <c r="E418" s="39">
        <v>22</v>
      </c>
      <c r="F418" s="39" t="s">
        <v>12</v>
      </c>
      <c r="G418" s="40">
        <v>2</v>
      </c>
      <c r="H418" s="40"/>
      <c r="I418" s="39" t="s">
        <v>23</v>
      </c>
      <c r="J418" s="39">
        <v>1</v>
      </c>
      <c r="K418" s="39" t="s">
        <v>470</v>
      </c>
      <c r="L418" s="39" t="s">
        <v>471</v>
      </c>
      <c r="M418" s="39" t="s">
        <v>16</v>
      </c>
    </row>
    <row r="419" spans="2:13" ht="13.5" customHeight="1" x14ac:dyDescent="0.25">
      <c r="B419" s="39" t="s">
        <v>472</v>
      </c>
      <c r="C419" s="39">
        <v>416</v>
      </c>
      <c r="D419" s="39" t="s">
        <v>11</v>
      </c>
      <c r="E419" s="39">
        <v>22</v>
      </c>
      <c r="F419" s="39" t="s">
        <v>12</v>
      </c>
      <c r="G419" s="40">
        <v>2</v>
      </c>
      <c r="H419" s="40"/>
      <c r="I419" s="39" t="s">
        <v>23</v>
      </c>
      <c r="J419" s="39">
        <v>1</v>
      </c>
      <c r="K419" s="39" t="s">
        <v>470</v>
      </c>
      <c r="L419" s="39" t="s">
        <v>471</v>
      </c>
      <c r="M419" s="39" t="s">
        <v>16</v>
      </c>
    </row>
    <row r="420" spans="2:13" ht="13.5" customHeight="1" x14ac:dyDescent="0.25">
      <c r="B420" s="39" t="s">
        <v>473</v>
      </c>
      <c r="C420" s="39">
        <v>417</v>
      </c>
      <c r="D420" s="39" t="s">
        <v>11</v>
      </c>
      <c r="E420" s="39">
        <v>45</v>
      </c>
      <c r="F420" s="39" t="s">
        <v>12</v>
      </c>
      <c r="G420" s="40">
        <v>1</v>
      </c>
      <c r="H420" s="40"/>
      <c r="I420" s="39" t="s">
        <v>118</v>
      </c>
      <c r="J420" s="39" t="s">
        <v>54</v>
      </c>
      <c r="K420" s="39" t="s">
        <v>474</v>
      </c>
      <c r="L420" s="39" t="s">
        <v>475</v>
      </c>
      <c r="M420" s="39" t="s">
        <v>16</v>
      </c>
    </row>
    <row r="421" spans="2:13" ht="13.5" customHeight="1" x14ac:dyDescent="0.25">
      <c r="B421" s="39" t="s">
        <v>476</v>
      </c>
      <c r="C421" s="39">
        <v>418</v>
      </c>
      <c r="D421" s="39" t="s">
        <v>11</v>
      </c>
      <c r="E421" s="39">
        <v>45</v>
      </c>
      <c r="F421" s="39" t="s">
        <v>12</v>
      </c>
      <c r="G421" s="40">
        <v>2</v>
      </c>
      <c r="H421" s="40"/>
      <c r="I421" s="39" t="s">
        <v>118</v>
      </c>
      <c r="J421" s="39" t="s">
        <v>54</v>
      </c>
      <c r="K421" s="39" t="s">
        <v>474</v>
      </c>
      <c r="L421" s="39" t="s">
        <v>475</v>
      </c>
      <c r="M421" s="39" t="s">
        <v>16</v>
      </c>
    </row>
    <row r="422" spans="2:13" ht="13.5" customHeight="1" x14ac:dyDescent="0.25">
      <c r="B422" s="39" t="s">
        <v>477</v>
      </c>
      <c r="C422" s="39">
        <v>419</v>
      </c>
      <c r="D422" s="39" t="s">
        <v>11</v>
      </c>
      <c r="E422" s="39">
        <v>69</v>
      </c>
      <c r="F422" s="39" t="s">
        <v>12</v>
      </c>
      <c r="G422" s="40" t="s">
        <v>356</v>
      </c>
      <c r="H422" s="40"/>
      <c r="I422" s="39" t="s">
        <v>23</v>
      </c>
      <c r="J422" s="39">
        <v>1</v>
      </c>
      <c r="K422" s="39" t="s">
        <v>470</v>
      </c>
      <c r="L422" s="39" t="s">
        <v>471</v>
      </c>
      <c r="M422" s="39" t="s">
        <v>16</v>
      </c>
    </row>
    <row r="423" spans="2:13" ht="13.5" customHeight="1" x14ac:dyDescent="0.25">
      <c r="B423" s="39" t="s">
        <v>478</v>
      </c>
      <c r="C423" s="39">
        <v>420</v>
      </c>
      <c r="D423" s="39" t="s">
        <v>11</v>
      </c>
      <c r="E423" s="39">
        <v>69</v>
      </c>
      <c r="F423" s="39" t="s">
        <v>12</v>
      </c>
      <c r="G423" s="40">
        <v>3</v>
      </c>
      <c r="H423" s="40"/>
      <c r="I423" s="39" t="s">
        <v>23</v>
      </c>
      <c r="J423" s="39">
        <v>1</v>
      </c>
      <c r="K423" s="39" t="s">
        <v>470</v>
      </c>
      <c r="L423" s="39" t="s">
        <v>471</v>
      </c>
      <c r="M423" s="39" t="s">
        <v>16</v>
      </c>
    </row>
    <row r="424" spans="2:13" ht="13.5" customHeight="1" x14ac:dyDescent="0.25">
      <c r="B424" s="39" t="s">
        <v>479</v>
      </c>
      <c r="C424" s="39">
        <v>421</v>
      </c>
      <c r="D424" s="39" t="s">
        <v>11</v>
      </c>
      <c r="E424" s="39">
        <v>62</v>
      </c>
      <c r="F424" s="39" t="s">
        <v>12</v>
      </c>
      <c r="G424" s="40">
        <v>2</v>
      </c>
      <c r="H424" s="40"/>
      <c r="I424" s="39" t="s">
        <v>480</v>
      </c>
      <c r="J424" s="39" t="s">
        <v>54</v>
      </c>
      <c r="K424" s="39" t="s">
        <v>470</v>
      </c>
      <c r="L424" s="39" t="s">
        <v>481</v>
      </c>
      <c r="M424" s="39" t="s">
        <v>16</v>
      </c>
    </row>
    <row r="425" spans="2:13" ht="13.5" customHeight="1" x14ac:dyDescent="0.25">
      <c r="B425" s="39" t="s">
        <v>482</v>
      </c>
      <c r="C425" s="39">
        <v>422</v>
      </c>
      <c r="D425" s="39" t="s">
        <v>11</v>
      </c>
      <c r="E425" s="39">
        <v>62</v>
      </c>
      <c r="F425" s="39" t="s">
        <v>12</v>
      </c>
      <c r="G425" s="40">
        <v>3</v>
      </c>
      <c r="H425" s="40"/>
      <c r="I425" s="39" t="s">
        <v>23</v>
      </c>
      <c r="J425" s="39">
        <v>2</v>
      </c>
      <c r="K425" s="39" t="s">
        <v>470</v>
      </c>
      <c r="L425" s="39" t="s">
        <v>481</v>
      </c>
      <c r="M425" s="39" t="s">
        <v>16</v>
      </c>
    </row>
    <row r="426" spans="2:13" ht="13.5" customHeight="1" x14ac:dyDescent="0.25">
      <c r="B426" s="39" t="s">
        <v>483</v>
      </c>
      <c r="C426" s="39">
        <v>423</v>
      </c>
      <c r="D426" s="39" t="s">
        <v>11</v>
      </c>
      <c r="E426" s="39">
        <v>50</v>
      </c>
      <c r="F426" s="39" t="s">
        <v>12</v>
      </c>
      <c r="G426" s="40">
        <v>3</v>
      </c>
      <c r="H426" s="40"/>
      <c r="I426" s="39" t="s">
        <v>13</v>
      </c>
      <c r="J426" s="39">
        <v>3</v>
      </c>
      <c r="K426" s="39" t="s">
        <v>474</v>
      </c>
      <c r="L426" s="39" t="s">
        <v>475</v>
      </c>
      <c r="M426" s="39" t="s">
        <v>16</v>
      </c>
    </row>
    <row r="427" spans="2:13" ht="13.5" customHeight="1" x14ac:dyDescent="0.25">
      <c r="B427" s="39" t="s">
        <v>484</v>
      </c>
      <c r="C427" s="39">
        <v>424</v>
      </c>
      <c r="D427" s="39" t="s">
        <v>11</v>
      </c>
      <c r="E427" s="39">
        <v>50</v>
      </c>
      <c r="F427" s="39" t="s">
        <v>12</v>
      </c>
      <c r="G427" s="40">
        <v>3</v>
      </c>
      <c r="H427" s="40"/>
      <c r="I427" s="39" t="s">
        <v>13</v>
      </c>
      <c r="J427" s="39">
        <v>3</v>
      </c>
      <c r="K427" s="39" t="s">
        <v>474</v>
      </c>
      <c r="L427" s="39" t="s">
        <v>475</v>
      </c>
      <c r="M427" s="39" t="s">
        <v>16</v>
      </c>
    </row>
    <row r="428" spans="2:13" ht="13.5" customHeight="1" x14ac:dyDescent="0.25">
      <c r="B428" s="39" t="s">
        <v>485</v>
      </c>
      <c r="C428" s="39">
        <v>425</v>
      </c>
      <c r="D428" s="39" t="s">
        <v>11</v>
      </c>
      <c r="E428" s="39">
        <v>54</v>
      </c>
      <c r="F428" s="39" t="s">
        <v>12</v>
      </c>
      <c r="G428" s="40">
        <v>0</v>
      </c>
      <c r="H428" s="40"/>
      <c r="I428" s="39" t="s">
        <v>116</v>
      </c>
      <c r="J428" s="39" t="s">
        <v>54</v>
      </c>
      <c r="K428" s="39" t="s">
        <v>470</v>
      </c>
      <c r="L428" s="39" t="s">
        <v>471</v>
      </c>
      <c r="M428" s="39" t="s">
        <v>16</v>
      </c>
    </row>
    <row r="429" spans="2:13" ht="13.5" customHeight="1" x14ac:dyDescent="0.25">
      <c r="B429" s="39" t="s">
        <v>486</v>
      </c>
      <c r="C429" s="39">
        <v>426</v>
      </c>
      <c r="D429" s="39" t="s">
        <v>11</v>
      </c>
      <c r="E429" s="39">
        <v>54</v>
      </c>
      <c r="F429" s="39" t="s">
        <v>12</v>
      </c>
      <c r="G429" s="40">
        <v>0</v>
      </c>
      <c r="H429" s="40"/>
      <c r="I429" s="39" t="s">
        <v>116</v>
      </c>
      <c r="J429" s="39" t="s">
        <v>54</v>
      </c>
      <c r="K429" s="39" t="s">
        <v>470</v>
      </c>
      <c r="L429" s="39" t="s">
        <v>471</v>
      </c>
      <c r="M429" s="39" t="s">
        <v>16</v>
      </c>
    </row>
    <row r="430" spans="2:13" ht="13.5" customHeight="1" x14ac:dyDescent="0.25">
      <c r="B430" s="39" t="s">
        <v>487</v>
      </c>
      <c r="C430" s="39">
        <v>427</v>
      </c>
      <c r="D430" s="39" t="s">
        <v>11</v>
      </c>
      <c r="E430" s="39">
        <v>41</v>
      </c>
      <c r="F430" s="39" t="s">
        <v>12</v>
      </c>
      <c r="G430" s="40">
        <v>3</v>
      </c>
      <c r="H430" s="40"/>
      <c r="I430" s="39" t="s">
        <v>23</v>
      </c>
      <c r="J430" s="39">
        <v>2</v>
      </c>
      <c r="K430" s="39" t="s">
        <v>466</v>
      </c>
      <c r="L430" s="39" t="s">
        <v>467</v>
      </c>
      <c r="M430" s="39" t="s">
        <v>16</v>
      </c>
    </row>
    <row r="431" spans="2:13" ht="13.5" customHeight="1" x14ac:dyDescent="0.25">
      <c r="B431" s="39" t="s">
        <v>488</v>
      </c>
      <c r="C431" s="39">
        <v>428</v>
      </c>
      <c r="D431" s="39" t="s">
        <v>11</v>
      </c>
      <c r="E431" s="39">
        <v>41</v>
      </c>
      <c r="F431" s="39" t="s">
        <v>12</v>
      </c>
      <c r="G431" s="40">
        <v>3</v>
      </c>
      <c r="H431" s="40"/>
      <c r="I431" s="39" t="s">
        <v>23</v>
      </c>
      <c r="J431" s="39">
        <v>2</v>
      </c>
      <c r="K431" s="39" t="s">
        <v>466</v>
      </c>
      <c r="L431" s="39" t="s">
        <v>467</v>
      </c>
      <c r="M431" s="39" t="s">
        <v>16</v>
      </c>
    </row>
    <row r="432" spans="2:13" ht="13.5" customHeight="1" x14ac:dyDescent="0.25">
      <c r="B432" s="39" t="s">
        <v>489</v>
      </c>
      <c r="C432" s="39">
        <v>429</v>
      </c>
      <c r="D432" s="39" t="s">
        <v>11</v>
      </c>
      <c r="E432" s="39">
        <v>63</v>
      </c>
      <c r="F432" s="39" t="s">
        <v>12</v>
      </c>
      <c r="G432" s="40">
        <v>3</v>
      </c>
      <c r="H432" s="40"/>
      <c r="I432" s="39" t="s">
        <v>23</v>
      </c>
      <c r="J432" s="39">
        <v>2</v>
      </c>
      <c r="K432" s="39" t="s">
        <v>470</v>
      </c>
      <c r="L432" s="39" t="s">
        <v>471</v>
      </c>
      <c r="M432" s="39" t="s">
        <v>16</v>
      </c>
    </row>
    <row r="433" spans="2:13" ht="13.5" customHeight="1" x14ac:dyDescent="0.25">
      <c r="B433" s="39" t="s">
        <v>490</v>
      </c>
      <c r="C433" s="39">
        <v>430</v>
      </c>
      <c r="D433" s="39" t="s">
        <v>11</v>
      </c>
      <c r="E433" s="39">
        <v>63</v>
      </c>
      <c r="F433" s="39" t="s">
        <v>12</v>
      </c>
      <c r="G433" s="40">
        <v>3</v>
      </c>
      <c r="H433" s="40"/>
      <c r="I433" s="39" t="s">
        <v>23</v>
      </c>
      <c r="J433" s="39">
        <v>2</v>
      </c>
      <c r="K433" s="39" t="s">
        <v>470</v>
      </c>
      <c r="L433" s="39" t="s">
        <v>471</v>
      </c>
      <c r="M433" s="39" t="s">
        <v>16</v>
      </c>
    </row>
    <row r="434" spans="2:13" ht="13.5" customHeight="1" x14ac:dyDescent="0.25">
      <c r="B434" s="39" t="s">
        <v>491</v>
      </c>
      <c r="C434" s="39">
        <v>431</v>
      </c>
      <c r="D434" s="39" t="s">
        <v>11</v>
      </c>
      <c r="E434" s="39">
        <v>60</v>
      </c>
      <c r="F434" s="39" t="s">
        <v>12</v>
      </c>
      <c r="G434" s="40">
        <v>3</v>
      </c>
      <c r="H434" s="40"/>
      <c r="I434" s="39" t="s">
        <v>23</v>
      </c>
      <c r="J434" s="39">
        <v>2</v>
      </c>
      <c r="K434" s="39" t="s">
        <v>474</v>
      </c>
      <c r="L434" s="39" t="s">
        <v>475</v>
      </c>
      <c r="M434" s="39" t="s">
        <v>16</v>
      </c>
    </row>
    <row r="435" spans="2:13" ht="13.5" customHeight="1" x14ac:dyDescent="0.25">
      <c r="B435" s="39" t="s">
        <v>492</v>
      </c>
      <c r="C435" s="39">
        <v>432</v>
      </c>
      <c r="D435" s="39" t="s">
        <v>11</v>
      </c>
      <c r="E435" s="39">
        <v>60</v>
      </c>
      <c r="F435" s="39" t="s">
        <v>12</v>
      </c>
      <c r="G435" s="40">
        <v>3</v>
      </c>
      <c r="H435" s="40"/>
      <c r="I435" s="39" t="s">
        <v>23</v>
      </c>
      <c r="J435" s="39">
        <v>2</v>
      </c>
      <c r="K435" s="39" t="s">
        <v>474</v>
      </c>
      <c r="L435" s="39" t="s">
        <v>475</v>
      </c>
      <c r="M435" s="39" t="s">
        <v>16</v>
      </c>
    </row>
    <row r="436" spans="2:13" ht="13.5" customHeight="1" x14ac:dyDescent="0.25">
      <c r="B436" s="39" t="s">
        <v>493</v>
      </c>
      <c r="C436" s="39">
        <v>433</v>
      </c>
      <c r="D436" s="39" t="s">
        <v>11</v>
      </c>
      <c r="E436" s="39">
        <v>49</v>
      </c>
      <c r="F436" s="39" t="s">
        <v>12</v>
      </c>
      <c r="G436" s="40">
        <v>1</v>
      </c>
      <c r="H436" s="40"/>
      <c r="I436" s="39" t="s">
        <v>23</v>
      </c>
      <c r="J436" s="39">
        <v>2</v>
      </c>
      <c r="K436" s="39" t="s">
        <v>494</v>
      </c>
      <c r="L436" s="39" t="s">
        <v>495</v>
      </c>
      <c r="M436" s="39" t="s">
        <v>16</v>
      </c>
    </row>
    <row r="437" spans="2:13" ht="13.5" customHeight="1" x14ac:dyDescent="0.25">
      <c r="B437" s="39" t="s">
        <v>496</v>
      </c>
      <c r="C437" s="39">
        <v>434</v>
      </c>
      <c r="D437" s="39" t="s">
        <v>11</v>
      </c>
      <c r="E437" s="39">
        <v>49</v>
      </c>
      <c r="F437" s="39" t="s">
        <v>12</v>
      </c>
      <c r="G437" s="40">
        <v>1</v>
      </c>
      <c r="H437" s="40"/>
      <c r="I437" s="39" t="s">
        <v>23</v>
      </c>
      <c r="J437" s="39">
        <v>2</v>
      </c>
      <c r="K437" s="39" t="s">
        <v>494</v>
      </c>
      <c r="L437" s="39" t="s">
        <v>495</v>
      </c>
      <c r="M437" s="39" t="s">
        <v>16</v>
      </c>
    </row>
    <row r="438" spans="2:13" ht="13.5" customHeight="1" x14ac:dyDescent="0.25">
      <c r="B438" s="39" t="s">
        <v>497</v>
      </c>
      <c r="C438" s="39">
        <v>435</v>
      </c>
      <c r="D438" s="39" t="s">
        <v>11</v>
      </c>
      <c r="E438" s="39">
        <v>38</v>
      </c>
      <c r="F438" s="39" t="s">
        <v>12</v>
      </c>
      <c r="G438" s="40">
        <v>3</v>
      </c>
      <c r="H438" s="40"/>
      <c r="I438" s="39" t="s">
        <v>23</v>
      </c>
      <c r="J438" s="39">
        <v>2</v>
      </c>
      <c r="K438" s="39" t="s">
        <v>494</v>
      </c>
      <c r="L438" s="39" t="s">
        <v>495</v>
      </c>
      <c r="M438" s="39" t="s">
        <v>16</v>
      </c>
    </row>
    <row r="439" spans="2:13" ht="13.5" customHeight="1" x14ac:dyDescent="0.25">
      <c r="B439" s="39" t="s">
        <v>498</v>
      </c>
      <c r="C439" s="39">
        <v>436</v>
      </c>
      <c r="D439" s="39" t="s">
        <v>11</v>
      </c>
      <c r="E439" s="39">
        <v>38</v>
      </c>
      <c r="F439" s="39" t="s">
        <v>12</v>
      </c>
      <c r="G439" s="40">
        <v>2</v>
      </c>
      <c r="H439" s="40"/>
      <c r="I439" s="39" t="s">
        <v>23</v>
      </c>
      <c r="J439" s="39">
        <v>2</v>
      </c>
      <c r="K439" s="39" t="s">
        <v>494</v>
      </c>
      <c r="L439" s="39" t="s">
        <v>495</v>
      </c>
      <c r="M439" s="39" t="s">
        <v>16</v>
      </c>
    </row>
    <row r="440" spans="2:13" ht="13.5" customHeight="1" x14ac:dyDescent="0.25">
      <c r="B440" s="39" t="s">
        <v>499</v>
      </c>
      <c r="C440" s="39">
        <v>437</v>
      </c>
      <c r="D440" s="39" t="s">
        <v>11</v>
      </c>
      <c r="E440" s="39">
        <v>76</v>
      </c>
      <c r="F440" s="39" t="s">
        <v>12</v>
      </c>
      <c r="G440" s="40">
        <v>2</v>
      </c>
      <c r="H440" s="40"/>
      <c r="I440" s="39" t="s">
        <v>23</v>
      </c>
      <c r="J440" s="39">
        <v>2</v>
      </c>
      <c r="K440" s="39" t="s">
        <v>494</v>
      </c>
      <c r="L440" s="39" t="s">
        <v>495</v>
      </c>
      <c r="M440" s="39" t="s">
        <v>16</v>
      </c>
    </row>
    <row r="441" spans="2:13" ht="13.5" customHeight="1" x14ac:dyDescent="0.25">
      <c r="B441" s="39" t="s">
        <v>500</v>
      </c>
      <c r="C441" s="39">
        <v>438</v>
      </c>
      <c r="D441" s="39" t="s">
        <v>11</v>
      </c>
      <c r="E441" s="39">
        <v>76</v>
      </c>
      <c r="F441" s="39" t="s">
        <v>12</v>
      </c>
      <c r="G441" s="40">
        <v>2</v>
      </c>
      <c r="H441" s="40"/>
      <c r="I441" s="39" t="s">
        <v>23</v>
      </c>
      <c r="J441" s="39">
        <v>2</v>
      </c>
      <c r="K441" s="39" t="s">
        <v>494</v>
      </c>
      <c r="L441" s="39" t="s">
        <v>495</v>
      </c>
      <c r="M441" s="39" t="s">
        <v>16</v>
      </c>
    </row>
    <row r="442" spans="2:13" ht="13.5" customHeight="1" x14ac:dyDescent="0.25">
      <c r="B442" s="39" t="s">
        <v>501</v>
      </c>
      <c r="C442" s="39">
        <v>439</v>
      </c>
      <c r="D442" s="39" t="s">
        <v>11</v>
      </c>
      <c r="E442" s="39">
        <v>48</v>
      </c>
      <c r="F442" s="39" t="s">
        <v>12</v>
      </c>
      <c r="G442" s="40">
        <v>3</v>
      </c>
      <c r="H442" s="40"/>
      <c r="I442" s="39" t="s">
        <v>23</v>
      </c>
      <c r="J442" s="39">
        <v>2</v>
      </c>
      <c r="K442" s="39" t="s">
        <v>470</v>
      </c>
      <c r="L442" s="39" t="s">
        <v>471</v>
      </c>
      <c r="M442" s="39" t="s">
        <v>16</v>
      </c>
    </row>
    <row r="443" spans="2:13" ht="13.5" customHeight="1" x14ac:dyDescent="0.25">
      <c r="B443" s="39" t="s">
        <v>502</v>
      </c>
      <c r="C443" s="39">
        <v>440</v>
      </c>
      <c r="D443" s="39" t="s">
        <v>11</v>
      </c>
      <c r="E443" s="39">
        <v>48</v>
      </c>
      <c r="F443" s="39" t="s">
        <v>12</v>
      </c>
      <c r="G443" s="40">
        <v>3</v>
      </c>
      <c r="H443" s="40"/>
      <c r="I443" s="39" t="s">
        <v>23</v>
      </c>
      <c r="J443" s="39">
        <v>2</v>
      </c>
      <c r="K443" s="39" t="s">
        <v>470</v>
      </c>
      <c r="L443" s="39" t="s">
        <v>471</v>
      </c>
      <c r="M443" s="39" t="s">
        <v>16</v>
      </c>
    </row>
    <row r="444" spans="2:13" ht="13.5" customHeight="1" x14ac:dyDescent="0.25">
      <c r="B444" s="39" t="s">
        <v>503</v>
      </c>
      <c r="C444" s="39">
        <v>441</v>
      </c>
      <c r="D444" s="39" t="s">
        <v>11</v>
      </c>
      <c r="E444" s="39">
        <v>49</v>
      </c>
      <c r="F444" s="39" t="s">
        <v>12</v>
      </c>
      <c r="G444" s="40">
        <v>1</v>
      </c>
      <c r="H444" s="40"/>
      <c r="I444" s="39" t="s">
        <v>13</v>
      </c>
      <c r="J444" s="39">
        <v>3</v>
      </c>
      <c r="K444" s="39" t="s">
        <v>474</v>
      </c>
      <c r="L444" s="39" t="s">
        <v>475</v>
      </c>
      <c r="M444" s="39" t="s">
        <v>16</v>
      </c>
    </row>
    <row r="445" spans="2:13" ht="13.5" customHeight="1" x14ac:dyDescent="0.25">
      <c r="B445" s="39" t="s">
        <v>504</v>
      </c>
      <c r="C445" s="39">
        <v>442</v>
      </c>
      <c r="D445" s="39" t="s">
        <v>11</v>
      </c>
      <c r="E445" s="39">
        <v>49</v>
      </c>
      <c r="F445" s="39" t="s">
        <v>12</v>
      </c>
      <c r="G445" s="40">
        <v>1</v>
      </c>
      <c r="H445" s="40"/>
      <c r="I445" s="39" t="s">
        <v>13</v>
      </c>
      <c r="J445" s="39">
        <v>3</v>
      </c>
      <c r="K445" s="39" t="s">
        <v>474</v>
      </c>
      <c r="L445" s="39" t="s">
        <v>475</v>
      </c>
      <c r="M445" s="39" t="s">
        <v>16</v>
      </c>
    </row>
    <row r="446" spans="2:13" ht="13.5" customHeight="1" x14ac:dyDescent="0.25">
      <c r="B446" s="39" t="s">
        <v>505</v>
      </c>
      <c r="C446" s="39">
        <v>443</v>
      </c>
      <c r="D446" s="39" t="s">
        <v>11</v>
      </c>
      <c r="E446" s="39">
        <v>49</v>
      </c>
      <c r="F446" s="39" t="s">
        <v>12</v>
      </c>
      <c r="G446" s="40">
        <v>1</v>
      </c>
      <c r="H446" s="40"/>
      <c r="I446" s="39" t="s">
        <v>13</v>
      </c>
      <c r="J446" s="39">
        <v>3</v>
      </c>
      <c r="K446" s="39" t="s">
        <v>474</v>
      </c>
      <c r="L446" s="39" t="s">
        <v>475</v>
      </c>
      <c r="M446" s="39" t="s">
        <v>16</v>
      </c>
    </row>
    <row r="447" spans="2:13" ht="13.5" customHeight="1" x14ac:dyDescent="0.25">
      <c r="B447" s="39" t="s">
        <v>506</v>
      </c>
      <c r="C447" s="39">
        <v>444</v>
      </c>
      <c r="D447" s="39" t="s">
        <v>11</v>
      </c>
      <c r="E447" s="39">
        <v>49</v>
      </c>
      <c r="F447" s="39" t="s">
        <v>12</v>
      </c>
      <c r="G447" s="40">
        <v>1</v>
      </c>
      <c r="H447" s="40"/>
      <c r="I447" s="39" t="s">
        <v>13</v>
      </c>
      <c r="J447" s="39">
        <v>3</v>
      </c>
      <c r="K447" s="39" t="s">
        <v>474</v>
      </c>
      <c r="L447" s="39" t="s">
        <v>475</v>
      </c>
      <c r="M447" s="39" t="s">
        <v>16</v>
      </c>
    </row>
    <row r="448" spans="2:13" ht="13.5" customHeight="1" x14ac:dyDescent="0.25">
      <c r="B448" s="39" t="s">
        <v>507</v>
      </c>
      <c r="C448" s="39">
        <v>445</v>
      </c>
      <c r="D448" s="39" t="s">
        <v>11</v>
      </c>
      <c r="E448" s="39">
        <v>42</v>
      </c>
      <c r="F448" s="39" t="s">
        <v>12</v>
      </c>
      <c r="G448" s="40">
        <v>1</v>
      </c>
      <c r="H448" s="40"/>
      <c r="I448" s="39" t="s">
        <v>13</v>
      </c>
      <c r="J448" s="39">
        <v>3</v>
      </c>
      <c r="K448" s="39" t="s">
        <v>470</v>
      </c>
      <c r="L448" s="39" t="s">
        <v>471</v>
      </c>
      <c r="M448" s="39" t="s">
        <v>16</v>
      </c>
    </row>
    <row r="449" spans="2:13" ht="13.5" customHeight="1" x14ac:dyDescent="0.25">
      <c r="B449" s="39" t="s">
        <v>508</v>
      </c>
      <c r="C449" s="39">
        <v>446</v>
      </c>
      <c r="D449" s="39" t="s">
        <v>11</v>
      </c>
      <c r="E449" s="39">
        <v>42</v>
      </c>
      <c r="F449" s="39" t="s">
        <v>12</v>
      </c>
      <c r="G449" s="40">
        <v>1</v>
      </c>
      <c r="H449" s="40"/>
      <c r="I449" s="39" t="s">
        <v>13</v>
      </c>
      <c r="J449" s="39">
        <v>3</v>
      </c>
      <c r="K449" s="39" t="s">
        <v>470</v>
      </c>
      <c r="L449" s="39" t="s">
        <v>471</v>
      </c>
      <c r="M449" s="39" t="s">
        <v>16</v>
      </c>
    </row>
    <row r="450" spans="2:13" ht="13.5" customHeight="1" x14ac:dyDescent="0.25">
      <c r="B450" s="39" t="s">
        <v>509</v>
      </c>
      <c r="C450" s="39">
        <v>447</v>
      </c>
      <c r="D450" s="39" t="s">
        <v>11</v>
      </c>
      <c r="E450" s="39">
        <v>52</v>
      </c>
      <c r="F450" s="39" t="s">
        <v>12</v>
      </c>
      <c r="G450" s="40">
        <v>1</v>
      </c>
      <c r="H450" s="40"/>
      <c r="I450" s="39" t="s">
        <v>130</v>
      </c>
      <c r="J450" s="39" t="s">
        <v>54</v>
      </c>
      <c r="K450" s="39" t="s">
        <v>474</v>
      </c>
      <c r="L450" s="39" t="s">
        <v>475</v>
      </c>
      <c r="M450" s="39" t="s">
        <v>16</v>
      </c>
    </row>
    <row r="451" spans="2:13" ht="13.5" customHeight="1" x14ac:dyDescent="0.25">
      <c r="B451" s="39" t="s">
        <v>510</v>
      </c>
      <c r="C451" s="39">
        <v>448</v>
      </c>
      <c r="D451" s="39" t="s">
        <v>11</v>
      </c>
      <c r="E451" s="39">
        <v>52</v>
      </c>
      <c r="F451" s="39" t="s">
        <v>12</v>
      </c>
      <c r="G451" s="40" t="s">
        <v>356</v>
      </c>
      <c r="H451" s="40"/>
      <c r="I451" s="39" t="s">
        <v>13</v>
      </c>
      <c r="J451" s="39">
        <v>3</v>
      </c>
      <c r="K451" s="39" t="s">
        <v>474</v>
      </c>
      <c r="L451" s="39" t="s">
        <v>475</v>
      </c>
      <c r="M451" s="39" t="s">
        <v>16</v>
      </c>
    </row>
    <row r="452" spans="2:13" ht="13.5" customHeight="1" x14ac:dyDescent="0.25">
      <c r="B452" s="39" t="s">
        <v>511</v>
      </c>
      <c r="C452" s="39">
        <v>449</v>
      </c>
      <c r="D452" s="39" t="s">
        <v>11</v>
      </c>
      <c r="E452" s="39">
        <v>56</v>
      </c>
      <c r="F452" s="39" t="s">
        <v>12</v>
      </c>
      <c r="G452" s="40">
        <v>1</v>
      </c>
      <c r="H452" s="40"/>
      <c r="I452" s="39" t="s">
        <v>13</v>
      </c>
      <c r="J452" s="39">
        <v>3</v>
      </c>
      <c r="K452" s="39" t="s">
        <v>474</v>
      </c>
      <c r="L452" s="39" t="s">
        <v>475</v>
      </c>
      <c r="M452" s="39" t="s">
        <v>16</v>
      </c>
    </row>
    <row r="453" spans="2:13" ht="13.5" customHeight="1" x14ac:dyDescent="0.25">
      <c r="B453" s="39" t="s">
        <v>512</v>
      </c>
      <c r="C453" s="39">
        <v>450</v>
      </c>
      <c r="D453" s="39" t="s">
        <v>11</v>
      </c>
      <c r="E453" s="39">
        <v>56</v>
      </c>
      <c r="F453" s="39" t="s">
        <v>12</v>
      </c>
      <c r="G453" s="40">
        <v>1</v>
      </c>
      <c r="H453" s="40"/>
      <c r="I453" s="39" t="s">
        <v>13</v>
      </c>
      <c r="J453" s="39">
        <v>3</v>
      </c>
      <c r="K453" s="39" t="s">
        <v>474</v>
      </c>
      <c r="L453" s="39" t="s">
        <v>475</v>
      </c>
      <c r="M453" s="39" t="s">
        <v>16</v>
      </c>
    </row>
    <row r="454" spans="2:13" ht="13.5" customHeight="1" x14ac:dyDescent="0.25">
      <c r="B454" s="39" t="s">
        <v>513</v>
      </c>
      <c r="C454" s="39">
        <v>451</v>
      </c>
      <c r="D454" s="39" t="s">
        <v>11</v>
      </c>
      <c r="E454" s="39">
        <v>56</v>
      </c>
      <c r="F454" s="39" t="s">
        <v>12</v>
      </c>
      <c r="G454" s="40">
        <v>3</v>
      </c>
      <c r="H454" s="40"/>
      <c r="I454" s="39" t="s">
        <v>13</v>
      </c>
      <c r="J454" s="39">
        <v>3</v>
      </c>
      <c r="K454" s="39" t="s">
        <v>474</v>
      </c>
      <c r="L454" s="39" t="s">
        <v>475</v>
      </c>
      <c r="M454" s="39" t="s">
        <v>16</v>
      </c>
    </row>
    <row r="455" spans="2:13" ht="13.5" customHeight="1" x14ac:dyDescent="0.25">
      <c r="B455" s="39" t="s">
        <v>514</v>
      </c>
      <c r="C455" s="39">
        <v>452</v>
      </c>
      <c r="D455" s="39" t="s">
        <v>11</v>
      </c>
      <c r="E455" s="39">
        <v>56</v>
      </c>
      <c r="F455" s="39" t="s">
        <v>12</v>
      </c>
      <c r="G455" s="40">
        <v>3</v>
      </c>
      <c r="H455" s="40"/>
      <c r="I455" s="39" t="s">
        <v>13</v>
      </c>
      <c r="J455" s="39">
        <v>3</v>
      </c>
      <c r="K455" s="39" t="s">
        <v>474</v>
      </c>
      <c r="L455" s="39" t="s">
        <v>475</v>
      </c>
      <c r="M455" s="39" t="s">
        <v>16</v>
      </c>
    </row>
    <row r="456" spans="2:13" ht="13.5" customHeight="1" x14ac:dyDescent="0.25">
      <c r="B456" s="39" t="s">
        <v>515</v>
      </c>
      <c r="C456" s="39">
        <v>453</v>
      </c>
      <c r="D456" s="39" t="s">
        <v>11</v>
      </c>
      <c r="E456" s="39">
        <v>39</v>
      </c>
      <c r="F456" s="39" t="s">
        <v>12</v>
      </c>
      <c r="G456" s="40">
        <v>3</v>
      </c>
      <c r="H456" s="40"/>
      <c r="I456" s="39" t="s">
        <v>13</v>
      </c>
      <c r="J456" s="39">
        <v>3</v>
      </c>
      <c r="K456" s="39" t="s">
        <v>474</v>
      </c>
      <c r="L456" s="39" t="s">
        <v>475</v>
      </c>
      <c r="M456" s="39" t="s">
        <v>16</v>
      </c>
    </row>
    <row r="457" spans="2:13" ht="13.5" customHeight="1" x14ac:dyDescent="0.25">
      <c r="B457" s="39" t="s">
        <v>516</v>
      </c>
      <c r="C457" s="39">
        <v>454</v>
      </c>
      <c r="D457" s="39" t="s">
        <v>11</v>
      </c>
      <c r="E457" s="39">
        <v>39</v>
      </c>
      <c r="F457" s="39" t="s">
        <v>12</v>
      </c>
      <c r="G457" s="40">
        <v>3</v>
      </c>
      <c r="H457" s="40"/>
      <c r="I457" s="39" t="s">
        <v>13</v>
      </c>
      <c r="J457" s="39">
        <v>3</v>
      </c>
      <c r="K457" s="39" t="s">
        <v>474</v>
      </c>
      <c r="L457" s="39" t="s">
        <v>475</v>
      </c>
      <c r="M457" s="39" t="s">
        <v>16</v>
      </c>
    </row>
    <row r="458" spans="2:13" ht="13.5" customHeight="1" x14ac:dyDescent="0.25">
      <c r="B458" s="39" t="s">
        <v>517</v>
      </c>
      <c r="C458" s="39">
        <v>455</v>
      </c>
      <c r="D458" s="39" t="s">
        <v>11</v>
      </c>
      <c r="E458" s="39">
        <v>59</v>
      </c>
      <c r="F458" s="39" t="s">
        <v>12</v>
      </c>
      <c r="G458" s="40">
        <v>1</v>
      </c>
      <c r="H458" s="40"/>
      <c r="I458" s="39" t="s">
        <v>13</v>
      </c>
      <c r="J458" s="39">
        <v>3</v>
      </c>
      <c r="K458" s="39" t="s">
        <v>474</v>
      </c>
      <c r="L458" s="39" t="s">
        <v>475</v>
      </c>
      <c r="M458" s="39" t="s">
        <v>16</v>
      </c>
    </row>
    <row r="459" spans="2:13" ht="13.5" customHeight="1" x14ac:dyDescent="0.25">
      <c r="B459" s="39" t="s">
        <v>518</v>
      </c>
      <c r="C459" s="39">
        <v>456</v>
      </c>
      <c r="D459" s="39" t="s">
        <v>11</v>
      </c>
      <c r="E459" s="39">
        <v>59</v>
      </c>
      <c r="F459" s="39" t="s">
        <v>12</v>
      </c>
      <c r="G459" s="40">
        <v>0</v>
      </c>
      <c r="H459" s="40"/>
      <c r="I459" s="39" t="s">
        <v>13</v>
      </c>
      <c r="J459" s="39">
        <v>3</v>
      </c>
      <c r="K459" s="39" t="s">
        <v>474</v>
      </c>
      <c r="L459" s="39" t="s">
        <v>475</v>
      </c>
      <c r="M459" s="39" t="s">
        <v>16</v>
      </c>
    </row>
    <row r="460" spans="2:13" ht="13.5" customHeight="1" x14ac:dyDescent="0.25">
      <c r="B460" s="39" t="s">
        <v>519</v>
      </c>
      <c r="C460" s="39">
        <v>457</v>
      </c>
      <c r="D460" s="39" t="s">
        <v>11</v>
      </c>
      <c r="E460" s="39">
        <v>43</v>
      </c>
      <c r="F460" s="39" t="s">
        <v>12</v>
      </c>
      <c r="G460" s="40">
        <v>1</v>
      </c>
      <c r="H460" s="40"/>
      <c r="I460" s="39" t="s">
        <v>13</v>
      </c>
      <c r="J460" s="39">
        <v>3</v>
      </c>
      <c r="K460" s="39" t="s">
        <v>474</v>
      </c>
      <c r="L460" s="39" t="s">
        <v>475</v>
      </c>
      <c r="M460" s="39" t="s">
        <v>16</v>
      </c>
    </row>
    <row r="461" spans="2:13" ht="13.5" customHeight="1" x14ac:dyDescent="0.25">
      <c r="B461" s="39" t="s">
        <v>520</v>
      </c>
      <c r="C461" s="39">
        <v>458</v>
      </c>
      <c r="D461" s="39" t="s">
        <v>11</v>
      </c>
      <c r="E461" s="39">
        <v>43</v>
      </c>
      <c r="F461" s="39" t="s">
        <v>12</v>
      </c>
      <c r="G461" s="40">
        <v>1</v>
      </c>
      <c r="H461" s="40"/>
      <c r="I461" s="39" t="s">
        <v>13</v>
      </c>
      <c r="J461" s="39">
        <v>3</v>
      </c>
      <c r="K461" s="39" t="s">
        <v>474</v>
      </c>
      <c r="L461" s="39" t="s">
        <v>475</v>
      </c>
      <c r="M461" s="39" t="s">
        <v>16</v>
      </c>
    </row>
    <row r="462" spans="2:13" ht="13.5" customHeight="1" x14ac:dyDescent="0.25">
      <c r="B462" s="39" t="s">
        <v>521</v>
      </c>
      <c r="C462" s="39">
        <v>459</v>
      </c>
      <c r="D462" s="39" t="s">
        <v>11</v>
      </c>
      <c r="E462" s="39">
        <v>60</v>
      </c>
      <c r="F462" s="39" t="s">
        <v>12</v>
      </c>
      <c r="G462" s="40">
        <v>3</v>
      </c>
      <c r="H462" s="40"/>
      <c r="I462" s="39" t="s">
        <v>13</v>
      </c>
      <c r="J462" s="39">
        <v>3</v>
      </c>
      <c r="K462" s="39" t="s">
        <v>470</v>
      </c>
      <c r="L462" s="39" t="s">
        <v>471</v>
      </c>
      <c r="M462" s="39" t="s">
        <v>16</v>
      </c>
    </row>
    <row r="463" spans="2:13" ht="13.5" customHeight="1" x14ac:dyDescent="0.25">
      <c r="B463" s="39" t="s">
        <v>522</v>
      </c>
      <c r="C463" s="39">
        <v>460</v>
      </c>
      <c r="D463" s="39" t="s">
        <v>11</v>
      </c>
      <c r="E463" s="39">
        <v>60</v>
      </c>
      <c r="F463" s="39" t="s">
        <v>12</v>
      </c>
      <c r="G463" s="40">
        <v>3</v>
      </c>
      <c r="H463" s="40"/>
      <c r="I463" s="39" t="s">
        <v>13</v>
      </c>
      <c r="J463" s="39">
        <v>3</v>
      </c>
      <c r="K463" s="39" t="s">
        <v>470</v>
      </c>
      <c r="L463" s="39" t="s">
        <v>471</v>
      </c>
      <c r="M463" s="39" t="s">
        <v>16</v>
      </c>
    </row>
    <row r="464" spans="2:13" ht="13.5" customHeight="1" x14ac:dyDescent="0.25">
      <c r="B464" s="39" t="s">
        <v>523</v>
      </c>
      <c r="C464" s="39">
        <v>461</v>
      </c>
      <c r="D464" s="39" t="s">
        <v>11</v>
      </c>
      <c r="E464" s="39">
        <v>51</v>
      </c>
      <c r="F464" s="39" t="s">
        <v>12</v>
      </c>
      <c r="G464" s="40">
        <v>2</v>
      </c>
      <c r="H464" s="40"/>
      <c r="I464" s="39" t="s">
        <v>13</v>
      </c>
      <c r="J464" s="39">
        <v>3</v>
      </c>
      <c r="K464" s="39" t="s">
        <v>470</v>
      </c>
      <c r="L464" s="39" t="s">
        <v>471</v>
      </c>
      <c r="M464" s="39" t="s">
        <v>16</v>
      </c>
    </row>
    <row r="465" spans="2:13" ht="13.5" customHeight="1" x14ac:dyDescent="0.25">
      <c r="B465" s="39" t="s">
        <v>524</v>
      </c>
      <c r="C465" s="39">
        <v>462</v>
      </c>
      <c r="D465" s="39" t="s">
        <v>11</v>
      </c>
      <c r="E465" s="39">
        <v>51</v>
      </c>
      <c r="F465" s="39" t="s">
        <v>12</v>
      </c>
      <c r="G465" s="40">
        <v>1</v>
      </c>
      <c r="H465" s="40"/>
      <c r="I465" s="39" t="s">
        <v>13</v>
      </c>
      <c r="J465" s="39">
        <v>3</v>
      </c>
      <c r="K465" s="39" t="s">
        <v>470</v>
      </c>
      <c r="L465" s="39" t="s">
        <v>471</v>
      </c>
      <c r="M465" s="39" t="s">
        <v>16</v>
      </c>
    </row>
    <row r="466" spans="2:13" ht="13.5" customHeight="1" x14ac:dyDescent="0.25">
      <c r="B466" s="39" t="s">
        <v>525</v>
      </c>
      <c r="C466" s="39">
        <v>463</v>
      </c>
      <c r="D466" s="39" t="s">
        <v>11</v>
      </c>
      <c r="E466" s="39">
        <v>49</v>
      </c>
      <c r="F466" s="39" t="s">
        <v>12</v>
      </c>
      <c r="G466" s="40">
        <v>2</v>
      </c>
      <c r="H466" s="40"/>
      <c r="I466" s="39" t="s">
        <v>13</v>
      </c>
      <c r="J466" s="39">
        <v>3</v>
      </c>
      <c r="K466" s="39" t="s">
        <v>470</v>
      </c>
      <c r="L466" s="39" t="s">
        <v>471</v>
      </c>
      <c r="M466" s="39" t="s">
        <v>16</v>
      </c>
    </row>
    <row r="467" spans="2:13" ht="13.5" customHeight="1" x14ac:dyDescent="0.25">
      <c r="B467" s="39" t="s">
        <v>526</v>
      </c>
      <c r="C467" s="39">
        <v>464</v>
      </c>
      <c r="D467" s="39" t="s">
        <v>11</v>
      </c>
      <c r="E467" s="39">
        <v>49</v>
      </c>
      <c r="F467" s="39" t="s">
        <v>12</v>
      </c>
      <c r="G467" s="40">
        <v>3</v>
      </c>
      <c r="H467" s="40"/>
      <c r="I467" s="39" t="s">
        <v>13</v>
      </c>
      <c r="J467" s="39">
        <v>3</v>
      </c>
      <c r="K467" s="39" t="s">
        <v>470</v>
      </c>
      <c r="L467" s="39" t="s">
        <v>471</v>
      </c>
      <c r="M467" s="39" t="s">
        <v>16</v>
      </c>
    </row>
    <row r="468" spans="2:13" ht="13.5" customHeight="1" x14ac:dyDescent="0.25">
      <c r="B468" s="39" t="s">
        <v>527</v>
      </c>
      <c r="C468" s="39">
        <v>465</v>
      </c>
      <c r="D468" s="39" t="s">
        <v>11</v>
      </c>
      <c r="E468" s="39">
        <v>42</v>
      </c>
      <c r="F468" s="39" t="s">
        <v>12</v>
      </c>
      <c r="G468" s="40">
        <v>0</v>
      </c>
      <c r="H468" s="40"/>
      <c r="I468" s="39" t="s">
        <v>116</v>
      </c>
      <c r="J468" s="39" t="s">
        <v>54</v>
      </c>
      <c r="K468" s="39" t="s">
        <v>474</v>
      </c>
      <c r="L468" s="39" t="s">
        <v>475</v>
      </c>
      <c r="M468" s="39" t="s">
        <v>16</v>
      </c>
    </row>
    <row r="469" spans="2:13" ht="13.5" customHeight="1" x14ac:dyDescent="0.25">
      <c r="B469" s="39" t="s">
        <v>528</v>
      </c>
      <c r="C469" s="39">
        <v>466</v>
      </c>
      <c r="D469" s="39" t="s">
        <v>11</v>
      </c>
      <c r="E469" s="39">
        <v>42</v>
      </c>
      <c r="F469" s="39" t="s">
        <v>12</v>
      </c>
      <c r="G469" s="40">
        <v>0</v>
      </c>
      <c r="H469" s="40"/>
      <c r="I469" s="39" t="s">
        <v>116</v>
      </c>
      <c r="J469" s="39" t="s">
        <v>54</v>
      </c>
      <c r="K469" s="39" t="s">
        <v>474</v>
      </c>
      <c r="L469" s="39" t="s">
        <v>475</v>
      </c>
      <c r="M469" s="39" t="s">
        <v>16</v>
      </c>
    </row>
    <row r="470" spans="2:13" ht="13.5" customHeight="1" x14ac:dyDescent="0.25">
      <c r="B470" s="39" t="s">
        <v>529</v>
      </c>
      <c r="C470" s="39">
        <v>467</v>
      </c>
      <c r="D470" s="39" t="s">
        <v>11</v>
      </c>
      <c r="E470" s="39">
        <v>62</v>
      </c>
      <c r="F470" s="39" t="s">
        <v>12</v>
      </c>
      <c r="G470" s="40">
        <v>1</v>
      </c>
      <c r="H470" s="40"/>
      <c r="I470" s="39" t="s">
        <v>13</v>
      </c>
      <c r="J470" s="39">
        <v>3</v>
      </c>
      <c r="K470" s="39" t="s">
        <v>474</v>
      </c>
      <c r="L470" s="39" t="s">
        <v>475</v>
      </c>
      <c r="M470" s="39" t="s">
        <v>16</v>
      </c>
    </row>
    <row r="471" spans="2:13" ht="13.5" customHeight="1" x14ac:dyDescent="0.25">
      <c r="B471" s="39" t="s">
        <v>530</v>
      </c>
      <c r="C471" s="39">
        <v>468</v>
      </c>
      <c r="D471" s="39" t="s">
        <v>11</v>
      </c>
      <c r="E471" s="39">
        <v>62</v>
      </c>
      <c r="F471" s="39" t="s">
        <v>12</v>
      </c>
      <c r="G471" s="40">
        <v>1</v>
      </c>
      <c r="H471" s="40"/>
      <c r="I471" s="39" t="s">
        <v>90</v>
      </c>
      <c r="J471" s="39">
        <v>3</v>
      </c>
      <c r="K471" s="39" t="s">
        <v>474</v>
      </c>
      <c r="L471" s="39" t="s">
        <v>475</v>
      </c>
      <c r="M471" s="39" t="s">
        <v>16</v>
      </c>
    </row>
    <row r="472" spans="2:13" ht="13.5" customHeight="1" x14ac:dyDescent="0.25">
      <c r="B472" s="39" t="s">
        <v>531</v>
      </c>
      <c r="C472" s="39">
        <v>469</v>
      </c>
      <c r="D472" s="39" t="s">
        <v>11</v>
      </c>
      <c r="E472" s="39">
        <v>63</v>
      </c>
      <c r="F472" s="39" t="s">
        <v>12</v>
      </c>
      <c r="G472" s="40">
        <v>2</v>
      </c>
      <c r="H472" s="40"/>
      <c r="I472" s="39" t="s">
        <v>13</v>
      </c>
      <c r="J472" s="39">
        <v>3</v>
      </c>
      <c r="K472" s="39" t="s">
        <v>474</v>
      </c>
      <c r="L472" s="39" t="s">
        <v>475</v>
      </c>
      <c r="M472" s="39" t="s">
        <v>16</v>
      </c>
    </row>
    <row r="473" spans="2:13" ht="13.5" customHeight="1" x14ac:dyDescent="0.25">
      <c r="B473" s="39" t="s">
        <v>532</v>
      </c>
      <c r="C473" s="39">
        <v>470</v>
      </c>
      <c r="D473" s="39" t="s">
        <v>11</v>
      </c>
      <c r="E473" s="39">
        <v>63</v>
      </c>
      <c r="F473" s="39" t="s">
        <v>12</v>
      </c>
      <c r="G473" s="40">
        <v>2</v>
      </c>
      <c r="H473" s="40"/>
      <c r="I473" s="39" t="s">
        <v>13</v>
      </c>
      <c r="J473" s="39">
        <v>3</v>
      </c>
      <c r="K473" s="39" t="s">
        <v>474</v>
      </c>
      <c r="L473" s="39" t="s">
        <v>475</v>
      </c>
      <c r="M473" s="39" t="s">
        <v>16</v>
      </c>
    </row>
    <row r="474" spans="2:13" ht="13.5" customHeight="1" x14ac:dyDescent="0.25">
      <c r="B474" s="39" t="s">
        <v>533</v>
      </c>
      <c r="C474" s="39">
        <v>471</v>
      </c>
      <c r="D474" s="39" t="s">
        <v>11</v>
      </c>
      <c r="E474" s="39">
        <v>75</v>
      </c>
      <c r="F474" s="39" t="s">
        <v>12</v>
      </c>
      <c r="G474" s="40">
        <v>3</v>
      </c>
      <c r="H474" s="40"/>
      <c r="I474" s="39" t="s">
        <v>13</v>
      </c>
      <c r="J474" s="39">
        <v>3</v>
      </c>
      <c r="K474" s="39" t="s">
        <v>474</v>
      </c>
      <c r="L474" s="39" t="s">
        <v>475</v>
      </c>
      <c r="M474" s="39" t="s">
        <v>16</v>
      </c>
    </row>
    <row r="475" spans="2:13" ht="13.5" customHeight="1" x14ac:dyDescent="0.25">
      <c r="B475" s="39" t="s">
        <v>534</v>
      </c>
      <c r="C475" s="39">
        <v>472</v>
      </c>
      <c r="D475" s="39" t="s">
        <v>11</v>
      </c>
      <c r="E475" s="39">
        <v>75</v>
      </c>
      <c r="F475" s="39" t="s">
        <v>12</v>
      </c>
      <c r="G475" s="40">
        <v>3</v>
      </c>
      <c r="H475" s="40"/>
      <c r="I475" s="39" t="s">
        <v>13</v>
      </c>
      <c r="J475" s="39">
        <v>3</v>
      </c>
      <c r="K475" s="39" t="s">
        <v>474</v>
      </c>
      <c r="L475" s="39" t="s">
        <v>475</v>
      </c>
      <c r="M475" s="39" t="s">
        <v>16</v>
      </c>
    </row>
    <row r="476" spans="2:13" ht="13.5" customHeight="1" x14ac:dyDescent="0.25">
      <c r="B476" s="39" t="s">
        <v>535</v>
      </c>
      <c r="C476" s="39">
        <v>473</v>
      </c>
      <c r="D476" s="39" t="s">
        <v>11</v>
      </c>
      <c r="E476" s="39">
        <v>52</v>
      </c>
      <c r="F476" s="39" t="s">
        <v>12</v>
      </c>
      <c r="G476" s="40">
        <v>1</v>
      </c>
      <c r="H476" s="40"/>
      <c r="I476" s="39" t="s">
        <v>90</v>
      </c>
      <c r="J476" s="39">
        <v>3</v>
      </c>
      <c r="K476" s="39" t="s">
        <v>474</v>
      </c>
      <c r="L476" s="39" t="s">
        <v>475</v>
      </c>
      <c r="M476" s="39" t="s">
        <v>16</v>
      </c>
    </row>
    <row r="477" spans="2:13" ht="13.5" customHeight="1" x14ac:dyDescent="0.25">
      <c r="B477" s="39" t="s">
        <v>536</v>
      </c>
      <c r="C477" s="39">
        <v>474</v>
      </c>
      <c r="D477" s="39" t="s">
        <v>11</v>
      </c>
      <c r="E477" s="39">
        <v>52</v>
      </c>
      <c r="F477" s="39" t="s">
        <v>12</v>
      </c>
      <c r="G477" s="40">
        <v>1</v>
      </c>
      <c r="H477" s="40"/>
      <c r="I477" s="39" t="s">
        <v>13</v>
      </c>
      <c r="J477" s="39">
        <v>3</v>
      </c>
      <c r="K477" s="39" t="s">
        <v>474</v>
      </c>
      <c r="L477" s="39" t="s">
        <v>475</v>
      </c>
      <c r="M477" s="39" t="s">
        <v>16</v>
      </c>
    </row>
    <row r="478" spans="2:13" ht="13.5" customHeight="1" x14ac:dyDescent="0.25">
      <c r="B478" s="39" t="s">
        <v>537</v>
      </c>
      <c r="C478" s="39">
        <v>475</v>
      </c>
      <c r="D478" s="39" t="s">
        <v>11</v>
      </c>
      <c r="E478" s="39">
        <v>65</v>
      </c>
      <c r="F478" s="39" t="s">
        <v>12</v>
      </c>
      <c r="G478" s="40">
        <v>3</v>
      </c>
      <c r="H478" s="40"/>
      <c r="I478" s="39" t="s">
        <v>13</v>
      </c>
      <c r="J478" s="39">
        <v>3</v>
      </c>
      <c r="K478" s="39" t="s">
        <v>474</v>
      </c>
      <c r="L478" s="39" t="s">
        <v>475</v>
      </c>
      <c r="M478" s="39" t="s">
        <v>16</v>
      </c>
    </row>
    <row r="479" spans="2:13" ht="13.5" customHeight="1" x14ac:dyDescent="0.25">
      <c r="B479" s="39" t="s">
        <v>538</v>
      </c>
      <c r="C479" s="39">
        <v>476</v>
      </c>
      <c r="D479" s="39" t="s">
        <v>11</v>
      </c>
      <c r="E479" s="39">
        <v>65</v>
      </c>
      <c r="F479" s="39" t="s">
        <v>12</v>
      </c>
      <c r="G479" s="40">
        <v>3</v>
      </c>
      <c r="H479" s="40"/>
      <c r="I479" s="39" t="s">
        <v>13</v>
      </c>
      <c r="J479" s="39">
        <v>3</v>
      </c>
      <c r="K479" s="39" t="s">
        <v>474</v>
      </c>
      <c r="L479" s="39" t="s">
        <v>475</v>
      </c>
      <c r="M479" s="39" t="s">
        <v>16</v>
      </c>
    </row>
    <row r="480" spans="2:13" ht="13.5" customHeight="1" x14ac:dyDescent="0.25">
      <c r="B480" s="39" t="s">
        <v>539</v>
      </c>
      <c r="C480" s="39">
        <v>477</v>
      </c>
      <c r="D480" s="39" t="s">
        <v>11</v>
      </c>
      <c r="E480" s="39">
        <v>51</v>
      </c>
      <c r="F480" s="39" t="s">
        <v>12</v>
      </c>
      <c r="G480" s="40">
        <v>3</v>
      </c>
      <c r="H480" s="40"/>
      <c r="I480" s="39" t="s">
        <v>13</v>
      </c>
      <c r="J480" s="39">
        <v>3</v>
      </c>
      <c r="K480" s="39" t="s">
        <v>474</v>
      </c>
      <c r="L480" s="39" t="s">
        <v>475</v>
      </c>
      <c r="M480" s="39" t="s">
        <v>16</v>
      </c>
    </row>
    <row r="481" spans="2:13" ht="13.5" customHeight="1" x14ac:dyDescent="0.25">
      <c r="B481" s="39" t="s">
        <v>540</v>
      </c>
      <c r="C481" s="39">
        <v>478</v>
      </c>
      <c r="D481" s="39" t="s">
        <v>11</v>
      </c>
      <c r="E481" s="39">
        <v>51</v>
      </c>
      <c r="F481" s="39" t="s">
        <v>12</v>
      </c>
      <c r="G481" s="40">
        <v>3</v>
      </c>
      <c r="H481" s="40"/>
      <c r="I481" s="39" t="s">
        <v>13</v>
      </c>
      <c r="J481" s="39">
        <v>3</v>
      </c>
      <c r="K481" s="39" t="s">
        <v>474</v>
      </c>
      <c r="L481" s="39" t="s">
        <v>475</v>
      </c>
      <c r="M481" s="39" t="s">
        <v>16</v>
      </c>
    </row>
    <row r="482" spans="2:13" ht="13.5" customHeight="1" x14ac:dyDescent="0.25">
      <c r="B482" s="39" t="s">
        <v>541</v>
      </c>
      <c r="C482" s="39">
        <v>479</v>
      </c>
      <c r="D482" s="39" t="s">
        <v>11</v>
      </c>
      <c r="E482" s="39">
        <v>35</v>
      </c>
      <c r="F482" s="39" t="s">
        <v>12</v>
      </c>
      <c r="G482" s="40">
        <v>2</v>
      </c>
      <c r="H482" s="40"/>
      <c r="I482" s="39" t="s">
        <v>42</v>
      </c>
      <c r="J482" s="39">
        <v>1</v>
      </c>
      <c r="K482" s="39" t="s">
        <v>474</v>
      </c>
      <c r="L482" s="39" t="s">
        <v>475</v>
      </c>
      <c r="M482" s="39" t="s">
        <v>16</v>
      </c>
    </row>
    <row r="483" spans="2:13" ht="13.5" customHeight="1" x14ac:dyDescent="0.25">
      <c r="B483" s="39" t="s">
        <v>542</v>
      </c>
      <c r="C483" s="39">
        <v>480</v>
      </c>
      <c r="D483" s="39" t="s">
        <v>11</v>
      </c>
      <c r="E483" s="39">
        <v>35</v>
      </c>
      <c r="F483" s="39" t="s">
        <v>12</v>
      </c>
      <c r="G483" s="40">
        <v>2</v>
      </c>
      <c r="H483" s="40"/>
      <c r="I483" s="39" t="s">
        <v>42</v>
      </c>
      <c r="J483" s="39">
        <v>1</v>
      </c>
      <c r="K483" s="39" t="s">
        <v>474</v>
      </c>
      <c r="L483" s="39" t="s">
        <v>475</v>
      </c>
      <c r="M483" s="39" t="s">
        <v>16</v>
      </c>
    </row>
    <row r="484" spans="2:13" ht="13.5" customHeight="1" x14ac:dyDescent="0.25">
      <c r="B484" s="39" t="s">
        <v>543</v>
      </c>
      <c r="C484" s="39">
        <v>481</v>
      </c>
      <c r="D484" s="39" t="s">
        <v>11</v>
      </c>
      <c r="E484" s="39">
        <v>40</v>
      </c>
      <c r="F484" s="39" t="s">
        <v>12</v>
      </c>
      <c r="G484" s="40">
        <v>0</v>
      </c>
      <c r="H484" s="40"/>
      <c r="I484" s="39" t="s">
        <v>544</v>
      </c>
      <c r="J484" s="39">
        <v>1</v>
      </c>
      <c r="K484" s="39" t="s">
        <v>474</v>
      </c>
      <c r="L484" s="39" t="s">
        <v>475</v>
      </c>
      <c r="M484" s="39" t="s">
        <v>16</v>
      </c>
    </row>
    <row r="485" spans="2:13" ht="13.5" customHeight="1" x14ac:dyDescent="0.25">
      <c r="B485" s="39" t="s">
        <v>545</v>
      </c>
      <c r="C485" s="39">
        <v>482</v>
      </c>
      <c r="D485" s="39" t="s">
        <v>11</v>
      </c>
      <c r="E485" s="39">
        <v>40</v>
      </c>
      <c r="F485" s="39" t="s">
        <v>12</v>
      </c>
      <c r="G485" s="40">
        <v>0</v>
      </c>
      <c r="H485" s="40"/>
      <c r="I485" s="39" t="s">
        <v>544</v>
      </c>
      <c r="J485" s="39">
        <v>1</v>
      </c>
      <c r="K485" s="39" t="s">
        <v>474</v>
      </c>
      <c r="L485" s="39" t="s">
        <v>475</v>
      </c>
      <c r="M485" s="39" t="s">
        <v>16</v>
      </c>
    </row>
    <row r="486" spans="2:13" ht="13.5" customHeight="1" x14ac:dyDescent="0.25">
      <c r="B486" s="39" t="s">
        <v>546</v>
      </c>
      <c r="C486" s="39">
        <v>483</v>
      </c>
      <c r="D486" s="39" t="s">
        <v>11</v>
      </c>
      <c r="E486" s="39">
        <v>41</v>
      </c>
      <c r="F486" s="39" t="s">
        <v>12</v>
      </c>
      <c r="G486" s="40">
        <v>2</v>
      </c>
      <c r="H486" s="40"/>
      <c r="I486" s="39" t="s">
        <v>42</v>
      </c>
      <c r="J486" s="39">
        <v>1</v>
      </c>
      <c r="K486" s="39" t="s">
        <v>466</v>
      </c>
      <c r="L486" s="39" t="s">
        <v>467</v>
      </c>
      <c r="M486" s="39" t="s">
        <v>16</v>
      </c>
    </row>
    <row r="487" spans="2:13" ht="13.5" customHeight="1" x14ac:dyDescent="0.25">
      <c r="B487" s="39" t="s">
        <v>547</v>
      </c>
      <c r="C487" s="39">
        <v>484</v>
      </c>
      <c r="D487" s="39" t="s">
        <v>11</v>
      </c>
      <c r="E487" s="39">
        <v>41</v>
      </c>
      <c r="F487" s="39" t="s">
        <v>12</v>
      </c>
      <c r="G487" s="40">
        <v>1</v>
      </c>
      <c r="H487" s="40"/>
      <c r="I487" s="39" t="s">
        <v>42</v>
      </c>
      <c r="J487" s="39">
        <v>1</v>
      </c>
      <c r="K487" s="39" t="s">
        <v>466</v>
      </c>
      <c r="L487" s="39" t="s">
        <v>467</v>
      </c>
      <c r="M487" s="39" t="s">
        <v>16</v>
      </c>
    </row>
    <row r="488" spans="2:13" ht="13.5" customHeight="1" x14ac:dyDescent="0.25">
      <c r="B488" s="39" t="s">
        <v>548</v>
      </c>
      <c r="C488" s="39">
        <v>485</v>
      </c>
      <c r="D488" s="39" t="s">
        <v>11</v>
      </c>
      <c r="E488" s="39">
        <v>50</v>
      </c>
      <c r="F488" s="39" t="s">
        <v>12</v>
      </c>
      <c r="G488" s="40" t="s">
        <v>356</v>
      </c>
      <c r="H488" s="40"/>
      <c r="I488" s="39" t="s">
        <v>13</v>
      </c>
      <c r="J488" s="39">
        <v>2</v>
      </c>
      <c r="K488" s="39" t="s">
        <v>474</v>
      </c>
      <c r="L488" s="39" t="s">
        <v>475</v>
      </c>
      <c r="M488" s="39" t="s">
        <v>16</v>
      </c>
    </row>
    <row r="489" spans="2:13" ht="13.5" customHeight="1" x14ac:dyDescent="0.25">
      <c r="B489" s="39" t="s">
        <v>549</v>
      </c>
      <c r="C489" s="39">
        <v>486</v>
      </c>
      <c r="D489" s="39" t="s">
        <v>11</v>
      </c>
      <c r="E489" s="39">
        <v>50</v>
      </c>
      <c r="F489" s="39" t="s">
        <v>12</v>
      </c>
      <c r="G489" s="40">
        <v>1</v>
      </c>
      <c r="H489" s="40"/>
      <c r="I489" s="39" t="s">
        <v>13</v>
      </c>
      <c r="J489" s="39">
        <v>2</v>
      </c>
      <c r="K489" s="39" t="s">
        <v>474</v>
      </c>
      <c r="L489" s="39" t="s">
        <v>475</v>
      </c>
      <c r="M489" s="39" t="s">
        <v>16</v>
      </c>
    </row>
    <row r="490" spans="2:13" ht="13.5" customHeight="1" x14ac:dyDescent="0.25">
      <c r="B490" s="39" t="s">
        <v>550</v>
      </c>
      <c r="C490" s="39">
        <v>487</v>
      </c>
      <c r="D490" s="39" t="s">
        <v>11</v>
      </c>
      <c r="E490" s="39">
        <v>45</v>
      </c>
      <c r="F490" s="39" t="s">
        <v>12</v>
      </c>
      <c r="G490" s="40">
        <v>1</v>
      </c>
      <c r="H490" s="40"/>
      <c r="I490" s="39" t="s">
        <v>13</v>
      </c>
      <c r="J490" s="39">
        <v>2</v>
      </c>
      <c r="K490" s="39" t="s">
        <v>466</v>
      </c>
      <c r="L490" s="39" t="s">
        <v>467</v>
      </c>
      <c r="M490" s="39" t="s">
        <v>16</v>
      </c>
    </row>
    <row r="491" spans="2:13" ht="13.5" customHeight="1" x14ac:dyDescent="0.25">
      <c r="B491" s="39" t="s">
        <v>551</v>
      </c>
      <c r="C491" s="39">
        <v>488</v>
      </c>
      <c r="D491" s="39" t="s">
        <v>11</v>
      </c>
      <c r="E491" s="39">
        <v>45</v>
      </c>
      <c r="F491" s="39" t="s">
        <v>12</v>
      </c>
      <c r="G491" s="40">
        <v>0</v>
      </c>
      <c r="H491" s="40"/>
      <c r="I491" s="39" t="s">
        <v>13</v>
      </c>
      <c r="J491" s="39">
        <v>2</v>
      </c>
      <c r="K491" s="39" t="s">
        <v>466</v>
      </c>
      <c r="L491" s="39" t="s">
        <v>467</v>
      </c>
      <c r="M491" s="39" t="s">
        <v>16</v>
      </c>
    </row>
    <row r="492" spans="2:13" ht="13.5" customHeight="1" x14ac:dyDescent="0.25">
      <c r="B492" s="39" t="s">
        <v>552</v>
      </c>
      <c r="C492" s="39">
        <v>489</v>
      </c>
      <c r="D492" s="39" t="s">
        <v>11</v>
      </c>
      <c r="E492" s="39">
        <v>45</v>
      </c>
      <c r="F492" s="39" t="s">
        <v>12</v>
      </c>
      <c r="G492" s="40">
        <v>3</v>
      </c>
      <c r="H492" s="40"/>
      <c r="I492" s="39" t="s">
        <v>13</v>
      </c>
      <c r="J492" s="39">
        <v>3</v>
      </c>
      <c r="K492" s="39" t="s">
        <v>474</v>
      </c>
      <c r="L492" s="39" t="s">
        <v>475</v>
      </c>
      <c r="M492" s="39" t="s">
        <v>16</v>
      </c>
    </row>
    <row r="493" spans="2:13" ht="13.5" customHeight="1" x14ac:dyDescent="0.25">
      <c r="B493" s="39" t="s">
        <v>553</v>
      </c>
      <c r="C493" s="39">
        <v>490</v>
      </c>
      <c r="D493" s="39" t="s">
        <v>11</v>
      </c>
      <c r="E493" s="39">
        <v>45</v>
      </c>
      <c r="F493" s="39" t="s">
        <v>12</v>
      </c>
      <c r="G493" s="40">
        <v>3</v>
      </c>
      <c r="H493" s="40"/>
      <c r="I493" s="39" t="s">
        <v>13</v>
      </c>
      <c r="J493" s="39">
        <v>3</v>
      </c>
      <c r="K493" s="39" t="s">
        <v>474</v>
      </c>
      <c r="L493" s="39" t="s">
        <v>475</v>
      </c>
      <c r="M493" s="39" t="s">
        <v>16</v>
      </c>
    </row>
    <row r="494" spans="2:13" ht="13.5" customHeight="1" x14ac:dyDescent="0.25">
      <c r="B494" s="39" t="s">
        <v>554</v>
      </c>
      <c r="C494" s="39">
        <v>491</v>
      </c>
      <c r="D494" s="39" t="s">
        <v>11</v>
      </c>
      <c r="E494" s="39">
        <v>60</v>
      </c>
      <c r="F494" s="39" t="s">
        <v>12</v>
      </c>
      <c r="G494" s="40">
        <v>1</v>
      </c>
      <c r="H494" s="40"/>
      <c r="I494" s="39" t="s">
        <v>419</v>
      </c>
      <c r="J494" s="39">
        <v>1</v>
      </c>
      <c r="K494" s="39" t="s">
        <v>474</v>
      </c>
      <c r="L494" s="39" t="s">
        <v>475</v>
      </c>
      <c r="M494" s="39" t="s">
        <v>16</v>
      </c>
    </row>
    <row r="495" spans="2:13" ht="13.5" customHeight="1" x14ac:dyDescent="0.25">
      <c r="B495" s="39" t="s">
        <v>555</v>
      </c>
      <c r="C495" s="39">
        <v>492</v>
      </c>
      <c r="D495" s="39" t="s">
        <v>11</v>
      </c>
      <c r="E495" s="39">
        <v>60</v>
      </c>
      <c r="F495" s="39" t="s">
        <v>12</v>
      </c>
      <c r="G495" s="40">
        <v>1</v>
      </c>
      <c r="H495" s="40"/>
      <c r="I495" s="39" t="s">
        <v>556</v>
      </c>
      <c r="J495" s="39">
        <v>1</v>
      </c>
      <c r="K495" s="39" t="s">
        <v>474</v>
      </c>
      <c r="L495" s="39" t="s">
        <v>475</v>
      </c>
      <c r="M495" s="39" t="s">
        <v>16</v>
      </c>
    </row>
    <row r="496" spans="2:13" ht="13.5" customHeight="1" x14ac:dyDescent="0.25">
      <c r="B496" s="39" t="s">
        <v>557</v>
      </c>
      <c r="C496" s="39">
        <v>493</v>
      </c>
      <c r="D496" s="39" t="s">
        <v>11</v>
      </c>
      <c r="E496" s="39">
        <v>48</v>
      </c>
      <c r="F496" s="39" t="s">
        <v>12</v>
      </c>
      <c r="G496" s="40">
        <v>3</v>
      </c>
      <c r="H496" s="40"/>
      <c r="I496" s="39" t="s">
        <v>441</v>
      </c>
      <c r="J496" s="39" t="s">
        <v>54</v>
      </c>
      <c r="K496" s="39" t="s">
        <v>474</v>
      </c>
      <c r="L496" s="39" t="s">
        <v>475</v>
      </c>
      <c r="M496" s="39" t="s">
        <v>16</v>
      </c>
    </row>
    <row r="497" spans="2:13" ht="13.5" customHeight="1" x14ac:dyDescent="0.25">
      <c r="B497" s="39" t="s">
        <v>558</v>
      </c>
      <c r="C497" s="39">
        <v>494</v>
      </c>
      <c r="D497" s="39" t="s">
        <v>11</v>
      </c>
      <c r="E497" s="39">
        <v>48</v>
      </c>
      <c r="F497" s="39" t="s">
        <v>12</v>
      </c>
      <c r="G497" s="40">
        <v>3</v>
      </c>
      <c r="H497" s="40"/>
      <c r="I497" s="39" t="s">
        <v>441</v>
      </c>
      <c r="J497" s="39" t="s">
        <v>54</v>
      </c>
      <c r="K497" s="39" t="s">
        <v>474</v>
      </c>
      <c r="L497" s="39" t="s">
        <v>475</v>
      </c>
      <c r="M497" s="39" t="s">
        <v>16</v>
      </c>
    </row>
    <row r="498" spans="2:13" ht="13.5" customHeight="1" x14ac:dyDescent="0.25">
      <c r="B498" s="39" t="s">
        <v>559</v>
      </c>
      <c r="C498" s="39">
        <v>495</v>
      </c>
      <c r="D498" s="39" t="s">
        <v>11</v>
      </c>
      <c r="E498" s="39">
        <v>54</v>
      </c>
      <c r="F498" s="39" t="s">
        <v>12</v>
      </c>
      <c r="G498" s="40">
        <v>3</v>
      </c>
      <c r="H498" s="40"/>
      <c r="I498" s="39" t="s">
        <v>441</v>
      </c>
      <c r="J498" s="39" t="s">
        <v>54</v>
      </c>
      <c r="K498" s="39" t="s">
        <v>466</v>
      </c>
      <c r="L498" s="39" t="s">
        <v>467</v>
      </c>
      <c r="M498" s="39" t="s">
        <v>16</v>
      </c>
    </row>
    <row r="499" spans="2:13" ht="13.5" customHeight="1" x14ac:dyDescent="0.25">
      <c r="B499" s="39" t="s">
        <v>560</v>
      </c>
      <c r="C499" s="39">
        <v>496</v>
      </c>
      <c r="D499" s="39" t="s">
        <v>11</v>
      </c>
      <c r="E499" s="39">
        <v>54</v>
      </c>
      <c r="F499" s="39" t="s">
        <v>12</v>
      </c>
      <c r="G499" s="40">
        <v>3</v>
      </c>
      <c r="H499" s="40"/>
      <c r="I499" s="39" t="s">
        <v>441</v>
      </c>
      <c r="J499" s="39" t="s">
        <v>54</v>
      </c>
      <c r="K499" s="39" t="s">
        <v>466</v>
      </c>
      <c r="L499" s="39" t="s">
        <v>467</v>
      </c>
      <c r="M499" s="39" t="s">
        <v>16</v>
      </c>
    </row>
    <row r="500" spans="2:13" ht="13.5" customHeight="1" x14ac:dyDescent="0.25">
      <c r="B500" s="39" t="s">
        <v>561</v>
      </c>
      <c r="C500" s="39">
        <v>497</v>
      </c>
      <c r="D500" s="39" t="s">
        <v>11</v>
      </c>
      <c r="E500" s="39">
        <v>26</v>
      </c>
      <c r="F500" s="39" t="s">
        <v>12</v>
      </c>
      <c r="G500" s="40">
        <v>2</v>
      </c>
      <c r="H500" s="40"/>
      <c r="I500" s="39" t="s">
        <v>23</v>
      </c>
      <c r="J500" s="39">
        <v>2</v>
      </c>
      <c r="K500" s="39" t="s">
        <v>562</v>
      </c>
      <c r="L500" s="39" t="s">
        <v>563</v>
      </c>
      <c r="M500" s="39" t="s">
        <v>16</v>
      </c>
    </row>
    <row r="501" spans="2:13" ht="13.5" customHeight="1" x14ac:dyDescent="0.25">
      <c r="B501" s="39" t="s">
        <v>564</v>
      </c>
      <c r="C501" s="39">
        <v>498</v>
      </c>
      <c r="D501" s="39" t="s">
        <v>11</v>
      </c>
      <c r="E501" s="39">
        <v>26</v>
      </c>
      <c r="F501" s="39" t="s">
        <v>12</v>
      </c>
      <c r="G501" s="40">
        <v>2</v>
      </c>
      <c r="H501" s="40"/>
      <c r="I501" s="39" t="s">
        <v>23</v>
      </c>
      <c r="J501" s="39">
        <v>2</v>
      </c>
      <c r="K501" s="39" t="s">
        <v>562</v>
      </c>
      <c r="L501" s="39" t="s">
        <v>563</v>
      </c>
      <c r="M501" s="39" t="s">
        <v>16</v>
      </c>
    </row>
    <row r="502" spans="2:13" ht="13.5" customHeight="1" x14ac:dyDescent="0.25">
      <c r="B502" s="39" t="s">
        <v>565</v>
      </c>
      <c r="C502" s="39">
        <v>499</v>
      </c>
      <c r="D502" s="39" t="s">
        <v>11</v>
      </c>
      <c r="E502" s="39">
        <v>51</v>
      </c>
      <c r="F502" s="39" t="s">
        <v>12</v>
      </c>
      <c r="G502" s="40">
        <v>3</v>
      </c>
      <c r="H502" s="40"/>
      <c r="I502" s="39" t="s">
        <v>23</v>
      </c>
      <c r="J502" s="39">
        <v>1</v>
      </c>
      <c r="K502" s="39" t="s">
        <v>562</v>
      </c>
      <c r="L502" s="39" t="s">
        <v>563</v>
      </c>
      <c r="M502" s="39" t="s">
        <v>16</v>
      </c>
    </row>
    <row r="503" spans="2:13" ht="13.5" customHeight="1" x14ac:dyDescent="0.25">
      <c r="B503" s="39" t="s">
        <v>566</v>
      </c>
      <c r="C503" s="39">
        <v>500</v>
      </c>
      <c r="D503" s="39" t="s">
        <v>11</v>
      </c>
      <c r="E503" s="39">
        <v>51</v>
      </c>
      <c r="F503" s="39" t="s">
        <v>12</v>
      </c>
      <c r="G503" s="40">
        <v>3</v>
      </c>
      <c r="H503" s="40"/>
      <c r="I503" s="39" t="s">
        <v>23</v>
      </c>
      <c r="J503" s="39">
        <v>1</v>
      </c>
      <c r="K503" s="39" t="s">
        <v>562</v>
      </c>
      <c r="L503" s="39" t="s">
        <v>563</v>
      </c>
      <c r="M503" s="39" t="s">
        <v>16</v>
      </c>
    </row>
    <row r="504" spans="2:13" ht="13.5" customHeight="1" x14ac:dyDescent="0.25">
      <c r="B504" s="39" t="s">
        <v>567</v>
      </c>
      <c r="C504" s="39">
        <v>501</v>
      </c>
      <c r="D504" s="39" t="s">
        <v>11</v>
      </c>
      <c r="E504" s="39">
        <v>43</v>
      </c>
      <c r="F504" s="39" t="s">
        <v>12</v>
      </c>
      <c r="G504" s="40">
        <v>0</v>
      </c>
      <c r="H504" s="40"/>
      <c r="I504" s="39" t="s">
        <v>42</v>
      </c>
      <c r="J504" s="39">
        <v>2</v>
      </c>
      <c r="K504" s="39" t="s">
        <v>562</v>
      </c>
      <c r="L504" s="39" t="s">
        <v>563</v>
      </c>
      <c r="M504" s="39" t="s">
        <v>16</v>
      </c>
    </row>
    <row r="505" spans="2:13" ht="13.5" customHeight="1" x14ac:dyDescent="0.25">
      <c r="B505" s="39" t="s">
        <v>568</v>
      </c>
      <c r="C505" s="39">
        <v>502</v>
      </c>
      <c r="D505" s="39" t="s">
        <v>11</v>
      </c>
      <c r="E505" s="39">
        <v>43</v>
      </c>
      <c r="F505" s="39" t="s">
        <v>12</v>
      </c>
      <c r="G505" s="40">
        <v>1</v>
      </c>
      <c r="H505" s="40"/>
      <c r="I505" s="39" t="s">
        <v>42</v>
      </c>
      <c r="J505" s="39">
        <v>2</v>
      </c>
      <c r="K505" s="39" t="s">
        <v>562</v>
      </c>
      <c r="L505" s="39" t="s">
        <v>563</v>
      </c>
      <c r="M505" s="39" t="s">
        <v>16</v>
      </c>
    </row>
    <row r="506" spans="2:13" ht="13.5" customHeight="1" x14ac:dyDescent="0.25">
      <c r="B506" s="39" t="s">
        <v>569</v>
      </c>
      <c r="C506" s="39">
        <v>503</v>
      </c>
      <c r="D506" s="39" t="s">
        <v>11</v>
      </c>
      <c r="E506" s="39">
        <v>66</v>
      </c>
      <c r="F506" s="39" t="s">
        <v>12</v>
      </c>
      <c r="G506" s="40">
        <v>3</v>
      </c>
      <c r="H506" s="40"/>
      <c r="I506" s="39" t="s">
        <v>13</v>
      </c>
      <c r="J506" s="39">
        <v>2</v>
      </c>
      <c r="K506" s="39" t="s">
        <v>562</v>
      </c>
      <c r="L506" s="39" t="s">
        <v>570</v>
      </c>
      <c r="M506" s="39" t="s">
        <v>16</v>
      </c>
    </row>
    <row r="507" spans="2:13" ht="13.5" customHeight="1" x14ac:dyDescent="0.25">
      <c r="B507" s="39" t="s">
        <v>571</v>
      </c>
      <c r="C507" s="39">
        <v>504</v>
      </c>
      <c r="D507" s="39" t="s">
        <v>11</v>
      </c>
      <c r="E507" s="39">
        <v>66</v>
      </c>
      <c r="F507" s="39" t="s">
        <v>12</v>
      </c>
      <c r="G507" s="40">
        <v>2</v>
      </c>
      <c r="H507" s="40"/>
      <c r="I507" s="39" t="s">
        <v>65</v>
      </c>
      <c r="J507" s="39">
        <v>2</v>
      </c>
      <c r="K507" s="39" t="s">
        <v>562</v>
      </c>
      <c r="L507" s="39" t="s">
        <v>570</v>
      </c>
      <c r="M507" s="39" t="s">
        <v>16</v>
      </c>
    </row>
    <row r="508" spans="2:13" ht="13.5" customHeight="1" x14ac:dyDescent="0.25">
      <c r="B508" s="39" t="s">
        <v>572</v>
      </c>
      <c r="C508" s="39">
        <v>505</v>
      </c>
      <c r="D508" s="39" t="s">
        <v>11</v>
      </c>
      <c r="E508" s="39">
        <v>43</v>
      </c>
      <c r="F508" s="39" t="s">
        <v>12</v>
      </c>
      <c r="G508" s="40">
        <v>0</v>
      </c>
      <c r="H508" s="40"/>
      <c r="I508" s="39" t="s">
        <v>573</v>
      </c>
      <c r="J508" s="39" t="s">
        <v>54</v>
      </c>
      <c r="K508" s="39" t="s">
        <v>562</v>
      </c>
      <c r="L508" s="39" t="s">
        <v>574</v>
      </c>
      <c r="M508" s="39" t="s">
        <v>16</v>
      </c>
    </row>
    <row r="509" spans="2:13" ht="13.5" customHeight="1" x14ac:dyDescent="0.25">
      <c r="B509" s="39" t="s">
        <v>575</v>
      </c>
      <c r="C509" s="39">
        <v>506</v>
      </c>
      <c r="D509" s="39" t="s">
        <v>11</v>
      </c>
      <c r="E509" s="39">
        <v>43</v>
      </c>
      <c r="F509" s="39" t="s">
        <v>12</v>
      </c>
      <c r="G509" s="40">
        <v>3</v>
      </c>
      <c r="H509" s="40"/>
      <c r="I509" s="39" t="s">
        <v>23</v>
      </c>
      <c r="J509" s="39">
        <v>1</v>
      </c>
      <c r="K509" s="39" t="s">
        <v>562</v>
      </c>
      <c r="L509" s="39" t="s">
        <v>574</v>
      </c>
      <c r="M509" s="39" t="s">
        <v>16</v>
      </c>
    </row>
    <row r="510" spans="2:13" ht="13.5" customHeight="1" x14ac:dyDescent="0.25">
      <c r="B510" s="39" t="s">
        <v>576</v>
      </c>
      <c r="C510" s="39">
        <v>507</v>
      </c>
      <c r="D510" s="39" t="s">
        <v>11</v>
      </c>
      <c r="E510" s="39">
        <v>51</v>
      </c>
      <c r="F510" s="39" t="s">
        <v>12</v>
      </c>
      <c r="G510" s="40">
        <v>1</v>
      </c>
      <c r="H510" s="40"/>
      <c r="I510" s="39" t="s">
        <v>13</v>
      </c>
      <c r="J510" s="39">
        <v>2</v>
      </c>
      <c r="K510" s="39" t="s">
        <v>562</v>
      </c>
      <c r="L510" s="39" t="s">
        <v>577</v>
      </c>
      <c r="M510" s="39" t="s">
        <v>16</v>
      </c>
    </row>
    <row r="511" spans="2:13" ht="13.5" customHeight="1" x14ac:dyDescent="0.25">
      <c r="B511" s="39" t="s">
        <v>578</v>
      </c>
      <c r="C511" s="39">
        <v>508</v>
      </c>
      <c r="D511" s="39" t="s">
        <v>11</v>
      </c>
      <c r="E511" s="39">
        <v>51</v>
      </c>
      <c r="F511" s="39" t="s">
        <v>12</v>
      </c>
      <c r="G511" s="40">
        <v>1</v>
      </c>
      <c r="H511" s="40"/>
      <c r="I511" s="39" t="s">
        <v>13</v>
      </c>
      <c r="J511" s="39">
        <v>2</v>
      </c>
      <c r="K511" s="39" t="s">
        <v>562</v>
      </c>
      <c r="L511" s="39" t="s">
        <v>577</v>
      </c>
      <c r="M511" s="39" t="s">
        <v>16</v>
      </c>
    </row>
    <row r="512" spans="2:13" ht="13.5" customHeight="1" x14ac:dyDescent="0.25">
      <c r="B512" s="39" t="s">
        <v>579</v>
      </c>
      <c r="C512" s="39">
        <v>509</v>
      </c>
      <c r="D512" s="39" t="s">
        <v>11</v>
      </c>
      <c r="E512" s="39">
        <v>66</v>
      </c>
      <c r="F512" s="39" t="s">
        <v>12</v>
      </c>
      <c r="G512" s="40">
        <v>3</v>
      </c>
      <c r="H512" s="40"/>
      <c r="I512" s="39" t="s">
        <v>13</v>
      </c>
      <c r="J512" s="39">
        <v>3</v>
      </c>
      <c r="K512" s="39" t="s">
        <v>562</v>
      </c>
      <c r="L512" s="39" t="s">
        <v>577</v>
      </c>
      <c r="M512" s="39" t="s">
        <v>16</v>
      </c>
    </row>
    <row r="513" spans="2:13" ht="13.5" customHeight="1" x14ac:dyDescent="0.25">
      <c r="B513" s="39" t="s">
        <v>580</v>
      </c>
      <c r="C513" s="39">
        <v>510</v>
      </c>
      <c r="D513" s="39" t="s">
        <v>11</v>
      </c>
      <c r="E513" s="39">
        <v>66</v>
      </c>
      <c r="F513" s="39" t="s">
        <v>12</v>
      </c>
      <c r="G513" s="40">
        <v>3</v>
      </c>
      <c r="H513" s="40"/>
      <c r="I513" s="39" t="s">
        <v>13</v>
      </c>
      <c r="J513" s="39">
        <v>3</v>
      </c>
      <c r="K513" s="39" t="s">
        <v>562</v>
      </c>
      <c r="L513" s="39" t="s">
        <v>577</v>
      </c>
      <c r="M513" s="39" t="s">
        <v>16</v>
      </c>
    </row>
    <row r="514" spans="2:13" ht="13.5" customHeight="1" x14ac:dyDescent="0.25">
      <c r="B514" s="39" t="s">
        <v>581</v>
      </c>
      <c r="C514" s="39">
        <v>511</v>
      </c>
      <c r="D514" s="39" t="s">
        <v>11</v>
      </c>
      <c r="E514" s="39">
        <v>43</v>
      </c>
      <c r="F514" s="39" t="s">
        <v>12</v>
      </c>
      <c r="G514" s="40">
        <v>2</v>
      </c>
      <c r="H514" s="40"/>
      <c r="I514" s="39" t="s">
        <v>13</v>
      </c>
      <c r="J514" s="39">
        <v>2</v>
      </c>
      <c r="K514" s="39" t="s">
        <v>562</v>
      </c>
      <c r="L514" s="39" t="s">
        <v>577</v>
      </c>
      <c r="M514" s="39" t="s">
        <v>16</v>
      </c>
    </row>
    <row r="515" spans="2:13" ht="13.5" customHeight="1" x14ac:dyDescent="0.25">
      <c r="B515" s="39" t="s">
        <v>582</v>
      </c>
      <c r="C515" s="39">
        <v>512</v>
      </c>
      <c r="D515" s="39" t="s">
        <v>11</v>
      </c>
      <c r="E515" s="39">
        <v>43</v>
      </c>
      <c r="F515" s="39" t="s">
        <v>12</v>
      </c>
      <c r="G515" s="40">
        <v>1</v>
      </c>
      <c r="H515" s="40"/>
      <c r="I515" s="39" t="s">
        <v>13</v>
      </c>
      <c r="J515" s="39">
        <v>2</v>
      </c>
      <c r="K515" s="39" t="s">
        <v>562</v>
      </c>
      <c r="L515" s="39" t="s">
        <v>577</v>
      </c>
      <c r="M515" s="39" t="s">
        <v>16</v>
      </c>
    </row>
    <row r="516" spans="2:13" ht="13.5" customHeight="1" x14ac:dyDescent="0.25">
      <c r="B516" s="39" t="s">
        <v>583</v>
      </c>
      <c r="C516" s="39">
        <v>513</v>
      </c>
      <c r="D516" s="39" t="s">
        <v>11</v>
      </c>
      <c r="E516" s="39">
        <v>45</v>
      </c>
      <c r="F516" s="39" t="s">
        <v>12</v>
      </c>
      <c r="G516" s="40">
        <v>2</v>
      </c>
      <c r="H516" s="40"/>
      <c r="I516" s="39" t="s">
        <v>56</v>
      </c>
      <c r="J516" s="39" t="s">
        <v>54</v>
      </c>
      <c r="K516" s="39" t="s">
        <v>562</v>
      </c>
      <c r="L516" s="39" t="s">
        <v>570</v>
      </c>
      <c r="M516" s="39" t="s">
        <v>16</v>
      </c>
    </row>
    <row r="517" spans="2:13" ht="13.5" customHeight="1" x14ac:dyDescent="0.25">
      <c r="B517" s="39" t="s">
        <v>584</v>
      </c>
      <c r="C517" s="39">
        <v>514</v>
      </c>
      <c r="D517" s="39" t="s">
        <v>11</v>
      </c>
      <c r="E517" s="39">
        <v>45</v>
      </c>
      <c r="F517" s="39" t="s">
        <v>12</v>
      </c>
      <c r="G517" s="40">
        <v>3</v>
      </c>
      <c r="H517" s="40"/>
      <c r="I517" s="39" t="s">
        <v>13</v>
      </c>
      <c r="J517" s="39">
        <v>2</v>
      </c>
      <c r="K517" s="39" t="s">
        <v>562</v>
      </c>
      <c r="L517" s="39" t="s">
        <v>570</v>
      </c>
      <c r="M517" s="39" t="s">
        <v>16</v>
      </c>
    </row>
    <row r="518" spans="2:13" ht="13.5" customHeight="1" x14ac:dyDescent="0.25">
      <c r="B518" s="39" t="s">
        <v>585</v>
      </c>
      <c r="C518" s="39">
        <v>515</v>
      </c>
      <c r="D518" s="39" t="s">
        <v>11</v>
      </c>
      <c r="E518" s="39">
        <v>54</v>
      </c>
      <c r="F518" s="39" t="s">
        <v>12</v>
      </c>
      <c r="G518" s="40">
        <v>3</v>
      </c>
      <c r="H518" s="40"/>
      <c r="I518" s="39" t="s">
        <v>13</v>
      </c>
      <c r="J518" s="39">
        <v>3</v>
      </c>
      <c r="K518" s="39" t="s">
        <v>562</v>
      </c>
      <c r="L518" s="39" t="s">
        <v>577</v>
      </c>
      <c r="M518" s="39" t="s">
        <v>16</v>
      </c>
    </row>
    <row r="519" spans="2:13" ht="13.5" customHeight="1" x14ac:dyDescent="0.25">
      <c r="B519" s="39" t="s">
        <v>586</v>
      </c>
      <c r="C519" s="39">
        <v>516</v>
      </c>
      <c r="D519" s="39" t="s">
        <v>11</v>
      </c>
      <c r="E519" s="39">
        <v>54</v>
      </c>
      <c r="F519" s="39" t="s">
        <v>12</v>
      </c>
      <c r="G519" s="40">
        <v>3</v>
      </c>
      <c r="H519" s="40"/>
      <c r="I519" s="39" t="s">
        <v>13</v>
      </c>
      <c r="J519" s="39">
        <v>3</v>
      </c>
      <c r="K519" s="39" t="s">
        <v>562</v>
      </c>
      <c r="L519" s="39" t="s">
        <v>577</v>
      </c>
      <c r="M519" s="39" t="s">
        <v>16</v>
      </c>
    </row>
    <row r="520" spans="2:13" ht="13.5" customHeight="1" x14ac:dyDescent="0.25">
      <c r="B520" s="39" t="s">
        <v>587</v>
      </c>
      <c r="C520" s="39">
        <v>517</v>
      </c>
      <c r="D520" s="39" t="s">
        <v>11</v>
      </c>
      <c r="E520" s="39">
        <v>53</v>
      </c>
      <c r="F520" s="39" t="s">
        <v>12</v>
      </c>
      <c r="G520" s="40">
        <v>1</v>
      </c>
      <c r="H520" s="40"/>
      <c r="I520" s="39" t="s">
        <v>13</v>
      </c>
      <c r="J520" s="39">
        <v>3</v>
      </c>
      <c r="K520" s="39" t="s">
        <v>562</v>
      </c>
      <c r="L520" s="39" t="s">
        <v>588</v>
      </c>
      <c r="M520" s="39" t="s">
        <v>16</v>
      </c>
    </row>
    <row r="521" spans="2:13" ht="13.5" customHeight="1" x14ac:dyDescent="0.25">
      <c r="B521" s="39" t="s">
        <v>589</v>
      </c>
      <c r="C521" s="39">
        <v>518</v>
      </c>
      <c r="D521" s="39" t="s">
        <v>11</v>
      </c>
      <c r="E521" s="39">
        <v>53</v>
      </c>
      <c r="F521" s="39" t="s">
        <v>12</v>
      </c>
      <c r="G521" s="40">
        <v>1</v>
      </c>
      <c r="H521" s="40"/>
      <c r="I521" s="39" t="s">
        <v>13</v>
      </c>
      <c r="J521" s="39">
        <v>3</v>
      </c>
      <c r="K521" s="39" t="s">
        <v>562</v>
      </c>
      <c r="L521" s="39" t="s">
        <v>588</v>
      </c>
      <c r="M521" s="39" t="s">
        <v>16</v>
      </c>
    </row>
    <row r="522" spans="2:13" ht="13.5" customHeight="1" x14ac:dyDescent="0.25">
      <c r="B522" s="39" t="s">
        <v>590</v>
      </c>
      <c r="C522" s="39">
        <v>519</v>
      </c>
      <c r="D522" s="39" t="s">
        <v>11</v>
      </c>
      <c r="E522" s="39">
        <v>38</v>
      </c>
      <c r="F522" s="39" t="s">
        <v>12</v>
      </c>
      <c r="G522" s="40">
        <v>3</v>
      </c>
      <c r="H522" s="40"/>
      <c r="I522" s="39" t="s">
        <v>13</v>
      </c>
      <c r="J522" s="39">
        <v>3</v>
      </c>
      <c r="K522" s="39" t="s">
        <v>562</v>
      </c>
      <c r="L522" s="39" t="s">
        <v>588</v>
      </c>
      <c r="M522" s="39" t="s">
        <v>16</v>
      </c>
    </row>
    <row r="523" spans="2:13" ht="13.5" customHeight="1" x14ac:dyDescent="0.25">
      <c r="B523" s="39" t="s">
        <v>591</v>
      </c>
      <c r="C523" s="39">
        <v>520</v>
      </c>
      <c r="D523" s="39" t="s">
        <v>11</v>
      </c>
      <c r="E523" s="39">
        <v>38</v>
      </c>
      <c r="F523" s="39" t="s">
        <v>12</v>
      </c>
      <c r="G523" s="40">
        <v>3</v>
      </c>
      <c r="H523" s="40"/>
      <c r="I523" s="39" t="s">
        <v>13</v>
      </c>
      <c r="J523" s="39">
        <v>3</v>
      </c>
      <c r="K523" s="39" t="s">
        <v>562</v>
      </c>
      <c r="L523" s="39" t="s">
        <v>588</v>
      </c>
      <c r="M523" s="39" t="s">
        <v>16</v>
      </c>
    </row>
    <row r="524" spans="2:13" ht="13.5" customHeight="1" x14ac:dyDescent="0.25">
      <c r="B524" s="39" t="s">
        <v>592</v>
      </c>
      <c r="C524" s="39">
        <v>521</v>
      </c>
      <c r="D524" s="39" t="s">
        <v>11</v>
      </c>
      <c r="E524" s="39">
        <v>48</v>
      </c>
      <c r="F524" s="39" t="s">
        <v>12</v>
      </c>
      <c r="G524" s="40">
        <v>2</v>
      </c>
      <c r="H524" s="40"/>
      <c r="I524" s="39" t="s">
        <v>42</v>
      </c>
      <c r="J524" s="39">
        <v>1</v>
      </c>
      <c r="K524" s="39" t="s">
        <v>562</v>
      </c>
      <c r="L524" s="39" t="s">
        <v>570</v>
      </c>
      <c r="M524" s="39" t="s">
        <v>16</v>
      </c>
    </row>
    <row r="525" spans="2:13" ht="13.5" customHeight="1" x14ac:dyDescent="0.25">
      <c r="B525" s="39" t="s">
        <v>593</v>
      </c>
      <c r="C525" s="39">
        <v>522</v>
      </c>
      <c r="D525" s="39" t="s">
        <v>11</v>
      </c>
      <c r="E525" s="39">
        <v>48</v>
      </c>
      <c r="F525" s="39" t="s">
        <v>12</v>
      </c>
      <c r="G525" s="40">
        <v>2</v>
      </c>
      <c r="H525" s="40"/>
      <c r="I525" s="39" t="s">
        <v>42</v>
      </c>
      <c r="J525" s="39">
        <v>1</v>
      </c>
      <c r="K525" s="39" t="s">
        <v>562</v>
      </c>
      <c r="L525" s="39" t="s">
        <v>570</v>
      </c>
      <c r="M525" s="39" t="s">
        <v>16</v>
      </c>
    </row>
    <row r="526" spans="2:13" ht="13.5" customHeight="1" x14ac:dyDescent="0.25">
      <c r="B526" s="39" t="s">
        <v>594</v>
      </c>
      <c r="C526" s="39">
        <v>523</v>
      </c>
      <c r="D526" s="39" t="s">
        <v>11</v>
      </c>
      <c r="E526" s="39">
        <v>46</v>
      </c>
      <c r="F526" s="39" t="s">
        <v>12</v>
      </c>
      <c r="G526" s="40">
        <v>3</v>
      </c>
      <c r="H526" s="40"/>
      <c r="I526" s="39" t="s">
        <v>42</v>
      </c>
      <c r="J526" s="39">
        <v>3</v>
      </c>
      <c r="K526" s="39" t="s">
        <v>562</v>
      </c>
      <c r="L526" s="39" t="s">
        <v>595</v>
      </c>
      <c r="M526" s="39" t="s">
        <v>16</v>
      </c>
    </row>
    <row r="527" spans="2:13" ht="13.5" customHeight="1" x14ac:dyDescent="0.25">
      <c r="B527" s="39" t="s">
        <v>596</v>
      </c>
      <c r="C527" s="39">
        <v>524</v>
      </c>
      <c r="D527" s="39" t="s">
        <v>11</v>
      </c>
      <c r="E527" s="39">
        <v>46</v>
      </c>
      <c r="F527" s="39" t="s">
        <v>12</v>
      </c>
      <c r="G527" s="40">
        <v>3</v>
      </c>
      <c r="H527" s="40"/>
      <c r="I527" s="39" t="s">
        <v>42</v>
      </c>
      <c r="J527" s="39">
        <v>3</v>
      </c>
      <c r="K527" s="39" t="s">
        <v>562</v>
      </c>
      <c r="L527" s="39" t="s">
        <v>595</v>
      </c>
      <c r="M527" s="39" t="s">
        <v>16</v>
      </c>
    </row>
    <row r="528" spans="2:13" ht="13.5" customHeight="1" x14ac:dyDescent="0.25">
      <c r="B528" s="39" t="s">
        <v>597</v>
      </c>
      <c r="C528" s="39">
        <v>525</v>
      </c>
      <c r="D528" s="39" t="s">
        <v>11</v>
      </c>
      <c r="E528" s="39">
        <v>46</v>
      </c>
      <c r="F528" s="39" t="s">
        <v>12</v>
      </c>
      <c r="G528" s="40">
        <v>1</v>
      </c>
      <c r="H528" s="40"/>
      <c r="I528" s="39" t="s">
        <v>13</v>
      </c>
      <c r="J528" s="39">
        <v>3</v>
      </c>
      <c r="K528" s="39" t="s">
        <v>562</v>
      </c>
      <c r="L528" s="39" t="s">
        <v>598</v>
      </c>
      <c r="M528" s="39" t="s">
        <v>16</v>
      </c>
    </row>
    <row r="529" spans="2:13" ht="13.5" customHeight="1" x14ac:dyDescent="0.25">
      <c r="B529" s="39" t="s">
        <v>599</v>
      </c>
      <c r="C529" s="39">
        <v>526</v>
      </c>
      <c r="D529" s="39" t="s">
        <v>11</v>
      </c>
      <c r="E529" s="39">
        <v>46</v>
      </c>
      <c r="F529" s="39" t="s">
        <v>12</v>
      </c>
      <c r="G529" s="40">
        <v>1</v>
      </c>
      <c r="H529" s="40"/>
      <c r="I529" s="39" t="s">
        <v>13</v>
      </c>
      <c r="J529" s="39">
        <v>3</v>
      </c>
      <c r="K529" s="39" t="s">
        <v>562</v>
      </c>
      <c r="L529" s="39" t="s">
        <v>598</v>
      </c>
      <c r="M529" s="39" t="s">
        <v>16</v>
      </c>
    </row>
    <row r="530" spans="2:13" ht="13.5" customHeight="1" x14ac:dyDescent="0.25">
      <c r="B530" s="39" t="s">
        <v>600</v>
      </c>
      <c r="C530" s="39">
        <v>527</v>
      </c>
      <c r="D530" s="39" t="s">
        <v>11</v>
      </c>
      <c r="E530" s="39">
        <v>54</v>
      </c>
      <c r="F530" s="39" t="s">
        <v>12</v>
      </c>
      <c r="G530" s="40">
        <v>1</v>
      </c>
      <c r="H530" s="40"/>
      <c r="I530" s="39" t="s">
        <v>13</v>
      </c>
      <c r="J530" s="39">
        <v>3</v>
      </c>
      <c r="K530" s="39" t="s">
        <v>562</v>
      </c>
      <c r="L530" s="39" t="s">
        <v>601</v>
      </c>
      <c r="M530" s="39" t="s">
        <v>16</v>
      </c>
    </row>
    <row r="531" spans="2:13" ht="13.5" customHeight="1" x14ac:dyDescent="0.25">
      <c r="B531" s="39" t="s">
        <v>602</v>
      </c>
      <c r="C531" s="39">
        <v>528</v>
      </c>
      <c r="D531" s="39" t="s">
        <v>11</v>
      </c>
      <c r="E531" s="39">
        <v>54</v>
      </c>
      <c r="F531" s="39" t="s">
        <v>12</v>
      </c>
      <c r="G531" s="40">
        <v>1</v>
      </c>
      <c r="H531" s="40"/>
      <c r="I531" s="39" t="s">
        <v>13</v>
      </c>
      <c r="J531" s="39">
        <v>3</v>
      </c>
      <c r="K531" s="39" t="s">
        <v>562</v>
      </c>
      <c r="L531" s="39" t="s">
        <v>601</v>
      </c>
      <c r="M531" s="39" t="s">
        <v>16</v>
      </c>
    </row>
    <row r="532" spans="2:13" ht="13.5" customHeight="1" x14ac:dyDescent="0.25">
      <c r="B532" s="39" t="s">
        <v>603</v>
      </c>
      <c r="C532" s="39">
        <v>529</v>
      </c>
      <c r="D532" s="39" t="s">
        <v>11</v>
      </c>
      <c r="E532" s="39">
        <v>49</v>
      </c>
      <c r="F532" s="39" t="s">
        <v>12</v>
      </c>
      <c r="G532" s="40">
        <v>2</v>
      </c>
      <c r="H532" s="40"/>
      <c r="I532" s="39" t="s">
        <v>13</v>
      </c>
      <c r="J532" s="39">
        <v>3</v>
      </c>
      <c r="K532" s="39" t="s">
        <v>562</v>
      </c>
      <c r="L532" s="39" t="s">
        <v>577</v>
      </c>
      <c r="M532" s="39" t="s">
        <v>16</v>
      </c>
    </row>
    <row r="533" spans="2:13" ht="13.5" customHeight="1" x14ac:dyDescent="0.25">
      <c r="B533" s="39" t="s">
        <v>604</v>
      </c>
      <c r="C533" s="39">
        <v>530</v>
      </c>
      <c r="D533" s="39" t="s">
        <v>11</v>
      </c>
      <c r="E533" s="39">
        <v>49</v>
      </c>
      <c r="F533" s="39" t="s">
        <v>12</v>
      </c>
      <c r="G533" s="40">
        <v>1</v>
      </c>
      <c r="H533" s="40"/>
      <c r="I533" s="39" t="s">
        <v>13</v>
      </c>
      <c r="J533" s="39">
        <v>3</v>
      </c>
      <c r="K533" s="39" t="s">
        <v>562</v>
      </c>
      <c r="L533" s="39" t="s">
        <v>577</v>
      </c>
      <c r="M533" s="39" t="s">
        <v>16</v>
      </c>
    </row>
    <row r="534" spans="2:13" ht="13.5" customHeight="1" x14ac:dyDescent="0.25">
      <c r="B534" s="39" t="s">
        <v>605</v>
      </c>
      <c r="C534" s="39">
        <v>531</v>
      </c>
      <c r="D534" s="39" t="s">
        <v>11</v>
      </c>
      <c r="E534" s="39">
        <v>56</v>
      </c>
      <c r="F534" s="39" t="s">
        <v>12</v>
      </c>
      <c r="G534" s="40">
        <v>3</v>
      </c>
      <c r="H534" s="40"/>
      <c r="I534" s="39" t="s">
        <v>13</v>
      </c>
      <c r="J534" s="39">
        <v>2</v>
      </c>
      <c r="K534" s="39" t="s">
        <v>562</v>
      </c>
      <c r="L534" s="39" t="s">
        <v>570</v>
      </c>
      <c r="M534" s="39" t="s">
        <v>16</v>
      </c>
    </row>
    <row r="535" spans="2:13" ht="13.5" customHeight="1" x14ac:dyDescent="0.25">
      <c r="B535" s="39" t="s">
        <v>606</v>
      </c>
      <c r="C535" s="39">
        <v>532</v>
      </c>
      <c r="D535" s="39" t="s">
        <v>11</v>
      </c>
      <c r="E535" s="39">
        <v>56</v>
      </c>
      <c r="F535" s="39" t="s">
        <v>12</v>
      </c>
      <c r="G535" s="40">
        <v>3</v>
      </c>
      <c r="H535" s="40"/>
      <c r="I535" s="39" t="s">
        <v>13</v>
      </c>
      <c r="J535" s="39">
        <v>2</v>
      </c>
      <c r="K535" s="39" t="s">
        <v>562</v>
      </c>
      <c r="L535" s="39" t="s">
        <v>570</v>
      </c>
      <c r="M535" s="39" t="s">
        <v>16</v>
      </c>
    </row>
    <row r="536" spans="2:13" ht="13.5" customHeight="1" x14ac:dyDescent="0.25">
      <c r="B536" s="39" t="s">
        <v>607</v>
      </c>
      <c r="C536" s="39">
        <v>533</v>
      </c>
      <c r="D536" s="39" t="s">
        <v>11</v>
      </c>
      <c r="E536" s="39">
        <v>54</v>
      </c>
      <c r="F536" s="39" t="s">
        <v>12</v>
      </c>
      <c r="G536" s="40">
        <v>2</v>
      </c>
      <c r="H536" s="40"/>
      <c r="I536" s="39" t="s">
        <v>13</v>
      </c>
      <c r="J536" s="39">
        <v>3</v>
      </c>
      <c r="K536" s="39" t="s">
        <v>562</v>
      </c>
      <c r="L536" s="39" t="s">
        <v>570</v>
      </c>
      <c r="M536" s="39" t="s">
        <v>16</v>
      </c>
    </row>
    <row r="537" spans="2:13" ht="13.5" customHeight="1" x14ac:dyDescent="0.25">
      <c r="B537" s="39" t="s">
        <v>608</v>
      </c>
      <c r="C537" s="39">
        <v>534</v>
      </c>
      <c r="D537" s="39" t="s">
        <v>11</v>
      </c>
      <c r="E537" s="39">
        <v>54</v>
      </c>
      <c r="F537" s="39" t="s">
        <v>12</v>
      </c>
      <c r="G537" s="40">
        <v>3</v>
      </c>
      <c r="H537" s="40"/>
      <c r="I537" s="39" t="s">
        <v>13</v>
      </c>
      <c r="J537" s="39">
        <v>3</v>
      </c>
      <c r="K537" s="39" t="s">
        <v>562</v>
      </c>
      <c r="L537" s="39" t="s">
        <v>570</v>
      </c>
      <c r="M537" s="39" t="s">
        <v>16</v>
      </c>
    </row>
    <row r="538" spans="2:13" ht="13.5" customHeight="1" x14ac:dyDescent="0.25">
      <c r="B538" s="39" t="s">
        <v>609</v>
      </c>
      <c r="C538" s="39">
        <v>535</v>
      </c>
      <c r="D538" s="39" t="s">
        <v>11</v>
      </c>
      <c r="E538" s="39">
        <v>63</v>
      </c>
      <c r="F538" s="39" t="s">
        <v>12</v>
      </c>
      <c r="G538" s="40">
        <v>3</v>
      </c>
      <c r="H538" s="40"/>
      <c r="I538" s="39" t="s">
        <v>13</v>
      </c>
      <c r="J538" s="39">
        <v>3</v>
      </c>
      <c r="K538" s="39" t="s">
        <v>562</v>
      </c>
      <c r="L538" s="39" t="s">
        <v>570</v>
      </c>
      <c r="M538" s="39" t="s">
        <v>16</v>
      </c>
    </row>
    <row r="539" spans="2:13" ht="13.5" customHeight="1" x14ac:dyDescent="0.25">
      <c r="B539" s="39" t="s">
        <v>610</v>
      </c>
      <c r="C539" s="39">
        <v>536</v>
      </c>
      <c r="D539" s="39" t="s">
        <v>11</v>
      </c>
      <c r="E539" s="39">
        <v>63</v>
      </c>
      <c r="F539" s="39" t="s">
        <v>12</v>
      </c>
      <c r="G539" s="40">
        <v>3</v>
      </c>
      <c r="H539" s="40"/>
      <c r="I539" s="39" t="s">
        <v>13</v>
      </c>
      <c r="J539" s="39">
        <v>3</v>
      </c>
      <c r="K539" s="39" t="s">
        <v>562</v>
      </c>
      <c r="L539" s="39" t="s">
        <v>570</v>
      </c>
      <c r="M539" s="39" t="s">
        <v>16</v>
      </c>
    </row>
    <row r="540" spans="2:13" ht="13.5" customHeight="1" x14ac:dyDescent="0.25">
      <c r="B540" s="39" t="s">
        <v>611</v>
      </c>
      <c r="C540" s="39">
        <v>537</v>
      </c>
      <c r="D540" s="39" t="s">
        <v>11</v>
      </c>
      <c r="E540" s="39">
        <v>64</v>
      </c>
      <c r="F540" s="39" t="s">
        <v>12</v>
      </c>
      <c r="G540" s="40">
        <v>3</v>
      </c>
      <c r="H540" s="40"/>
      <c r="I540" s="39" t="s">
        <v>13</v>
      </c>
      <c r="J540" s="39">
        <v>2</v>
      </c>
      <c r="K540" s="39" t="s">
        <v>562</v>
      </c>
      <c r="L540" s="39" t="s">
        <v>563</v>
      </c>
      <c r="M540" s="39" t="s">
        <v>16</v>
      </c>
    </row>
    <row r="541" spans="2:13" ht="13.5" customHeight="1" x14ac:dyDescent="0.25">
      <c r="B541" s="39" t="s">
        <v>612</v>
      </c>
      <c r="C541" s="39">
        <v>538</v>
      </c>
      <c r="D541" s="39" t="s">
        <v>11</v>
      </c>
      <c r="E541" s="39">
        <v>64</v>
      </c>
      <c r="F541" s="39" t="s">
        <v>12</v>
      </c>
      <c r="G541" s="40">
        <v>3</v>
      </c>
      <c r="H541" s="40"/>
      <c r="I541" s="39" t="s">
        <v>13</v>
      </c>
      <c r="J541" s="39">
        <v>2</v>
      </c>
      <c r="K541" s="39" t="s">
        <v>562</v>
      </c>
      <c r="L541" s="39" t="s">
        <v>563</v>
      </c>
      <c r="M541" s="39" t="s">
        <v>16</v>
      </c>
    </row>
    <row r="542" spans="2:13" ht="13.5" customHeight="1" x14ac:dyDescent="0.25">
      <c r="B542" s="39" t="s">
        <v>613</v>
      </c>
      <c r="C542" s="39">
        <v>539</v>
      </c>
      <c r="D542" s="39" t="s">
        <v>11</v>
      </c>
      <c r="E542" s="39">
        <v>56</v>
      </c>
      <c r="F542" s="39" t="s">
        <v>12</v>
      </c>
      <c r="G542" s="40">
        <v>3</v>
      </c>
      <c r="H542" s="40"/>
      <c r="I542" s="39" t="s">
        <v>13</v>
      </c>
      <c r="J542" s="39">
        <v>3</v>
      </c>
      <c r="K542" s="39" t="s">
        <v>562</v>
      </c>
      <c r="L542" s="39" t="s">
        <v>570</v>
      </c>
      <c r="M542" s="39" t="s">
        <v>16</v>
      </c>
    </row>
    <row r="543" spans="2:13" ht="13.5" customHeight="1" x14ac:dyDescent="0.25">
      <c r="B543" s="39" t="s">
        <v>614</v>
      </c>
      <c r="C543" s="39">
        <v>540</v>
      </c>
      <c r="D543" s="39" t="s">
        <v>11</v>
      </c>
      <c r="E543" s="39">
        <v>56</v>
      </c>
      <c r="F543" s="39" t="s">
        <v>12</v>
      </c>
      <c r="G543" s="40">
        <v>3</v>
      </c>
      <c r="H543" s="40"/>
      <c r="I543" s="39" t="s">
        <v>13</v>
      </c>
      <c r="J543" s="39">
        <v>3</v>
      </c>
      <c r="K543" s="39" t="s">
        <v>562</v>
      </c>
      <c r="L543" s="39" t="s">
        <v>570</v>
      </c>
      <c r="M543" s="39" t="s">
        <v>16</v>
      </c>
    </row>
    <row r="544" spans="2:13" ht="13.5" customHeight="1" x14ac:dyDescent="0.25">
      <c r="B544" s="39" t="s">
        <v>615</v>
      </c>
      <c r="C544" s="39">
        <v>541</v>
      </c>
      <c r="D544" s="39" t="s">
        <v>11</v>
      </c>
      <c r="E544" s="39">
        <v>53</v>
      </c>
      <c r="F544" s="39" t="s">
        <v>12</v>
      </c>
      <c r="G544" s="40">
        <v>3</v>
      </c>
      <c r="H544" s="40"/>
      <c r="I544" s="39" t="s">
        <v>13</v>
      </c>
      <c r="J544" s="39">
        <v>3</v>
      </c>
      <c r="K544" s="39" t="s">
        <v>562</v>
      </c>
      <c r="L544" s="39" t="s">
        <v>577</v>
      </c>
      <c r="M544" s="39" t="s">
        <v>16</v>
      </c>
    </row>
    <row r="545" spans="2:13" ht="13.5" customHeight="1" x14ac:dyDescent="0.25">
      <c r="B545" s="39" t="s">
        <v>616</v>
      </c>
      <c r="C545" s="39">
        <v>542</v>
      </c>
      <c r="D545" s="39" t="s">
        <v>11</v>
      </c>
      <c r="E545" s="39">
        <v>53</v>
      </c>
      <c r="F545" s="39" t="s">
        <v>12</v>
      </c>
      <c r="G545" s="40">
        <v>3</v>
      </c>
      <c r="H545" s="40"/>
      <c r="I545" s="39" t="s">
        <v>13</v>
      </c>
      <c r="J545" s="39">
        <v>3</v>
      </c>
      <c r="K545" s="39" t="s">
        <v>562</v>
      </c>
      <c r="L545" s="39" t="s">
        <v>577</v>
      </c>
      <c r="M545" s="39" t="s">
        <v>16</v>
      </c>
    </row>
    <row r="546" spans="2:13" ht="13.5" customHeight="1" x14ac:dyDescent="0.25">
      <c r="B546" s="39" t="s">
        <v>617</v>
      </c>
      <c r="C546" s="39">
        <v>543</v>
      </c>
      <c r="D546" s="39" t="s">
        <v>11</v>
      </c>
      <c r="E546" s="39">
        <v>40</v>
      </c>
      <c r="F546" s="39" t="s">
        <v>12</v>
      </c>
      <c r="G546" s="40">
        <v>2</v>
      </c>
      <c r="H546" s="40"/>
      <c r="I546" s="39" t="s">
        <v>13</v>
      </c>
      <c r="J546" s="39">
        <v>2</v>
      </c>
      <c r="K546" s="39" t="s">
        <v>562</v>
      </c>
      <c r="L546" s="39" t="s">
        <v>570</v>
      </c>
      <c r="M546" s="39" t="s">
        <v>16</v>
      </c>
    </row>
    <row r="547" spans="2:13" ht="13.5" customHeight="1" x14ac:dyDescent="0.25">
      <c r="B547" s="39" t="s">
        <v>618</v>
      </c>
      <c r="C547" s="39">
        <v>544</v>
      </c>
      <c r="D547" s="39" t="s">
        <v>11</v>
      </c>
      <c r="E547" s="39">
        <v>40</v>
      </c>
      <c r="F547" s="39" t="s">
        <v>12</v>
      </c>
      <c r="G547" s="40">
        <v>2</v>
      </c>
      <c r="H547" s="40"/>
      <c r="I547" s="39" t="s">
        <v>13</v>
      </c>
      <c r="J547" s="39">
        <v>2</v>
      </c>
      <c r="K547" s="39" t="s">
        <v>562</v>
      </c>
      <c r="L547" s="39" t="s">
        <v>570</v>
      </c>
      <c r="M547" s="39" t="s">
        <v>16</v>
      </c>
    </row>
    <row r="548" spans="2:13" ht="13.5" customHeight="1" x14ac:dyDescent="0.25">
      <c r="B548" s="39" t="s">
        <v>619</v>
      </c>
      <c r="C548" s="39">
        <v>545</v>
      </c>
      <c r="D548" s="39" t="s">
        <v>11</v>
      </c>
      <c r="E548" s="39">
        <v>46</v>
      </c>
      <c r="F548" s="39" t="s">
        <v>12</v>
      </c>
      <c r="G548" s="40">
        <v>1</v>
      </c>
      <c r="H548" s="40"/>
      <c r="I548" s="39" t="s">
        <v>13</v>
      </c>
      <c r="J548" s="39">
        <v>2</v>
      </c>
      <c r="K548" s="39" t="s">
        <v>562</v>
      </c>
      <c r="L548" s="39" t="s">
        <v>570</v>
      </c>
      <c r="M548" s="39" t="s">
        <v>16</v>
      </c>
    </row>
    <row r="549" spans="2:13" ht="13.5" customHeight="1" x14ac:dyDescent="0.25">
      <c r="B549" s="39" t="s">
        <v>620</v>
      </c>
      <c r="C549" s="39">
        <v>546</v>
      </c>
      <c r="D549" s="39" t="s">
        <v>11</v>
      </c>
      <c r="E549" s="39">
        <v>46</v>
      </c>
      <c r="F549" s="39" t="s">
        <v>12</v>
      </c>
      <c r="G549" s="40">
        <v>1</v>
      </c>
      <c r="H549" s="40"/>
      <c r="I549" s="39" t="s">
        <v>13</v>
      </c>
      <c r="J549" s="39">
        <v>2</v>
      </c>
      <c r="K549" s="39" t="s">
        <v>562</v>
      </c>
      <c r="L549" s="39" t="s">
        <v>570</v>
      </c>
      <c r="M549" s="39" t="s">
        <v>16</v>
      </c>
    </row>
    <row r="550" spans="2:13" ht="13.5" customHeight="1" x14ac:dyDescent="0.25">
      <c r="B550" s="39" t="s">
        <v>621</v>
      </c>
      <c r="C550" s="39">
        <v>547</v>
      </c>
      <c r="D550" s="39" t="s">
        <v>11</v>
      </c>
      <c r="E550" s="39">
        <v>50</v>
      </c>
      <c r="F550" s="39" t="s">
        <v>12</v>
      </c>
      <c r="G550" s="40">
        <v>3</v>
      </c>
      <c r="H550" s="40"/>
      <c r="I550" s="39" t="s">
        <v>13</v>
      </c>
      <c r="J550" s="39">
        <v>3</v>
      </c>
      <c r="K550" s="39" t="s">
        <v>562</v>
      </c>
      <c r="L550" s="39" t="s">
        <v>577</v>
      </c>
      <c r="M550" s="39" t="s">
        <v>16</v>
      </c>
    </row>
    <row r="551" spans="2:13" ht="13.5" customHeight="1" x14ac:dyDescent="0.25">
      <c r="B551" s="39" t="s">
        <v>622</v>
      </c>
      <c r="C551" s="39">
        <v>548</v>
      </c>
      <c r="D551" s="39" t="s">
        <v>11</v>
      </c>
      <c r="E551" s="39">
        <v>50</v>
      </c>
      <c r="F551" s="39" t="s">
        <v>12</v>
      </c>
      <c r="G551" s="40">
        <v>3</v>
      </c>
      <c r="H551" s="40"/>
      <c r="I551" s="39" t="s">
        <v>13</v>
      </c>
      <c r="J551" s="39">
        <v>3</v>
      </c>
      <c r="K551" s="39" t="s">
        <v>562</v>
      </c>
      <c r="L551" s="39" t="s">
        <v>577</v>
      </c>
      <c r="M551" s="39" t="s">
        <v>16</v>
      </c>
    </row>
    <row r="552" spans="2:13" ht="13.5" customHeight="1" x14ac:dyDescent="0.25">
      <c r="B552" s="39" t="s">
        <v>623</v>
      </c>
      <c r="C552" s="39">
        <v>549</v>
      </c>
      <c r="D552" s="39" t="s">
        <v>11</v>
      </c>
      <c r="E552" s="39">
        <v>42</v>
      </c>
      <c r="F552" s="39" t="s">
        <v>12</v>
      </c>
      <c r="G552" s="40">
        <v>3</v>
      </c>
      <c r="H552" s="40"/>
      <c r="I552" s="39" t="s">
        <v>13</v>
      </c>
      <c r="J552" s="39">
        <v>3</v>
      </c>
      <c r="K552" s="39" t="s">
        <v>562</v>
      </c>
      <c r="L552" s="39" t="s">
        <v>624</v>
      </c>
      <c r="M552" s="39" t="s">
        <v>16</v>
      </c>
    </row>
    <row r="553" spans="2:13" ht="13.5" customHeight="1" x14ac:dyDescent="0.25">
      <c r="B553" s="39" t="s">
        <v>625</v>
      </c>
      <c r="C553" s="39">
        <v>550</v>
      </c>
      <c r="D553" s="39" t="s">
        <v>11</v>
      </c>
      <c r="E553" s="39">
        <v>42</v>
      </c>
      <c r="F553" s="39" t="s">
        <v>12</v>
      </c>
      <c r="G553" s="40">
        <v>3</v>
      </c>
      <c r="H553" s="40"/>
      <c r="I553" s="39" t="s">
        <v>13</v>
      </c>
      <c r="J553" s="39">
        <v>3</v>
      </c>
      <c r="K553" s="39" t="s">
        <v>562</v>
      </c>
      <c r="L553" s="39" t="s">
        <v>624</v>
      </c>
      <c r="M553" s="39" t="s">
        <v>16</v>
      </c>
    </row>
    <row r="554" spans="2:13" ht="13.5" customHeight="1" x14ac:dyDescent="0.25">
      <c r="B554" s="39" t="s">
        <v>626</v>
      </c>
      <c r="C554" s="39">
        <v>551</v>
      </c>
      <c r="D554" s="39" t="s">
        <v>11</v>
      </c>
      <c r="E554" s="39">
        <v>56</v>
      </c>
      <c r="F554" s="39" t="s">
        <v>12</v>
      </c>
      <c r="G554" s="40">
        <v>2</v>
      </c>
      <c r="H554" s="40"/>
      <c r="I554" s="39" t="s">
        <v>13</v>
      </c>
      <c r="J554" s="39">
        <v>3</v>
      </c>
      <c r="K554" s="39" t="s">
        <v>562</v>
      </c>
      <c r="L554" s="39" t="s">
        <v>577</v>
      </c>
      <c r="M554" s="39" t="s">
        <v>16</v>
      </c>
    </row>
    <row r="555" spans="2:13" ht="13.5" customHeight="1" x14ac:dyDescent="0.25">
      <c r="B555" s="39" t="s">
        <v>627</v>
      </c>
      <c r="C555" s="39">
        <v>552</v>
      </c>
      <c r="D555" s="39" t="s">
        <v>11</v>
      </c>
      <c r="E555" s="39">
        <v>56</v>
      </c>
      <c r="F555" s="39" t="s">
        <v>12</v>
      </c>
      <c r="G555" s="40">
        <v>2</v>
      </c>
      <c r="H555" s="40"/>
      <c r="I555" s="39" t="s">
        <v>13</v>
      </c>
      <c r="J555" s="39">
        <v>3</v>
      </c>
      <c r="K555" s="39" t="s">
        <v>562</v>
      </c>
      <c r="L555" s="39" t="s">
        <v>577</v>
      </c>
      <c r="M555" s="39" t="s">
        <v>16</v>
      </c>
    </row>
    <row r="556" spans="2:13" ht="13.5" customHeight="1" x14ac:dyDescent="0.25">
      <c r="B556" s="39" t="s">
        <v>628</v>
      </c>
      <c r="C556" s="39">
        <v>553</v>
      </c>
      <c r="D556" s="39" t="s">
        <v>11</v>
      </c>
      <c r="E556" s="39">
        <v>66</v>
      </c>
      <c r="F556" s="39" t="s">
        <v>12</v>
      </c>
      <c r="G556" s="40">
        <v>3</v>
      </c>
      <c r="H556" s="40"/>
      <c r="I556" s="39" t="s">
        <v>13</v>
      </c>
      <c r="J556" s="39">
        <v>3</v>
      </c>
      <c r="K556" s="39" t="s">
        <v>562</v>
      </c>
      <c r="L556" s="39" t="s">
        <v>570</v>
      </c>
      <c r="M556" s="39" t="s">
        <v>16</v>
      </c>
    </row>
    <row r="557" spans="2:13" ht="13.5" customHeight="1" x14ac:dyDescent="0.25">
      <c r="B557" s="39" t="s">
        <v>629</v>
      </c>
      <c r="C557" s="39">
        <v>554</v>
      </c>
      <c r="D557" s="39" t="s">
        <v>11</v>
      </c>
      <c r="E557" s="39">
        <v>66</v>
      </c>
      <c r="F557" s="39" t="s">
        <v>12</v>
      </c>
      <c r="G557" s="40">
        <v>3</v>
      </c>
      <c r="H557" s="40"/>
      <c r="I557" s="39" t="s">
        <v>13</v>
      </c>
      <c r="J557" s="39">
        <v>3</v>
      </c>
      <c r="K557" s="39" t="s">
        <v>562</v>
      </c>
      <c r="L557" s="39" t="s">
        <v>570</v>
      </c>
      <c r="M557" s="39" t="s">
        <v>16</v>
      </c>
    </row>
    <row r="558" spans="2:13" ht="13.5" customHeight="1" x14ac:dyDescent="0.25">
      <c r="B558" s="39" t="s">
        <v>630</v>
      </c>
      <c r="C558" s="39">
        <v>555</v>
      </c>
      <c r="D558" s="39" t="s">
        <v>11</v>
      </c>
      <c r="E558" s="39">
        <v>57</v>
      </c>
      <c r="F558" s="39" t="s">
        <v>12</v>
      </c>
      <c r="G558" s="40">
        <v>3</v>
      </c>
      <c r="H558" s="40"/>
      <c r="I558" s="39" t="s">
        <v>13</v>
      </c>
      <c r="J558" s="39">
        <v>3</v>
      </c>
      <c r="K558" s="39" t="s">
        <v>562</v>
      </c>
      <c r="L558" s="39" t="s">
        <v>563</v>
      </c>
      <c r="M558" s="39" t="s">
        <v>16</v>
      </c>
    </row>
    <row r="559" spans="2:13" ht="13.5" customHeight="1" x14ac:dyDescent="0.25">
      <c r="B559" s="39" t="s">
        <v>631</v>
      </c>
      <c r="C559" s="39">
        <v>556</v>
      </c>
      <c r="D559" s="39" t="s">
        <v>11</v>
      </c>
      <c r="E559" s="39">
        <v>57</v>
      </c>
      <c r="F559" s="39" t="s">
        <v>12</v>
      </c>
      <c r="G559" s="40">
        <v>3</v>
      </c>
      <c r="H559" s="40"/>
      <c r="I559" s="39" t="s">
        <v>13</v>
      </c>
      <c r="J559" s="39">
        <v>3</v>
      </c>
      <c r="K559" s="39" t="s">
        <v>562</v>
      </c>
      <c r="L559" s="39" t="s">
        <v>563</v>
      </c>
      <c r="M559" s="39" t="s">
        <v>16</v>
      </c>
    </row>
    <row r="560" spans="2:13" ht="13.5" customHeight="1" x14ac:dyDescent="0.25">
      <c r="B560" s="39" t="s">
        <v>632</v>
      </c>
      <c r="C560" s="39">
        <v>557</v>
      </c>
      <c r="D560" s="39" t="s">
        <v>11</v>
      </c>
      <c r="E560" s="39">
        <v>48</v>
      </c>
      <c r="F560" s="39" t="s">
        <v>12</v>
      </c>
      <c r="G560" s="40">
        <v>0</v>
      </c>
      <c r="H560" s="40"/>
      <c r="I560" s="39" t="s">
        <v>42</v>
      </c>
      <c r="J560" s="39">
        <v>3</v>
      </c>
      <c r="K560" s="39" t="s">
        <v>562</v>
      </c>
      <c r="L560" s="39" t="s">
        <v>601</v>
      </c>
      <c r="M560" s="39" t="s">
        <v>16</v>
      </c>
    </row>
    <row r="561" spans="2:13" ht="13.5" customHeight="1" x14ac:dyDescent="0.25">
      <c r="B561" s="39" t="s">
        <v>633</v>
      </c>
      <c r="C561" s="39">
        <v>558</v>
      </c>
      <c r="D561" s="39" t="s">
        <v>11</v>
      </c>
      <c r="E561" s="39">
        <v>48</v>
      </c>
      <c r="F561" s="39" t="s">
        <v>12</v>
      </c>
      <c r="G561" s="40" t="s">
        <v>356</v>
      </c>
      <c r="H561" s="40"/>
      <c r="I561" s="39" t="s">
        <v>42</v>
      </c>
      <c r="J561" s="39">
        <v>3</v>
      </c>
      <c r="K561" s="39" t="s">
        <v>562</v>
      </c>
      <c r="L561" s="39" t="s">
        <v>601</v>
      </c>
      <c r="M561" s="39" t="s">
        <v>16</v>
      </c>
    </row>
    <row r="562" spans="2:13" ht="13.5" customHeight="1" x14ac:dyDescent="0.25">
      <c r="B562" s="39" t="s">
        <v>634</v>
      </c>
      <c r="C562" s="39">
        <v>559</v>
      </c>
      <c r="D562" s="39" t="s">
        <v>11</v>
      </c>
      <c r="E562" s="39">
        <v>29</v>
      </c>
      <c r="F562" s="39" t="s">
        <v>12</v>
      </c>
      <c r="G562" s="40">
        <v>0</v>
      </c>
      <c r="H562" s="40"/>
      <c r="I562" s="39" t="s">
        <v>53</v>
      </c>
      <c r="J562" s="39" t="s">
        <v>54</v>
      </c>
      <c r="K562" s="39" t="s">
        <v>635</v>
      </c>
      <c r="L562" s="39" t="s">
        <v>636</v>
      </c>
      <c r="M562" s="39" t="s">
        <v>16</v>
      </c>
    </row>
    <row r="563" spans="2:13" ht="13.5" customHeight="1" x14ac:dyDescent="0.25">
      <c r="B563" s="39" t="s">
        <v>637</v>
      </c>
      <c r="C563" s="39">
        <v>560</v>
      </c>
      <c r="D563" s="39" t="s">
        <v>11</v>
      </c>
      <c r="E563" s="39">
        <v>29</v>
      </c>
      <c r="F563" s="39" t="s">
        <v>12</v>
      </c>
      <c r="G563" s="40">
        <v>0</v>
      </c>
      <c r="H563" s="40"/>
      <c r="I563" s="39" t="s">
        <v>53</v>
      </c>
      <c r="J563" s="39" t="s">
        <v>54</v>
      </c>
      <c r="K563" s="39" t="s">
        <v>635</v>
      </c>
      <c r="L563" s="39" t="s">
        <v>636</v>
      </c>
      <c r="M563" s="39" t="s">
        <v>16</v>
      </c>
    </row>
    <row r="564" spans="2:13" ht="13.5" customHeight="1" x14ac:dyDescent="0.25">
      <c r="B564" s="39" t="s">
        <v>638</v>
      </c>
      <c r="C564" s="39">
        <v>561</v>
      </c>
      <c r="D564" s="39" t="s">
        <v>11</v>
      </c>
      <c r="E564" s="39">
        <v>40</v>
      </c>
      <c r="F564" s="39" t="s">
        <v>12</v>
      </c>
      <c r="G564" s="40">
        <v>3</v>
      </c>
      <c r="H564" s="40"/>
      <c r="I564" s="39" t="s">
        <v>639</v>
      </c>
      <c r="J564" s="39">
        <v>2</v>
      </c>
      <c r="K564" s="39" t="s">
        <v>562</v>
      </c>
      <c r="L564" s="39" t="s">
        <v>570</v>
      </c>
      <c r="M564" s="39" t="s">
        <v>16</v>
      </c>
    </row>
    <row r="565" spans="2:13" ht="13.5" customHeight="1" x14ac:dyDescent="0.25">
      <c r="B565" s="39" t="s">
        <v>640</v>
      </c>
      <c r="C565" s="39">
        <v>562</v>
      </c>
      <c r="D565" s="39" t="s">
        <v>11</v>
      </c>
      <c r="E565" s="39">
        <v>40</v>
      </c>
      <c r="F565" s="39" t="s">
        <v>12</v>
      </c>
      <c r="G565" s="40">
        <v>3</v>
      </c>
      <c r="H565" s="40"/>
      <c r="I565" s="39" t="s">
        <v>639</v>
      </c>
      <c r="J565" s="39">
        <v>2</v>
      </c>
      <c r="K565" s="39" t="s">
        <v>562</v>
      </c>
      <c r="L565" s="39" t="s">
        <v>570</v>
      </c>
      <c r="M565" s="39" t="s">
        <v>16</v>
      </c>
    </row>
    <row r="566" spans="2:13" ht="13.5" customHeight="1" x14ac:dyDescent="0.25">
      <c r="B566" s="39" t="s">
        <v>641</v>
      </c>
      <c r="C566" s="39">
        <v>563</v>
      </c>
      <c r="D566" s="39" t="s">
        <v>11</v>
      </c>
      <c r="E566" s="39">
        <v>52</v>
      </c>
      <c r="F566" s="39" t="s">
        <v>12</v>
      </c>
      <c r="G566" s="40">
        <v>3</v>
      </c>
      <c r="H566" s="40"/>
      <c r="I566" s="39" t="s">
        <v>642</v>
      </c>
      <c r="J566" s="39">
        <v>3</v>
      </c>
      <c r="K566" s="39" t="s">
        <v>562</v>
      </c>
      <c r="L566" s="39" t="s">
        <v>570</v>
      </c>
      <c r="M566" s="39" t="s">
        <v>16</v>
      </c>
    </row>
    <row r="567" spans="2:13" ht="13.5" customHeight="1" x14ac:dyDescent="0.25">
      <c r="B567" s="39" t="s">
        <v>643</v>
      </c>
      <c r="C567" s="39">
        <v>564</v>
      </c>
      <c r="D567" s="39" t="s">
        <v>11</v>
      </c>
      <c r="E567" s="39">
        <v>52</v>
      </c>
      <c r="F567" s="39" t="s">
        <v>12</v>
      </c>
      <c r="G567" s="40">
        <v>3</v>
      </c>
      <c r="H567" s="40"/>
      <c r="I567" s="39" t="s">
        <v>642</v>
      </c>
      <c r="J567" s="39">
        <v>3</v>
      </c>
      <c r="K567" s="39" t="s">
        <v>562</v>
      </c>
      <c r="L567" s="39" t="s">
        <v>570</v>
      </c>
      <c r="M567" s="39" t="s">
        <v>16</v>
      </c>
    </row>
    <row r="568" spans="2:13" ht="13.5" customHeight="1" x14ac:dyDescent="0.25">
      <c r="B568" s="39" t="s">
        <v>644</v>
      </c>
      <c r="C568" s="39">
        <v>565</v>
      </c>
      <c r="D568" s="39" t="s">
        <v>11</v>
      </c>
      <c r="E568" s="39">
        <v>53</v>
      </c>
      <c r="F568" s="39" t="s">
        <v>12</v>
      </c>
      <c r="G568" s="40">
        <v>3</v>
      </c>
      <c r="H568" s="40"/>
      <c r="I568" s="39" t="s">
        <v>23</v>
      </c>
      <c r="J568" s="39">
        <v>1</v>
      </c>
      <c r="K568" s="39" t="s">
        <v>645</v>
      </c>
      <c r="L568" s="39" t="s">
        <v>646</v>
      </c>
      <c r="M568" s="39" t="s">
        <v>16</v>
      </c>
    </row>
    <row r="569" spans="2:13" ht="13.5" customHeight="1" x14ac:dyDescent="0.25">
      <c r="B569" s="39" t="s">
        <v>647</v>
      </c>
      <c r="C569" s="39">
        <v>566</v>
      </c>
      <c r="D569" s="39" t="s">
        <v>11</v>
      </c>
      <c r="E569" s="39">
        <v>53</v>
      </c>
      <c r="F569" s="39" t="s">
        <v>12</v>
      </c>
      <c r="G569" s="40">
        <v>3</v>
      </c>
      <c r="H569" s="40"/>
      <c r="I569" s="39" t="s">
        <v>23</v>
      </c>
      <c r="J569" s="39">
        <v>1</v>
      </c>
      <c r="K569" s="39" t="s">
        <v>645</v>
      </c>
      <c r="L569" s="39" t="s">
        <v>646</v>
      </c>
      <c r="M569" s="39" t="s">
        <v>16</v>
      </c>
    </row>
    <row r="570" spans="2:13" ht="13.5" customHeight="1" x14ac:dyDescent="0.25">
      <c r="B570" s="39" t="s">
        <v>648</v>
      </c>
      <c r="C570" s="39">
        <v>567</v>
      </c>
      <c r="D570" s="39" t="s">
        <v>11</v>
      </c>
      <c r="E570" s="39">
        <v>46</v>
      </c>
      <c r="F570" s="39" t="s">
        <v>12</v>
      </c>
      <c r="G570" s="40">
        <v>3</v>
      </c>
      <c r="H570" s="40"/>
      <c r="I570" s="39" t="s">
        <v>23</v>
      </c>
      <c r="J570" s="39">
        <v>1</v>
      </c>
      <c r="K570" s="39" t="s">
        <v>645</v>
      </c>
      <c r="L570" s="39" t="s">
        <v>649</v>
      </c>
      <c r="M570" s="39" t="s">
        <v>16</v>
      </c>
    </row>
    <row r="571" spans="2:13" ht="13.5" customHeight="1" x14ac:dyDescent="0.25">
      <c r="B571" s="39" t="s">
        <v>650</v>
      </c>
      <c r="C571" s="39">
        <v>568</v>
      </c>
      <c r="D571" s="39" t="s">
        <v>11</v>
      </c>
      <c r="E571" s="39">
        <v>46</v>
      </c>
      <c r="F571" s="39" t="s">
        <v>12</v>
      </c>
      <c r="G571" s="40">
        <v>3</v>
      </c>
      <c r="H571" s="40"/>
      <c r="I571" s="39" t="s">
        <v>23</v>
      </c>
      <c r="J571" s="39">
        <v>1</v>
      </c>
      <c r="K571" s="39" t="s">
        <v>645</v>
      </c>
      <c r="L571" s="39" t="s">
        <v>649</v>
      </c>
      <c r="M571" s="39" t="s">
        <v>16</v>
      </c>
    </row>
    <row r="572" spans="2:13" ht="13.5" customHeight="1" x14ac:dyDescent="0.25">
      <c r="B572" s="39" t="s">
        <v>651</v>
      </c>
      <c r="C572" s="39">
        <v>569</v>
      </c>
      <c r="D572" s="39" t="s">
        <v>11</v>
      </c>
      <c r="E572" s="39">
        <v>51</v>
      </c>
      <c r="F572" s="39" t="s">
        <v>12</v>
      </c>
      <c r="G572" s="40" t="s">
        <v>356</v>
      </c>
      <c r="H572" s="40"/>
      <c r="I572" s="39" t="s">
        <v>23</v>
      </c>
      <c r="J572" s="39">
        <v>2</v>
      </c>
      <c r="K572" s="39" t="s">
        <v>645</v>
      </c>
      <c r="L572" s="39" t="s">
        <v>652</v>
      </c>
      <c r="M572" s="39" t="s">
        <v>16</v>
      </c>
    </row>
    <row r="573" spans="2:13" ht="13.5" customHeight="1" x14ac:dyDescent="0.25">
      <c r="B573" s="39" t="s">
        <v>653</v>
      </c>
      <c r="C573" s="39">
        <v>570</v>
      </c>
      <c r="D573" s="39" t="s">
        <v>11</v>
      </c>
      <c r="E573" s="39">
        <v>51</v>
      </c>
      <c r="F573" s="39" t="s">
        <v>12</v>
      </c>
      <c r="G573" s="40">
        <v>3</v>
      </c>
      <c r="H573" s="40"/>
      <c r="I573" s="39" t="s">
        <v>23</v>
      </c>
      <c r="J573" s="39">
        <v>2</v>
      </c>
      <c r="K573" s="39" t="s">
        <v>645</v>
      </c>
      <c r="L573" s="39" t="s">
        <v>652</v>
      </c>
      <c r="M573" s="39" t="s">
        <v>16</v>
      </c>
    </row>
    <row r="574" spans="2:13" ht="13.5" customHeight="1" x14ac:dyDescent="0.25">
      <c r="B574" s="39" t="s">
        <v>654</v>
      </c>
      <c r="C574" s="39">
        <v>571</v>
      </c>
      <c r="D574" s="39" t="s">
        <v>11</v>
      </c>
      <c r="E574" s="39">
        <v>37</v>
      </c>
      <c r="F574" s="39" t="s">
        <v>12</v>
      </c>
      <c r="G574" s="40">
        <v>1</v>
      </c>
      <c r="H574" s="40"/>
      <c r="I574" s="39" t="s">
        <v>13</v>
      </c>
      <c r="J574" s="39">
        <v>2</v>
      </c>
      <c r="K574" s="39" t="s">
        <v>645</v>
      </c>
      <c r="L574" s="39" t="s">
        <v>652</v>
      </c>
      <c r="M574" s="39" t="s">
        <v>16</v>
      </c>
    </row>
    <row r="575" spans="2:13" ht="13.5" customHeight="1" x14ac:dyDescent="0.25">
      <c r="B575" s="39" t="s">
        <v>655</v>
      </c>
      <c r="C575" s="39">
        <v>572</v>
      </c>
      <c r="D575" s="39" t="s">
        <v>11</v>
      </c>
      <c r="E575" s="39">
        <v>37</v>
      </c>
      <c r="F575" s="39" t="s">
        <v>12</v>
      </c>
      <c r="G575" s="40">
        <v>0</v>
      </c>
      <c r="H575" s="40"/>
      <c r="I575" s="39" t="s">
        <v>13</v>
      </c>
      <c r="J575" s="39">
        <v>2</v>
      </c>
      <c r="K575" s="39" t="s">
        <v>645</v>
      </c>
      <c r="L575" s="39" t="s">
        <v>652</v>
      </c>
      <c r="M575" s="39" t="s">
        <v>16</v>
      </c>
    </row>
    <row r="576" spans="2:13" ht="13.5" customHeight="1" x14ac:dyDescent="0.25">
      <c r="B576" s="39" t="s">
        <v>656</v>
      </c>
      <c r="C576" s="39">
        <v>573</v>
      </c>
      <c r="D576" s="39" t="s">
        <v>11</v>
      </c>
      <c r="E576" s="39">
        <v>64</v>
      </c>
      <c r="F576" s="39" t="s">
        <v>12</v>
      </c>
      <c r="G576" s="40">
        <v>3</v>
      </c>
      <c r="H576" s="40"/>
      <c r="I576" s="39" t="s">
        <v>23</v>
      </c>
      <c r="J576" s="39">
        <v>2</v>
      </c>
      <c r="K576" s="39" t="s">
        <v>645</v>
      </c>
      <c r="L576" s="39" t="s">
        <v>652</v>
      </c>
      <c r="M576" s="39" t="s">
        <v>16</v>
      </c>
    </row>
    <row r="577" spans="2:13" ht="13.5" customHeight="1" x14ac:dyDescent="0.25">
      <c r="B577" s="39" t="s">
        <v>657</v>
      </c>
      <c r="C577" s="39">
        <v>574</v>
      </c>
      <c r="D577" s="39" t="s">
        <v>11</v>
      </c>
      <c r="E577" s="39">
        <v>64</v>
      </c>
      <c r="F577" s="39" t="s">
        <v>12</v>
      </c>
      <c r="G577" s="40">
        <v>3</v>
      </c>
      <c r="H577" s="40"/>
      <c r="I577" s="39" t="s">
        <v>23</v>
      </c>
      <c r="J577" s="39">
        <v>2</v>
      </c>
      <c r="K577" s="39" t="s">
        <v>645</v>
      </c>
      <c r="L577" s="39" t="s">
        <v>652</v>
      </c>
      <c r="M577" s="39" t="s">
        <v>16</v>
      </c>
    </row>
    <row r="578" spans="2:13" ht="13.5" customHeight="1" x14ac:dyDescent="0.25">
      <c r="B578" s="39" t="s">
        <v>658</v>
      </c>
      <c r="C578" s="39">
        <v>575</v>
      </c>
      <c r="D578" s="39" t="s">
        <v>11</v>
      </c>
      <c r="E578" s="39">
        <v>65</v>
      </c>
      <c r="F578" s="39" t="s">
        <v>12</v>
      </c>
      <c r="G578" s="40">
        <v>2</v>
      </c>
      <c r="H578" s="40"/>
      <c r="I578" s="39" t="s">
        <v>13</v>
      </c>
      <c r="J578" s="39">
        <v>3</v>
      </c>
      <c r="K578" s="39" t="s">
        <v>645</v>
      </c>
      <c r="L578" s="39" t="s">
        <v>646</v>
      </c>
      <c r="M578" s="39" t="s">
        <v>16</v>
      </c>
    </row>
    <row r="579" spans="2:13" ht="13.5" customHeight="1" x14ac:dyDescent="0.25">
      <c r="B579" s="39" t="s">
        <v>659</v>
      </c>
      <c r="C579" s="39">
        <v>576</v>
      </c>
      <c r="D579" s="39" t="s">
        <v>11</v>
      </c>
      <c r="E579" s="39">
        <v>65</v>
      </c>
      <c r="F579" s="39" t="s">
        <v>12</v>
      </c>
      <c r="G579" s="40">
        <v>2</v>
      </c>
      <c r="H579" s="40"/>
      <c r="I579" s="39" t="s">
        <v>13</v>
      </c>
      <c r="J579" s="39">
        <v>3</v>
      </c>
      <c r="K579" s="39" t="s">
        <v>645</v>
      </c>
      <c r="L579" s="39" t="s">
        <v>646</v>
      </c>
      <c r="M579" s="39" t="s">
        <v>16</v>
      </c>
    </row>
    <row r="580" spans="2:13" ht="13.5" customHeight="1" x14ac:dyDescent="0.25">
      <c r="B580" s="39" t="s">
        <v>660</v>
      </c>
      <c r="C580" s="39">
        <v>577</v>
      </c>
      <c r="D580" s="39" t="s">
        <v>11</v>
      </c>
      <c r="E580" s="39">
        <v>56</v>
      </c>
      <c r="F580" s="39" t="s">
        <v>12</v>
      </c>
      <c r="G580" s="40">
        <v>1</v>
      </c>
      <c r="H580" s="40"/>
      <c r="I580" s="39" t="s">
        <v>53</v>
      </c>
      <c r="J580" s="39" t="s">
        <v>54</v>
      </c>
      <c r="K580" s="39" t="s">
        <v>645</v>
      </c>
      <c r="L580" s="39" t="s">
        <v>661</v>
      </c>
      <c r="M580" s="39" t="s">
        <v>16</v>
      </c>
    </row>
    <row r="581" spans="2:13" ht="13.5" customHeight="1" x14ac:dyDescent="0.25">
      <c r="B581" s="39" t="s">
        <v>662</v>
      </c>
      <c r="C581" s="39">
        <v>578</v>
      </c>
      <c r="D581" s="39" t="s">
        <v>11</v>
      </c>
      <c r="E581" s="39">
        <v>56</v>
      </c>
      <c r="F581" s="39" t="s">
        <v>12</v>
      </c>
      <c r="G581" s="40">
        <v>1</v>
      </c>
      <c r="H581" s="40"/>
      <c r="I581" s="39" t="s">
        <v>53</v>
      </c>
      <c r="J581" s="39" t="s">
        <v>54</v>
      </c>
      <c r="K581" s="39" t="s">
        <v>645</v>
      </c>
      <c r="L581" s="39" t="s">
        <v>661</v>
      </c>
      <c r="M581" s="39" t="s">
        <v>16</v>
      </c>
    </row>
    <row r="582" spans="2:13" ht="13.5" customHeight="1" x14ac:dyDescent="0.25">
      <c r="B582" s="39" t="s">
        <v>663</v>
      </c>
      <c r="C582" s="39">
        <v>579</v>
      </c>
      <c r="D582" s="39" t="s">
        <v>11</v>
      </c>
      <c r="E582" s="39">
        <v>43</v>
      </c>
      <c r="F582" s="39" t="s">
        <v>12</v>
      </c>
      <c r="G582" s="40">
        <v>1</v>
      </c>
      <c r="H582" s="40"/>
      <c r="I582" s="39" t="s">
        <v>53</v>
      </c>
      <c r="J582" s="39" t="s">
        <v>54</v>
      </c>
      <c r="K582" s="39" t="s">
        <v>645</v>
      </c>
      <c r="L582" s="39" t="s">
        <v>646</v>
      </c>
      <c r="M582" s="39" t="s">
        <v>16</v>
      </c>
    </row>
    <row r="583" spans="2:13" ht="13.5" customHeight="1" x14ac:dyDescent="0.25">
      <c r="B583" s="39" t="s">
        <v>664</v>
      </c>
      <c r="C583" s="39">
        <v>580</v>
      </c>
      <c r="D583" s="39" t="s">
        <v>11</v>
      </c>
      <c r="E583" s="39">
        <v>43</v>
      </c>
      <c r="F583" s="39" t="s">
        <v>12</v>
      </c>
      <c r="G583" s="40">
        <v>1</v>
      </c>
      <c r="H583" s="40"/>
      <c r="I583" s="39" t="s">
        <v>53</v>
      </c>
      <c r="J583" s="39" t="s">
        <v>54</v>
      </c>
      <c r="K583" s="39" t="s">
        <v>645</v>
      </c>
      <c r="L583" s="39" t="s">
        <v>646</v>
      </c>
      <c r="M583" s="39" t="s">
        <v>16</v>
      </c>
    </row>
    <row r="584" spans="2:13" ht="13.5" customHeight="1" x14ac:dyDescent="0.25">
      <c r="B584" s="39" t="s">
        <v>665</v>
      </c>
      <c r="C584" s="39">
        <v>581</v>
      </c>
      <c r="D584" s="39" t="s">
        <v>11</v>
      </c>
      <c r="E584" s="39">
        <v>48</v>
      </c>
      <c r="F584" s="39" t="s">
        <v>12</v>
      </c>
      <c r="G584" s="40">
        <v>3</v>
      </c>
      <c r="H584" s="40"/>
      <c r="I584" s="39" t="s">
        <v>13</v>
      </c>
      <c r="J584" s="39">
        <v>3</v>
      </c>
      <c r="K584" s="39" t="s">
        <v>645</v>
      </c>
      <c r="L584" s="39" t="s">
        <v>661</v>
      </c>
      <c r="M584" s="39" t="s">
        <v>16</v>
      </c>
    </row>
    <row r="585" spans="2:13" ht="13.5" customHeight="1" x14ac:dyDescent="0.25">
      <c r="B585" s="39" t="s">
        <v>666</v>
      </c>
      <c r="C585" s="39">
        <v>582</v>
      </c>
      <c r="D585" s="39" t="s">
        <v>11</v>
      </c>
      <c r="E585" s="39">
        <v>48</v>
      </c>
      <c r="F585" s="39" t="s">
        <v>12</v>
      </c>
      <c r="G585" s="40">
        <v>1</v>
      </c>
      <c r="H585" s="40"/>
      <c r="I585" s="39" t="s">
        <v>13</v>
      </c>
      <c r="J585" s="39">
        <v>3</v>
      </c>
      <c r="K585" s="39" t="s">
        <v>645</v>
      </c>
      <c r="L585" s="39" t="s">
        <v>661</v>
      </c>
      <c r="M585" s="39" t="s">
        <v>16</v>
      </c>
    </row>
    <row r="586" spans="2:13" ht="13.5" customHeight="1" x14ac:dyDescent="0.25">
      <c r="B586" s="39" t="s">
        <v>667</v>
      </c>
      <c r="C586" s="39">
        <v>583</v>
      </c>
      <c r="D586" s="39" t="s">
        <v>11</v>
      </c>
      <c r="E586" s="39">
        <v>58</v>
      </c>
      <c r="F586" s="39" t="s">
        <v>12</v>
      </c>
      <c r="G586" s="40">
        <v>3</v>
      </c>
      <c r="H586" s="40"/>
      <c r="I586" s="39" t="s">
        <v>13</v>
      </c>
      <c r="J586" s="39">
        <v>3</v>
      </c>
      <c r="K586" s="39" t="s">
        <v>645</v>
      </c>
      <c r="L586" s="39" t="s">
        <v>668</v>
      </c>
      <c r="M586" s="39" t="s">
        <v>16</v>
      </c>
    </row>
    <row r="587" spans="2:13" ht="13.5" customHeight="1" x14ac:dyDescent="0.25">
      <c r="B587" s="39" t="s">
        <v>669</v>
      </c>
      <c r="C587" s="39">
        <v>584</v>
      </c>
      <c r="D587" s="39" t="s">
        <v>11</v>
      </c>
      <c r="E587" s="39">
        <v>58</v>
      </c>
      <c r="F587" s="39" t="s">
        <v>12</v>
      </c>
      <c r="G587" s="40">
        <v>3</v>
      </c>
      <c r="H587" s="40"/>
      <c r="I587" s="39" t="s">
        <v>13</v>
      </c>
      <c r="J587" s="39">
        <v>3</v>
      </c>
      <c r="K587" s="39" t="s">
        <v>645</v>
      </c>
      <c r="L587" s="39" t="s">
        <v>668</v>
      </c>
      <c r="M587" s="39" t="s">
        <v>16</v>
      </c>
    </row>
    <row r="588" spans="2:13" ht="13.5" customHeight="1" x14ac:dyDescent="0.25">
      <c r="B588" s="39" t="s">
        <v>670</v>
      </c>
      <c r="C588" s="39">
        <v>585</v>
      </c>
      <c r="D588" s="39" t="s">
        <v>11</v>
      </c>
      <c r="E588" s="39">
        <v>50</v>
      </c>
      <c r="F588" s="39" t="s">
        <v>12</v>
      </c>
      <c r="G588" s="40">
        <v>1</v>
      </c>
      <c r="H588" s="40"/>
      <c r="I588" s="39" t="s">
        <v>13</v>
      </c>
      <c r="J588" s="39">
        <v>3</v>
      </c>
      <c r="K588" s="39" t="s">
        <v>645</v>
      </c>
      <c r="L588" s="39" t="s">
        <v>668</v>
      </c>
      <c r="M588" s="39" t="s">
        <v>16</v>
      </c>
    </row>
    <row r="589" spans="2:13" ht="13.5" customHeight="1" x14ac:dyDescent="0.25">
      <c r="B589" s="39" t="s">
        <v>671</v>
      </c>
      <c r="C589" s="39">
        <v>586</v>
      </c>
      <c r="D589" s="39" t="s">
        <v>11</v>
      </c>
      <c r="E589" s="39">
        <v>50</v>
      </c>
      <c r="F589" s="39" t="s">
        <v>12</v>
      </c>
      <c r="G589" s="40">
        <v>1</v>
      </c>
      <c r="H589" s="40"/>
      <c r="I589" s="39" t="s">
        <v>13</v>
      </c>
      <c r="J589" s="39">
        <v>3</v>
      </c>
      <c r="K589" s="39" t="s">
        <v>645</v>
      </c>
      <c r="L589" s="39" t="s">
        <v>668</v>
      </c>
      <c r="M589" s="39" t="s">
        <v>16</v>
      </c>
    </row>
    <row r="590" spans="2:13" ht="13.5" customHeight="1" x14ac:dyDescent="0.25">
      <c r="B590" s="39" t="s">
        <v>672</v>
      </c>
      <c r="C590" s="39">
        <v>587</v>
      </c>
      <c r="D590" s="39" t="s">
        <v>11</v>
      </c>
      <c r="E590" s="39">
        <v>51</v>
      </c>
      <c r="F590" s="39" t="s">
        <v>12</v>
      </c>
      <c r="G590" s="40">
        <v>1</v>
      </c>
      <c r="H590" s="40"/>
      <c r="I590" s="39" t="s">
        <v>42</v>
      </c>
      <c r="J590" s="39">
        <v>3</v>
      </c>
      <c r="K590" s="39" t="s">
        <v>645</v>
      </c>
      <c r="L590" s="39" t="s">
        <v>673</v>
      </c>
      <c r="M590" s="39" t="s">
        <v>16</v>
      </c>
    </row>
    <row r="591" spans="2:13" ht="13.5" customHeight="1" x14ac:dyDescent="0.25">
      <c r="B591" s="39" t="s">
        <v>674</v>
      </c>
      <c r="C591" s="39">
        <v>588</v>
      </c>
      <c r="D591" s="39" t="s">
        <v>11</v>
      </c>
      <c r="E591" s="39">
        <v>51</v>
      </c>
      <c r="F591" s="39" t="s">
        <v>12</v>
      </c>
      <c r="G591" s="40">
        <v>1</v>
      </c>
      <c r="H591" s="40"/>
      <c r="I591" s="39" t="s">
        <v>42</v>
      </c>
      <c r="J591" s="39">
        <v>3</v>
      </c>
      <c r="K591" s="39" t="s">
        <v>645</v>
      </c>
      <c r="L591" s="39" t="s">
        <v>673</v>
      </c>
      <c r="M591" s="39" t="s">
        <v>16</v>
      </c>
    </row>
    <row r="592" spans="2:13" ht="13.5" customHeight="1" x14ac:dyDescent="0.25">
      <c r="B592" s="39" t="s">
        <v>675</v>
      </c>
      <c r="C592" s="39">
        <v>589</v>
      </c>
      <c r="D592" s="39" t="s">
        <v>11</v>
      </c>
      <c r="E592" s="39">
        <v>30</v>
      </c>
      <c r="F592" s="39" t="s">
        <v>12</v>
      </c>
      <c r="G592" s="40">
        <v>0</v>
      </c>
      <c r="H592" s="40"/>
      <c r="I592" s="39" t="s">
        <v>676</v>
      </c>
      <c r="J592" s="39" t="s">
        <v>54</v>
      </c>
      <c r="K592" s="39" t="s">
        <v>54</v>
      </c>
      <c r="L592" s="39" t="s">
        <v>54</v>
      </c>
      <c r="M592" s="39" t="s">
        <v>677</v>
      </c>
    </row>
    <row r="593" spans="2:13" ht="13.5" customHeight="1" x14ac:dyDescent="0.25">
      <c r="B593" s="39" t="s">
        <v>678</v>
      </c>
      <c r="C593" s="39">
        <v>590</v>
      </c>
      <c r="D593" s="39" t="s">
        <v>11</v>
      </c>
      <c r="E593" s="39">
        <v>48</v>
      </c>
      <c r="F593" s="39" t="s">
        <v>12</v>
      </c>
      <c r="G593" s="40">
        <v>0</v>
      </c>
      <c r="H593" s="40"/>
      <c r="I593" s="39" t="s">
        <v>679</v>
      </c>
      <c r="J593" s="39" t="s">
        <v>54</v>
      </c>
      <c r="K593" s="39" t="s">
        <v>54</v>
      </c>
      <c r="L593" s="39" t="s">
        <v>54</v>
      </c>
      <c r="M593" s="39" t="s">
        <v>677</v>
      </c>
    </row>
    <row r="594" spans="2:13" ht="13.5" customHeight="1" x14ac:dyDescent="0.25">
      <c r="B594" s="39" t="s">
        <v>680</v>
      </c>
      <c r="C594" s="39">
        <v>591</v>
      </c>
      <c r="D594" s="39" t="s">
        <v>11</v>
      </c>
      <c r="E594" s="39">
        <v>68</v>
      </c>
      <c r="F594" s="39" t="s">
        <v>12</v>
      </c>
      <c r="G594" s="40">
        <v>0</v>
      </c>
      <c r="H594" s="40"/>
      <c r="I594" s="39" t="s">
        <v>679</v>
      </c>
      <c r="J594" s="39" t="s">
        <v>54</v>
      </c>
      <c r="K594" s="39" t="s">
        <v>54</v>
      </c>
      <c r="L594" s="39" t="s">
        <v>54</v>
      </c>
      <c r="M594" s="39" t="s">
        <v>677</v>
      </c>
    </row>
    <row r="595" spans="2:13" ht="13.5" customHeight="1" x14ac:dyDescent="0.25">
      <c r="B595" s="39" t="s">
        <v>681</v>
      </c>
      <c r="C595" s="39">
        <v>592</v>
      </c>
      <c r="D595" s="39" t="s">
        <v>11</v>
      </c>
      <c r="E595" s="39">
        <v>49</v>
      </c>
      <c r="F595" s="39" t="s">
        <v>12</v>
      </c>
      <c r="G595" s="40">
        <v>0</v>
      </c>
      <c r="H595" s="40"/>
      <c r="I595" s="39" t="s">
        <v>682</v>
      </c>
      <c r="J595" s="39" t="s">
        <v>54</v>
      </c>
      <c r="K595" s="39" t="s">
        <v>54</v>
      </c>
      <c r="L595" s="39" t="s">
        <v>54</v>
      </c>
      <c r="M595" s="39" t="s">
        <v>677</v>
      </c>
    </row>
    <row r="596" spans="2:13" ht="13.5" customHeight="1" x14ac:dyDescent="0.25">
      <c r="B596" s="39" t="s">
        <v>683</v>
      </c>
      <c r="C596" s="39">
        <v>593</v>
      </c>
      <c r="D596" s="39" t="s">
        <v>11</v>
      </c>
      <c r="E596" s="39">
        <v>49</v>
      </c>
      <c r="F596" s="39" t="s">
        <v>12</v>
      </c>
      <c r="G596" s="40">
        <v>0</v>
      </c>
      <c r="H596" s="40"/>
      <c r="I596" s="39" t="s">
        <v>679</v>
      </c>
      <c r="J596" s="39" t="s">
        <v>54</v>
      </c>
      <c r="K596" s="39" t="s">
        <v>54</v>
      </c>
      <c r="L596" s="39" t="s">
        <v>54</v>
      </c>
      <c r="M596" s="39" t="s">
        <v>677</v>
      </c>
    </row>
    <row r="597" spans="2:13" ht="13.5" customHeight="1" x14ac:dyDescent="0.25">
      <c r="B597" s="39" t="s">
        <v>684</v>
      </c>
      <c r="C597" s="39">
        <v>594</v>
      </c>
      <c r="D597" s="39" t="s">
        <v>11</v>
      </c>
      <c r="E597" s="39">
        <v>50</v>
      </c>
      <c r="F597" s="39" t="s">
        <v>12</v>
      </c>
      <c r="G597" s="40">
        <v>0</v>
      </c>
      <c r="H597" s="40"/>
      <c r="I597" s="39" t="s">
        <v>679</v>
      </c>
      <c r="J597" s="39" t="s">
        <v>54</v>
      </c>
      <c r="K597" s="39" t="s">
        <v>54</v>
      </c>
      <c r="L597" s="39" t="s">
        <v>54</v>
      </c>
      <c r="M597" s="39" t="s">
        <v>677</v>
      </c>
    </row>
    <row r="598" spans="2:13" ht="13.5" customHeight="1" x14ac:dyDescent="0.25">
      <c r="B598" s="39" t="s">
        <v>685</v>
      </c>
      <c r="C598" s="39">
        <v>595</v>
      </c>
      <c r="D598" s="39" t="s">
        <v>11</v>
      </c>
      <c r="E598" s="39">
        <v>40</v>
      </c>
      <c r="F598" s="39" t="s">
        <v>12</v>
      </c>
      <c r="G598" s="40">
        <v>0</v>
      </c>
      <c r="H598" s="40"/>
      <c r="I598" s="39" t="s">
        <v>686</v>
      </c>
      <c r="J598" s="39" t="s">
        <v>54</v>
      </c>
      <c r="K598" s="39" t="s">
        <v>54</v>
      </c>
      <c r="L598" s="39" t="s">
        <v>54</v>
      </c>
      <c r="M598" s="39" t="s">
        <v>677</v>
      </c>
    </row>
    <row r="599" spans="2:13" ht="13.5" customHeight="1" x14ac:dyDescent="0.25">
      <c r="B599" s="39" t="s">
        <v>687</v>
      </c>
      <c r="C599" s="39">
        <v>596</v>
      </c>
      <c r="D599" s="39" t="s">
        <v>11</v>
      </c>
      <c r="E599" s="39">
        <v>39</v>
      </c>
      <c r="F599" s="39" t="s">
        <v>12</v>
      </c>
      <c r="G599" s="40" t="s">
        <v>356</v>
      </c>
      <c r="H599" s="40"/>
      <c r="I599" s="39" t="s">
        <v>686</v>
      </c>
      <c r="J599" s="39" t="s">
        <v>54</v>
      </c>
      <c r="K599" s="39" t="s">
        <v>54</v>
      </c>
      <c r="L599" s="39" t="s">
        <v>54</v>
      </c>
      <c r="M599" s="39" t="s">
        <v>677</v>
      </c>
    </row>
    <row r="600" spans="2:13" ht="13.5" customHeight="1" x14ac:dyDescent="0.25">
      <c r="B600" s="39" t="s">
        <v>688</v>
      </c>
      <c r="C600" s="39">
        <v>597</v>
      </c>
      <c r="D600" s="39" t="s">
        <v>11</v>
      </c>
      <c r="E600" s="39">
        <v>29</v>
      </c>
      <c r="F600" s="39" t="s">
        <v>12</v>
      </c>
      <c r="G600" s="40">
        <v>0</v>
      </c>
      <c r="H600" s="40"/>
      <c r="I600" s="39" t="s">
        <v>679</v>
      </c>
      <c r="J600" s="39" t="s">
        <v>54</v>
      </c>
      <c r="K600" s="39" t="s">
        <v>54</v>
      </c>
      <c r="L600" s="39" t="s">
        <v>54</v>
      </c>
      <c r="M600" s="39" t="s">
        <v>677</v>
      </c>
    </row>
    <row r="601" spans="2:13" ht="13.5" customHeight="1" x14ac:dyDescent="0.25">
      <c r="B601" s="39" t="s">
        <v>689</v>
      </c>
      <c r="C601" s="39">
        <v>598</v>
      </c>
      <c r="D601" s="39" t="s">
        <v>11</v>
      </c>
      <c r="E601" s="39">
        <v>63</v>
      </c>
      <c r="F601" s="39" t="s">
        <v>12</v>
      </c>
      <c r="G601" s="40">
        <v>0</v>
      </c>
      <c r="H601" s="40"/>
      <c r="I601" s="39" t="s">
        <v>679</v>
      </c>
      <c r="J601" s="39" t="s">
        <v>54</v>
      </c>
      <c r="K601" s="39" t="s">
        <v>54</v>
      </c>
      <c r="L601" s="39" t="s">
        <v>54</v>
      </c>
      <c r="M601" s="39" t="s">
        <v>677</v>
      </c>
    </row>
    <row r="602" spans="2:13" ht="13.5" customHeight="1" x14ac:dyDescent="0.25">
      <c r="B602" s="39" t="s">
        <v>690</v>
      </c>
      <c r="C602" s="39">
        <v>599</v>
      </c>
      <c r="D602" s="39" t="s">
        <v>11</v>
      </c>
      <c r="E602" s="39">
        <v>45</v>
      </c>
      <c r="F602" s="39" t="s">
        <v>12</v>
      </c>
      <c r="G602" s="40" t="s">
        <v>170</v>
      </c>
      <c r="H602" s="40"/>
      <c r="I602" s="39" t="s">
        <v>691</v>
      </c>
      <c r="J602" s="39" t="s">
        <v>54</v>
      </c>
      <c r="K602" s="39" t="s">
        <v>54</v>
      </c>
      <c r="L602" s="39" t="s">
        <v>54</v>
      </c>
      <c r="M602" s="39" t="s">
        <v>677</v>
      </c>
    </row>
    <row r="603" spans="2:13" ht="13.5" customHeight="1" x14ac:dyDescent="0.25">
      <c r="B603" s="39" t="s">
        <v>692</v>
      </c>
      <c r="C603" s="39">
        <v>600</v>
      </c>
      <c r="D603" s="39" t="s">
        <v>11</v>
      </c>
      <c r="E603" s="39">
        <v>53</v>
      </c>
      <c r="F603" s="39" t="s">
        <v>12</v>
      </c>
      <c r="G603" s="40">
        <v>1</v>
      </c>
      <c r="H603" s="40"/>
      <c r="I603" s="39" t="s">
        <v>679</v>
      </c>
      <c r="J603" s="39" t="s">
        <v>54</v>
      </c>
      <c r="K603" s="39" t="s">
        <v>54</v>
      </c>
      <c r="L603" s="39" t="s">
        <v>54</v>
      </c>
      <c r="M603" s="39" t="s">
        <v>677</v>
      </c>
    </row>
    <row r="604" spans="2:13" ht="13.5" customHeight="1" x14ac:dyDescent="0.25">
      <c r="B604" s="39" t="s">
        <v>693</v>
      </c>
      <c r="C604" s="39">
        <v>601</v>
      </c>
      <c r="D604" s="39" t="s">
        <v>11</v>
      </c>
      <c r="E604" s="39">
        <v>42</v>
      </c>
      <c r="F604" s="39" t="s">
        <v>12</v>
      </c>
      <c r="G604" s="40">
        <v>1</v>
      </c>
      <c r="H604" s="40"/>
      <c r="I604" s="39" t="s">
        <v>679</v>
      </c>
      <c r="J604" s="39" t="s">
        <v>54</v>
      </c>
      <c r="K604" s="39" t="s">
        <v>54</v>
      </c>
      <c r="L604" s="39" t="s">
        <v>54</v>
      </c>
      <c r="M604" s="39" t="s">
        <v>677</v>
      </c>
    </row>
    <row r="605" spans="2:13" ht="13.5" customHeight="1" x14ac:dyDescent="0.25">
      <c r="B605" s="39" t="s">
        <v>694</v>
      </c>
      <c r="C605" s="39">
        <v>602</v>
      </c>
      <c r="D605" s="39" t="s">
        <v>11</v>
      </c>
      <c r="E605" s="39">
        <v>38</v>
      </c>
      <c r="F605" s="39" t="s">
        <v>12</v>
      </c>
      <c r="G605" s="40">
        <v>0</v>
      </c>
      <c r="H605" s="40"/>
      <c r="I605" s="39" t="s">
        <v>679</v>
      </c>
      <c r="J605" s="39" t="s">
        <v>54</v>
      </c>
      <c r="K605" s="39" t="s">
        <v>54</v>
      </c>
      <c r="L605" s="39" t="s">
        <v>54</v>
      </c>
      <c r="M605" s="39" t="s">
        <v>677</v>
      </c>
    </row>
    <row r="606" spans="2:13" ht="13.5" customHeight="1" x14ac:dyDescent="0.25">
      <c r="B606" s="39" t="s">
        <v>695</v>
      </c>
      <c r="C606" s="39">
        <v>603</v>
      </c>
      <c r="D606" s="39" t="s">
        <v>11</v>
      </c>
      <c r="E606" s="39">
        <v>17</v>
      </c>
      <c r="F606" s="39" t="s">
        <v>12</v>
      </c>
      <c r="G606" s="40">
        <v>1</v>
      </c>
      <c r="H606" s="40"/>
      <c r="I606" s="39" t="s">
        <v>679</v>
      </c>
      <c r="J606" s="39" t="s">
        <v>54</v>
      </c>
      <c r="K606" s="39" t="s">
        <v>54</v>
      </c>
      <c r="L606" s="39" t="s">
        <v>54</v>
      </c>
      <c r="M606" s="39" t="s">
        <v>677</v>
      </c>
    </row>
    <row r="607" spans="2:13" ht="13.5" customHeight="1" x14ac:dyDescent="0.25">
      <c r="B607" s="39" t="s">
        <v>696</v>
      </c>
      <c r="C607" s="39">
        <v>604</v>
      </c>
      <c r="D607" s="39" t="s">
        <v>11</v>
      </c>
      <c r="E607" s="39">
        <v>33</v>
      </c>
      <c r="F607" s="39" t="s">
        <v>12</v>
      </c>
      <c r="G607" s="40">
        <v>0</v>
      </c>
      <c r="H607" s="40"/>
      <c r="I607" s="39" t="s">
        <v>679</v>
      </c>
      <c r="J607" s="39" t="s">
        <v>54</v>
      </c>
      <c r="K607" s="39" t="s">
        <v>54</v>
      </c>
      <c r="L607" s="39" t="s">
        <v>54</v>
      </c>
      <c r="M607" s="39" t="s">
        <v>677</v>
      </c>
    </row>
    <row r="608" spans="2:13" ht="13.5" customHeight="1" x14ac:dyDescent="0.25">
      <c r="B608" s="39" t="s">
        <v>697</v>
      </c>
      <c r="C608" s="39">
        <v>605</v>
      </c>
      <c r="D608" s="39" t="s">
        <v>11</v>
      </c>
      <c r="E608" s="39">
        <v>57</v>
      </c>
      <c r="F608" s="39" t="s">
        <v>12</v>
      </c>
      <c r="G608" s="40">
        <v>2</v>
      </c>
      <c r="H608" s="40"/>
      <c r="I608" s="39" t="s">
        <v>698</v>
      </c>
      <c r="J608" s="39">
        <v>2</v>
      </c>
      <c r="K608" s="39" t="s">
        <v>54</v>
      </c>
      <c r="L608" s="39" t="s">
        <v>54</v>
      </c>
      <c r="M608" s="39" t="s">
        <v>677</v>
      </c>
    </row>
    <row r="609" spans="2:13" ht="13.5" customHeight="1" x14ac:dyDescent="0.25">
      <c r="B609" s="39" t="s">
        <v>699</v>
      </c>
      <c r="C609" s="39">
        <v>606</v>
      </c>
      <c r="D609" s="39" t="s">
        <v>11</v>
      </c>
      <c r="E609" s="39">
        <v>41</v>
      </c>
      <c r="F609" s="39" t="s">
        <v>12</v>
      </c>
      <c r="G609" s="40">
        <v>0</v>
      </c>
      <c r="H609" s="40"/>
      <c r="I609" s="39" t="s">
        <v>679</v>
      </c>
      <c r="J609" s="39" t="s">
        <v>54</v>
      </c>
      <c r="K609" s="39" t="s">
        <v>54</v>
      </c>
      <c r="L609" s="39" t="s">
        <v>54</v>
      </c>
      <c r="M609" s="39" t="s">
        <v>677</v>
      </c>
    </row>
    <row r="610" spans="2:13" ht="13.5" customHeight="1" x14ac:dyDescent="0.25">
      <c r="B610" s="39" t="s">
        <v>700</v>
      </c>
      <c r="C610" s="39">
        <v>607</v>
      </c>
      <c r="D610" s="39" t="s">
        <v>11</v>
      </c>
      <c r="E610" s="39">
        <v>69</v>
      </c>
      <c r="F610" s="39" t="s">
        <v>12</v>
      </c>
      <c r="G610" s="40">
        <v>0</v>
      </c>
      <c r="H610" s="40"/>
      <c r="I610" s="39" t="s">
        <v>679</v>
      </c>
      <c r="J610" s="39" t="s">
        <v>54</v>
      </c>
      <c r="K610" s="39" t="s">
        <v>54</v>
      </c>
      <c r="L610" s="39" t="s">
        <v>54</v>
      </c>
      <c r="M610" s="39" t="s">
        <v>677</v>
      </c>
    </row>
    <row r="611" spans="2:13" ht="13.5" customHeight="1" x14ac:dyDescent="0.25">
      <c r="B611" s="39" t="s">
        <v>701</v>
      </c>
      <c r="C611" s="39">
        <v>608</v>
      </c>
      <c r="D611" s="39" t="s">
        <v>11</v>
      </c>
      <c r="E611" s="39">
        <v>38</v>
      </c>
      <c r="F611" s="39" t="s">
        <v>12</v>
      </c>
      <c r="G611" s="40">
        <v>1</v>
      </c>
      <c r="H611" s="40"/>
      <c r="I611" s="39" t="s">
        <v>679</v>
      </c>
      <c r="J611" s="39" t="s">
        <v>54</v>
      </c>
      <c r="K611" s="39" t="s">
        <v>54</v>
      </c>
      <c r="L611" s="39" t="s">
        <v>54</v>
      </c>
      <c r="M611" s="39" t="s">
        <v>677</v>
      </c>
    </row>
    <row r="612" spans="2:13" ht="13.5" customHeight="1" x14ac:dyDescent="0.25">
      <c r="B612" s="39" t="s">
        <v>702</v>
      </c>
      <c r="C612" s="39">
        <v>609</v>
      </c>
      <c r="D612" s="39" t="s">
        <v>11</v>
      </c>
      <c r="E612" s="39">
        <v>27</v>
      </c>
      <c r="F612" s="39" t="s">
        <v>12</v>
      </c>
      <c r="G612" s="40">
        <v>0</v>
      </c>
      <c r="H612" s="40"/>
      <c r="I612" s="39" t="s">
        <v>703</v>
      </c>
      <c r="J612" s="39" t="s">
        <v>54</v>
      </c>
      <c r="K612" s="39" t="s">
        <v>54</v>
      </c>
      <c r="L612" s="39" t="s">
        <v>54</v>
      </c>
      <c r="M612" s="39" t="s">
        <v>704</v>
      </c>
    </row>
    <row r="613" spans="2:13" ht="13.5" customHeight="1" x14ac:dyDescent="0.25">
      <c r="B613" s="39" t="s">
        <v>705</v>
      </c>
      <c r="C613" s="39">
        <v>610</v>
      </c>
      <c r="D613" s="39" t="s">
        <v>11</v>
      </c>
      <c r="E613" s="39">
        <v>21</v>
      </c>
      <c r="F613" s="39" t="s">
        <v>12</v>
      </c>
      <c r="G613" s="40">
        <v>1</v>
      </c>
      <c r="H613" s="40"/>
      <c r="I613" s="39" t="s">
        <v>703</v>
      </c>
      <c r="J613" s="39" t="s">
        <v>54</v>
      </c>
      <c r="K613" s="39" t="s">
        <v>54</v>
      </c>
      <c r="L613" s="39" t="s">
        <v>54</v>
      </c>
      <c r="M613" s="39" t="s">
        <v>704</v>
      </c>
    </row>
    <row r="614" spans="2:13" ht="13.5" customHeight="1" x14ac:dyDescent="0.25">
      <c r="B614" s="39" t="s">
        <v>706</v>
      </c>
      <c r="C614" s="39">
        <v>611</v>
      </c>
      <c r="D614" s="39" t="s">
        <v>11</v>
      </c>
      <c r="E614" s="39">
        <v>20</v>
      </c>
      <c r="F614" s="39" t="s">
        <v>12</v>
      </c>
      <c r="G614" s="40">
        <v>1</v>
      </c>
      <c r="H614" s="40"/>
      <c r="I614" s="39" t="s">
        <v>703</v>
      </c>
      <c r="J614" s="39" t="s">
        <v>54</v>
      </c>
      <c r="K614" s="39" t="s">
        <v>54</v>
      </c>
      <c r="L614" s="39" t="s">
        <v>54</v>
      </c>
      <c r="M614" s="39" t="s">
        <v>704</v>
      </c>
    </row>
    <row r="615" spans="2:13" ht="13.5" customHeight="1" x14ac:dyDescent="0.25">
      <c r="B615" s="39" t="s">
        <v>707</v>
      </c>
      <c r="C615" s="39">
        <v>612</v>
      </c>
      <c r="D615" s="39" t="s">
        <v>11</v>
      </c>
      <c r="E615" s="39">
        <v>34</v>
      </c>
      <c r="F615" s="39" t="s">
        <v>12</v>
      </c>
      <c r="G615" s="40">
        <v>2</v>
      </c>
      <c r="H615" s="40"/>
      <c r="I615" s="39" t="s">
        <v>708</v>
      </c>
      <c r="J615" s="39" t="s">
        <v>54</v>
      </c>
      <c r="K615" s="39" t="s">
        <v>54</v>
      </c>
      <c r="L615" s="39" t="s">
        <v>54</v>
      </c>
      <c r="M615" s="39" t="s">
        <v>704</v>
      </c>
    </row>
    <row r="616" spans="2:13" ht="13.5" customHeight="1" x14ac:dyDescent="0.25">
      <c r="B616" s="39" t="s">
        <v>709</v>
      </c>
      <c r="C616" s="39">
        <v>613</v>
      </c>
      <c r="D616" s="39" t="s">
        <v>11</v>
      </c>
      <c r="E616" s="39">
        <v>40</v>
      </c>
      <c r="F616" s="39" t="s">
        <v>12</v>
      </c>
      <c r="G616" s="40">
        <v>1</v>
      </c>
      <c r="H616" s="40"/>
      <c r="I616" s="39" t="s">
        <v>708</v>
      </c>
      <c r="J616" s="39" t="s">
        <v>54</v>
      </c>
      <c r="K616" s="39" t="s">
        <v>54</v>
      </c>
      <c r="L616" s="39" t="s">
        <v>54</v>
      </c>
      <c r="M616" s="39" t="s">
        <v>704</v>
      </c>
    </row>
    <row r="617" spans="2:13" ht="13.5" customHeight="1" x14ac:dyDescent="0.25">
      <c r="B617" s="39" t="s">
        <v>710</v>
      </c>
      <c r="C617" s="39">
        <v>614</v>
      </c>
      <c r="D617" s="39" t="s">
        <v>11</v>
      </c>
      <c r="E617" s="39">
        <v>18</v>
      </c>
      <c r="F617" s="39" t="s">
        <v>12</v>
      </c>
      <c r="G617" s="40">
        <v>1</v>
      </c>
      <c r="H617" s="40"/>
      <c r="I617" s="39" t="s">
        <v>703</v>
      </c>
      <c r="J617" s="39" t="s">
        <v>54</v>
      </c>
      <c r="K617" s="39" t="s">
        <v>54</v>
      </c>
      <c r="L617" s="39" t="s">
        <v>54</v>
      </c>
      <c r="M617" s="39" t="s">
        <v>704</v>
      </c>
    </row>
    <row r="618" spans="2:13" ht="13.5" customHeight="1" x14ac:dyDescent="0.25">
      <c r="B618" s="39" t="s">
        <v>711</v>
      </c>
      <c r="C618" s="39">
        <v>615</v>
      </c>
      <c r="D618" s="39" t="s">
        <v>11</v>
      </c>
      <c r="E618" s="39">
        <v>19</v>
      </c>
      <c r="F618" s="39" t="s">
        <v>12</v>
      </c>
      <c r="G618" s="40">
        <v>1</v>
      </c>
      <c r="H618" s="40"/>
      <c r="I618" s="39" t="s">
        <v>703</v>
      </c>
      <c r="J618" s="39" t="s">
        <v>54</v>
      </c>
      <c r="K618" s="39" t="s">
        <v>54</v>
      </c>
      <c r="L618" s="39" t="s">
        <v>54</v>
      </c>
      <c r="M618" s="39" t="s">
        <v>704</v>
      </c>
    </row>
    <row r="619" spans="2:13" ht="13.5" customHeight="1" x14ac:dyDescent="0.25">
      <c r="B619" s="39" t="s">
        <v>712</v>
      </c>
      <c r="C619" s="39">
        <v>616</v>
      </c>
      <c r="D619" s="39" t="s">
        <v>11</v>
      </c>
      <c r="E619" s="39">
        <v>15</v>
      </c>
      <c r="F619" s="39" t="s">
        <v>12</v>
      </c>
      <c r="G619" s="40">
        <v>1</v>
      </c>
      <c r="H619" s="40"/>
      <c r="I619" s="39" t="s">
        <v>703</v>
      </c>
      <c r="J619" s="39" t="s">
        <v>54</v>
      </c>
      <c r="K619" s="39" t="s">
        <v>54</v>
      </c>
      <c r="L619" s="39" t="s">
        <v>54</v>
      </c>
      <c r="M619" s="39" t="s">
        <v>704</v>
      </c>
    </row>
    <row r="620" spans="2:13" ht="13.5" customHeight="1" x14ac:dyDescent="0.25">
      <c r="B620" s="39" t="s">
        <v>54</v>
      </c>
      <c r="C620" s="39" t="s">
        <v>54</v>
      </c>
      <c r="D620" s="39" t="s">
        <v>317</v>
      </c>
      <c r="E620" s="39">
        <v>58</v>
      </c>
      <c r="F620" s="39" t="s">
        <v>713</v>
      </c>
      <c r="G620" s="40"/>
      <c r="H620" s="40"/>
      <c r="I620" s="39" t="s">
        <v>714</v>
      </c>
      <c r="J620" s="39" t="s">
        <v>54</v>
      </c>
      <c r="K620" s="39"/>
      <c r="L620" s="39"/>
      <c r="M620" s="39" t="s">
        <v>16</v>
      </c>
    </row>
  </sheetData>
  <hyperlinks>
    <hyperlink ref="B3" r:id="rId1" display="http://www.biomax.us/"/>
    <hyperlink ref="C3" r:id="rId2" display="http://www.biomax.us/"/>
    <hyperlink ref="D3" r:id="rId3" display="http://www.biomax.us/"/>
    <hyperlink ref="E3" r:id="rId4" display="http://www.biomax.us/"/>
    <hyperlink ref="F3" r:id="rId5" display="http://www.biomax.us/"/>
    <hyperlink ref="I3" r:id="rId6" display="http://www.biomax.us/"/>
    <hyperlink ref="J3" r:id="rId7" display="http://www.biomax.us/"/>
    <hyperlink ref="K3" r:id="rId8" display="http://www.biomax.us/"/>
    <hyperlink ref="L3" r:id="rId9" display="http://www.biomax.us/"/>
    <hyperlink ref="M3" r:id="rId10" display="http://www.biomax.us/"/>
    <hyperlink ref="P4:P8" location="Example!A1" display="Score Criteria "/>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2"/>
  <sheetViews>
    <sheetView zoomScale="70" zoomScaleNormal="70" workbookViewId="0">
      <selection activeCell="E32" sqref="E32"/>
    </sheetView>
  </sheetViews>
  <sheetFormatPr defaultRowHeight="13.8" x14ac:dyDescent="0.25"/>
  <cols>
    <col min="1" max="1" width="24" style="2" customWidth="1"/>
    <col min="2" max="2" width="19.44140625" style="2" customWidth="1"/>
    <col min="3" max="16384" width="8.88671875" style="2"/>
  </cols>
  <sheetData>
    <row r="1" spans="1:31" x14ac:dyDescent="0.25">
      <c r="A1" s="21" t="s">
        <v>724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row>
    <row r="2" spans="1:31" ht="14.4" thickBot="1"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row>
    <row r="3" spans="1:31" ht="207.6" thickTop="1" x14ac:dyDescent="0.25">
      <c r="A3" s="23"/>
      <c r="B3" s="24" t="s">
        <v>725</v>
      </c>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6"/>
    </row>
    <row r="4" spans="1:31" x14ac:dyDescent="0.25">
      <c r="A4" s="27"/>
      <c r="B4" s="28"/>
      <c r="C4" s="28">
        <v>1</v>
      </c>
      <c r="D4" s="28">
        <v>2</v>
      </c>
      <c r="E4" s="28">
        <v>3</v>
      </c>
      <c r="F4" s="28">
        <v>4</v>
      </c>
      <c r="G4" s="28">
        <v>5</v>
      </c>
      <c r="H4" s="28">
        <v>6</v>
      </c>
      <c r="I4" s="28">
        <v>7</v>
      </c>
      <c r="J4" s="28">
        <v>8</v>
      </c>
      <c r="K4" s="28">
        <v>9</v>
      </c>
      <c r="L4" s="28">
        <v>10</v>
      </c>
      <c r="M4" s="28">
        <v>11</v>
      </c>
      <c r="N4" s="28">
        <v>12</v>
      </c>
      <c r="O4" s="28">
        <v>13</v>
      </c>
      <c r="P4" s="28">
        <v>14</v>
      </c>
      <c r="Q4" s="28">
        <v>15</v>
      </c>
      <c r="R4" s="28">
        <v>16</v>
      </c>
      <c r="S4" s="28">
        <v>17</v>
      </c>
      <c r="T4" s="28">
        <v>18</v>
      </c>
      <c r="U4" s="28">
        <v>19</v>
      </c>
      <c r="V4" s="28">
        <v>20</v>
      </c>
      <c r="W4" s="28">
        <v>21</v>
      </c>
      <c r="X4" s="28">
        <v>22</v>
      </c>
      <c r="Y4" s="28">
        <v>23</v>
      </c>
      <c r="Z4" s="28">
        <v>24</v>
      </c>
      <c r="AA4" s="28">
        <v>25</v>
      </c>
      <c r="AB4" s="28">
        <v>26</v>
      </c>
      <c r="AC4" s="28">
        <v>27</v>
      </c>
      <c r="AD4" s="28">
        <v>28</v>
      </c>
      <c r="AE4" s="29"/>
    </row>
    <row r="5" spans="1:31" x14ac:dyDescent="0.25">
      <c r="A5" s="27"/>
      <c r="B5" s="28" t="s">
        <v>726</v>
      </c>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1"/>
    </row>
    <row r="6" spans="1:31" x14ac:dyDescent="0.25">
      <c r="A6" s="27"/>
      <c r="B6" s="28" t="s">
        <v>727</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1"/>
    </row>
    <row r="7" spans="1:31" x14ac:dyDescent="0.25">
      <c r="A7" s="27"/>
      <c r="B7" s="28" t="s">
        <v>728</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1"/>
    </row>
    <row r="8" spans="1:31" x14ac:dyDescent="0.25">
      <c r="A8" s="27"/>
      <c r="B8" s="28" t="s">
        <v>729</v>
      </c>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1"/>
    </row>
    <row r="9" spans="1:31" x14ac:dyDescent="0.25">
      <c r="A9" s="27"/>
      <c r="B9" s="28" t="s">
        <v>730</v>
      </c>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1"/>
    </row>
    <row r="10" spans="1:31" x14ac:dyDescent="0.25">
      <c r="A10" s="27"/>
      <c r="B10" s="28" t="s">
        <v>11</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1"/>
    </row>
    <row r="11" spans="1:31" x14ac:dyDescent="0.25">
      <c r="A11" s="27"/>
      <c r="B11" s="28" t="s">
        <v>731</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1"/>
    </row>
    <row r="12" spans="1:31" x14ac:dyDescent="0.25">
      <c r="A12" s="27"/>
      <c r="B12" s="28" t="s">
        <v>732</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1"/>
    </row>
    <row r="13" spans="1:31" x14ac:dyDescent="0.25">
      <c r="A13" s="27"/>
      <c r="B13" s="28" t="s">
        <v>14</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1"/>
    </row>
    <row r="14" spans="1:31" x14ac:dyDescent="0.25">
      <c r="A14" s="27"/>
      <c r="B14" s="28" t="s">
        <v>733</v>
      </c>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1"/>
    </row>
    <row r="15" spans="1:31" x14ac:dyDescent="0.25">
      <c r="A15" s="27"/>
      <c r="B15" s="28" t="s">
        <v>734</v>
      </c>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1"/>
    </row>
    <row r="16" spans="1:31" x14ac:dyDescent="0.25">
      <c r="A16" s="27"/>
      <c r="B16" s="28" t="s">
        <v>735</v>
      </c>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1"/>
    </row>
    <row r="17" spans="1:31" x14ac:dyDescent="0.25">
      <c r="A17" s="27"/>
      <c r="B17" s="28" t="s">
        <v>317</v>
      </c>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1"/>
    </row>
    <row r="18" spans="1:31" x14ac:dyDescent="0.25">
      <c r="A18" s="27"/>
      <c r="B18" s="28" t="s">
        <v>736</v>
      </c>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1"/>
    </row>
    <row r="19" spans="1:31" x14ac:dyDescent="0.25">
      <c r="A19" s="27"/>
      <c r="B19" s="28" t="s">
        <v>737</v>
      </c>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1"/>
    </row>
    <row r="20" spans="1:31" x14ac:dyDescent="0.25">
      <c r="A20" s="27"/>
      <c r="B20" s="28" t="s">
        <v>738</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1"/>
    </row>
    <row r="21" spans="1:31" x14ac:dyDescent="0.25">
      <c r="A21" s="27"/>
      <c r="B21" s="28" t="s">
        <v>739</v>
      </c>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1"/>
    </row>
    <row r="22" spans="1:31" x14ac:dyDescent="0.25">
      <c r="A22" s="27"/>
      <c r="B22" s="28" t="s">
        <v>740</v>
      </c>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1"/>
    </row>
    <row r="23" spans="1:31" x14ac:dyDescent="0.25">
      <c r="A23" s="27"/>
      <c r="B23" s="28" t="s">
        <v>741</v>
      </c>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1"/>
    </row>
    <row r="24" spans="1:31" x14ac:dyDescent="0.25">
      <c r="A24" s="27"/>
      <c r="B24" s="28" t="s">
        <v>742</v>
      </c>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1"/>
    </row>
    <row r="25" spans="1:31" x14ac:dyDescent="0.25">
      <c r="A25" s="27"/>
      <c r="B25" s="28" t="s">
        <v>743</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1"/>
    </row>
    <row r="26" spans="1:31" ht="14.4" thickBot="1" x14ac:dyDescent="0.3">
      <c r="A26" s="32"/>
      <c r="B26" s="33" t="s">
        <v>744</v>
      </c>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5"/>
    </row>
    <row r="27" spans="1:31" ht="14.4" thickTop="1" x14ac:dyDescent="0.25">
      <c r="A27" s="36" t="s">
        <v>745</v>
      </c>
      <c r="B27" s="36" t="s">
        <v>769</v>
      </c>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row>
    <row r="28" spans="1:31" x14ac:dyDescent="0.25">
      <c r="A28" s="37"/>
      <c r="B28" s="38" t="s">
        <v>746</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row>
    <row r="29" spans="1:31" ht="27.6" x14ac:dyDescent="0.25">
      <c r="A29" s="37"/>
      <c r="B29" s="38" t="s">
        <v>747</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row>
    <row r="30" spans="1:31" ht="27.6" x14ac:dyDescent="0.25">
      <c r="A30" s="37"/>
      <c r="B30" s="38" t="s">
        <v>748</v>
      </c>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row>
    <row r="31" spans="1:31" ht="27.6" x14ac:dyDescent="0.25">
      <c r="A31" s="37"/>
      <c r="B31" s="38" t="s">
        <v>749</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row>
    <row r="32" spans="1:31" ht="27.6" x14ac:dyDescent="0.25">
      <c r="A32" s="37"/>
      <c r="B32" s="38" t="s">
        <v>750</v>
      </c>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row>
    <row r="33" spans="1:31" ht="27.6" x14ac:dyDescent="0.25">
      <c r="A33" s="37"/>
      <c r="B33" s="38" t="s">
        <v>751</v>
      </c>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row>
    <row r="34" spans="1:31" ht="27.6" x14ac:dyDescent="0.25">
      <c r="A34" s="37"/>
      <c r="B34" s="38" t="s">
        <v>752</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row>
    <row r="35" spans="1:31" ht="27.6" x14ac:dyDescent="0.25">
      <c r="A35" s="37"/>
      <c r="B35" s="38" t="s">
        <v>753</v>
      </c>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row>
    <row r="36" spans="1:31" ht="27.6" x14ac:dyDescent="0.25">
      <c r="A36" s="37"/>
      <c r="B36" s="38" t="s">
        <v>754</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row>
    <row r="37" spans="1:31" ht="27.6" x14ac:dyDescent="0.25">
      <c r="A37" s="37"/>
      <c r="B37" s="38" t="s">
        <v>755</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row>
    <row r="38" spans="1:31" ht="27.6" x14ac:dyDescent="0.25">
      <c r="A38" s="37"/>
      <c r="B38" s="38" t="s">
        <v>756</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row>
    <row r="39" spans="1:31" ht="27.6" x14ac:dyDescent="0.25">
      <c r="A39" s="37"/>
      <c r="B39" s="38" t="s">
        <v>757</v>
      </c>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row>
    <row r="40" spans="1:31" ht="27.6" x14ac:dyDescent="0.25">
      <c r="A40" s="37"/>
      <c r="B40" s="38" t="s">
        <v>758</v>
      </c>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row>
    <row r="41" spans="1:31" x14ac:dyDescent="0.25">
      <c r="A41" s="37"/>
      <c r="B41" s="38" t="s">
        <v>759</v>
      </c>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row>
    <row r="42" spans="1:31" x14ac:dyDescent="0.25">
      <c r="A42" s="37"/>
      <c r="B42" s="38" t="s">
        <v>760</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opLeftCell="A7" workbookViewId="0">
      <selection activeCell="O33" sqref="O33"/>
    </sheetView>
  </sheetViews>
  <sheetFormatPr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W87"/>
  <sheetViews>
    <sheetView tabSelected="1" topLeftCell="A16" zoomScale="55" zoomScaleNormal="55" workbookViewId="0">
      <selection activeCell="W7" activeCellId="15" sqref="I1:I1048576 J1:J1048576 K1:K1048576 L1:Q1048576 M6:M7 L1:Q1048576 L1:Q1048576 L1:Q1048576 L1:Q1048576 L1:Q1048576 R1:R1048576 S1:S1048576 T1:T1048576 U1:U1048576 V1:V1048576 W1:W1048576"/>
    </sheetView>
  </sheetViews>
  <sheetFormatPr defaultRowHeight="14.4" x14ac:dyDescent="0.3"/>
  <cols>
    <col min="2" max="2" width="6.33203125" style="2" bestFit="1" customWidth="1"/>
    <col min="3" max="3" width="5.88671875" style="2" bestFit="1" customWidth="1"/>
    <col min="4" max="4" width="6.33203125" style="2" bestFit="1" customWidth="1"/>
    <col min="5" max="5" width="6.44140625" style="2" bestFit="1" customWidth="1"/>
    <col min="6" max="6" width="8.5546875" style="2" bestFit="1" customWidth="1"/>
    <col min="7" max="7" width="13.33203125" style="2" bestFit="1" customWidth="1"/>
    <col min="8" max="8" width="10.5546875" style="2" bestFit="1" customWidth="1"/>
    <col min="9" max="9" width="10.88671875" style="7" customWidth="1"/>
    <col min="10" max="10" width="6" style="7" customWidth="1"/>
    <col min="11" max="11" width="11.88671875" style="7" customWidth="1"/>
    <col min="12" max="23" width="8.88671875" style="7"/>
  </cols>
  <sheetData>
    <row r="3" spans="2:21" x14ac:dyDescent="0.3">
      <c r="B3" s="1" t="s">
        <v>0</v>
      </c>
      <c r="C3" s="1" t="s">
        <v>1</v>
      </c>
      <c r="D3" s="1" t="s">
        <v>2</v>
      </c>
      <c r="E3" s="1" t="s">
        <v>3</v>
      </c>
      <c r="F3" s="1" t="s">
        <v>4</v>
      </c>
      <c r="G3" s="1" t="s">
        <v>722</v>
      </c>
      <c r="H3" s="1" t="s">
        <v>723</v>
      </c>
      <c r="M3" s="8"/>
      <c r="N3" s="8"/>
      <c r="O3" s="8"/>
      <c r="P3" s="8"/>
    </row>
    <row r="4" spans="2:21" x14ac:dyDescent="0.3">
      <c r="B4" s="4" t="s">
        <v>10</v>
      </c>
      <c r="C4" s="4">
        <v>1</v>
      </c>
      <c r="D4" s="4" t="s">
        <v>11</v>
      </c>
      <c r="E4" s="4">
        <v>49</v>
      </c>
      <c r="F4" s="5" t="s">
        <v>12</v>
      </c>
      <c r="G4" s="3" t="s">
        <v>761</v>
      </c>
      <c r="H4" s="3" t="s">
        <v>761</v>
      </c>
      <c r="J4" s="8"/>
      <c r="K4" s="8"/>
      <c r="L4" s="8"/>
      <c r="M4" s="8"/>
      <c r="N4" s="8"/>
      <c r="O4" s="8"/>
      <c r="P4" s="8"/>
    </row>
    <row r="5" spans="2:21" x14ac:dyDescent="0.3">
      <c r="B5" s="4" t="s">
        <v>17</v>
      </c>
      <c r="C5" s="4">
        <v>2</v>
      </c>
      <c r="D5" s="4" t="s">
        <v>11</v>
      </c>
      <c r="E5" s="4">
        <v>49</v>
      </c>
      <c r="F5" s="5" t="s">
        <v>12</v>
      </c>
      <c r="G5" s="3" t="s">
        <v>761</v>
      </c>
      <c r="H5" s="3" t="s">
        <v>761</v>
      </c>
      <c r="K5" s="9" t="s">
        <v>767</v>
      </c>
      <c r="L5" s="8"/>
      <c r="M5" s="8"/>
      <c r="N5" s="8"/>
      <c r="O5" s="8"/>
      <c r="P5" s="8"/>
    </row>
    <row r="6" spans="2:21" x14ac:dyDescent="0.3">
      <c r="B6" s="4" t="s">
        <v>18</v>
      </c>
      <c r="C6" s="4">
        <v>3</v>
      </c>
      <c r="D6" s="4" t="s">
        <v>11</v>
      </c>
      <c r="E6" s="4">
        <v>35</v>
      </c>
      <c r="F6" s="5" t="s">
        <v>12</v>
      </c>
      <c r="G6" s="3" t="s">
        <v>761</v>
      </c>
      <c r="H6" s="3" t="s">
        <v>761</v>
      </c>
      <c r="K6" s="8"/>
      <c r="L6" s="8"/>
      <c r="M6" s="8"/>
      <c r="N6" s="8"/>
      <c r="O6" s="8"/>
      <c r="P6" s="8"/>
    </row>
    <row r="7" spans="2:21" x14ac:dyDescent="0.3">
      <c r="B7" s="4" t="s">
        <v>19</v>
      </c>
      <c r="C7" s="4">
        <v>4</v>
      </c>
      <c r="D7" s="4" t="s">
        <v>11</v>
      </c>
      <c r="E7" s="4">
        <v>35</v>
      </c>
      <c r="F7" s="5" t="s">
        <v>12</v>
      </c>
      <c r="G7" s="3" t="s">
        <v>761</v>
      </c>
      <c r="H7" s="3" t="s">
        <v>761</v>
      </c>
      <c r="K7" s="8"/>
      <c r="L7" s="8"/>
      <c r="M7" s="8"/>
      <c r="N7" s="8"/>
      <c r="O7" s="8"/>
      <c r="P7" s="8"/>
    </row>
    <row r="8" spans="2:21" x14ac:dyDescent="0.3">
      <c r="B8" s="4" t="s">
        <v>20</v>
      </c>
      <c r="C8" s="4">
        <v>5</v>
      </c>
      <c r="D8" s="4" t="s">
        <v>11</v>
      </c>
      <c r="E8" s="4">
        <v>39</v>
      </c>
      <c r="F8" s="5" t="s">
        <v>12</v>
      </c>
      <c r="G8" s="3" t="s">
        <v>761</v>
      </c>
      <c r="H8" s="3" t="s">
        <v>761</v>
      </c>
      <c r="K8" s="8" t="s">
        <v>762</v>
      </c>
      <c r="L8" s="8" t="s">
        <v>722</v>
      </c>
      <c r="M8" s="8" t="s">
        <v>723</v>
      </c>
      <c r="N8" s="8"/>
      <c r="O8" s="8"/>
      <c r="P8" s="8"/>
    </row>
    <row r="9" spans="2:21" x14ac:dyDescent="0.3">
      <c r="B9" s="4" t="s">
        <v>21</v>
      </c>
      <c r="C9" s="4">
        <v>6</v>
      </c>
      <c r="D9" s="4" t="s">
        <v>11</v>
      </c>
      <c r="E9" s="4">
        <v>39</v>
      </c>
      <c r="F9" s="5" t="s">
        <v>12</v>
      </c>
      <c r="G9" s="3" t="s">
        <v>761</v>
      </c>
      <c r="H9" s="3" t="s">
        <v>761</v>
      </c>
      <c r="K9" s="10" t="s">
        <v>761</v>
      </c>
      <c r="L9" s="8">
        <v>28</v>
      </c>
      <c r="M9" s="8">
        <v>30</v>
      </c>
      <c r="N9" s="8"/>
      <c r="O9" s="8"/>
      <c r="P9" s="8"/>
    </row>
    <row r="10" spans="2:21" x14ac:dyDescent="0.3">
      <c r="B10" s="4" t="s">
        <v>22</v>
      </c>
      <c r="C10" s="4">
        <v>7</v>
      </c>
      <c r="D10" s="4" t="s">
        <v>11</v>
      </c>
      <c r="E10" s="4">
        <v>39</v>
      </c>
      <c r="F10" s="5" t="s">
        <v>12</v>
      </c>
      <c r="G10" s="3" t="s">
        <v>761</v>
      </c>
      <c r="H10" s="3" t="s">
        <v>761</v>
      </c>
      <c r="K10" s="10">
        <v>0</v>
      </c>
      <c r="L10" s="8">
        <v>15</v>
      </c>
      <c r="M10" s="8">
        <v>15</v>
      </c>
      <c r="N10" s="8"/>
      <c r="O10" s="8"/>
      <c r="P10" s="8"/>
    </row>
    <row r="11" spans="2:21" x14ac:dyDescent="0.3">
      <c r="B11" s="4" t="s">
        <v>24</v>
      </c>
      <c r="C11" s="4">
        <v>8</v>
      </c>
      <c r="D11" s="4" t="s">
        <v>11</v>
      </c>
      <c r="E11" s="4">
        <v>39</v>
      </c>
      <c r="F11" s="5" t="s">
        <v>12</v>
      </c>
      <c r="G11" s="3" t="s">
        <v>761</v>
      </c>
      <c r="H11" s="3" t="s">
        <v>761</v>
      </c>
      <c r="K11" s="10">
        <v>1</v>
      </c>
      <c r="L11" s="8">
        <v>22</v>
      </c>
      <c r="M11" s="8">
        <v>20</v>
      </c>
      <c r="N11" s="8"/>
      <c r="O11" s="8"/>
      <c r="P11" s="8"/>
    </row>
    <row r="12" spans="2:21" ht="17.399999999999999" x14ac:dyDescent="0.3">
      <c r="B12" s="4" t="s">
        <v>25</v>
      </c>
      <c r="C12" s="4">
        <v>9</v>
      </c>
      <c r="D12" s="4" t="s">
        <v>11</v>
      </c>
      <c r="E12" s="4">
        <v>50</v>
      </c>
      <c r="F12" s="5" t="s">
        <v>12</v>
      </c>
      <c r="G12" s="3" t="s">
        <v>761</v>
      </c>
      <c r="H12" s="3" t="s">
        <v>761</v>
      </c>
      <c r="K12" s="10">
        <v>2</v>
      </c>
      <c r="L12" s="8">
        <v>13</v>
      </c>
      <c r="M12" s="6">
        <v>13</v>
      </c>
      <c r="N12" s="6"/>
      <c r="O12" s="17"/>
      <c r="P12" s="6"/>
      <c r="Q12" s="6"/>
      <c r="U12" s="7">
        <f>(80/85)*100</f>
        <v>94.117647058823522</v>
      </c>
    </row>
    <row r="13" spans="2:21" ht="17.399999999999999" x14ac:dyDescent="0.3">
      <c r="B13" s="4" t="s">
        <v>26</v>
      </c>
      <c r="C13" s="4">
        <v>10</v>
      </c>
      <c r="D13" s="4" t="s">
        <v>11</v>
      </c>
      <c r="E13" s="4">
        <v>50</v>
      </c>
      <c r="F13" s="5" t="s">
        <v>12</v>
      </c>
      <c r="G13" s="3" t="s">
        <v>761</v>
      </c>
      <c r="H13" s="3" t="s">
        <v>761</v>
      </c>
      <c r="K13" s="10">
        <v>3</v>
      </c>
      <c r="L13" s="8">
        <v>6</v>
      </c>
      <c r="M13" s="6">
        <v>6</v>
      </c>
      <c r="N13" s="17"/>
      <c r="O13" s="17"/>
      <c r="P13" s="6"/>
      <c r="Q13" s="6"/>
      <c r="U13" s="7">
        <f>(51/56)*100</f>
        <v>91.071428571428569</v>
      </c>
    </row>
    <row r="14" spans="2:21" ht="17.399999999999999" x14ac:dyDescent="0.3">
      <c r="B14" s="4" t="s">
        <v>27</v>
      </c>
      <c r="C14" s="4">
        <v>11</v>
      </c>
      <c r="D14" s="4" t="s">
        <v>11</v>
      </c>
      <c r="E14" s="4">
        <v>56</v>
      </c>
      <c r="F14" s="5" t="s">
        <v>12</v>
      </c>
      <c r="G14" s="3" t="s">
        <v>761</v>
      </c>
      <c r="H14" s="3" t="s">
        <v>761</v>
      </c>
      <c r="K14" s="10" t="s">
        <v>768</v>
      </c>
      <c r="L14" s="8">
        <f>SUM(L9:L13)</f>
        <v>84</v>
      </c>
      <c r="M14" s="6">
        <f>SUM(M9:M13)</f>
        <v>84</v>
      </c>
      <c r="N14" s="17"/>
      <c r="O14" s="17"/>
      <c r="P14" s="6"/>
      <c r="Q14" s="6"/>
    </row>
    <row r="15" spans="2:21" ht="17.399999999999999" x14ac:dyDescent="0.3">
      <c r="B15" s="4" t="s">
        <v>28</v>
      </c>
      <c r="C15" s="4">
        <v>12</v>
      </c>
      <c r="D15" s="4" t="s">
        <v>11</v>
      </c>
      <c r="E15" s="4">
        <v>56</v>
      </c>
      <c r="F15" s="5" t="s">
        <v>12</v>
      </c>
      <c r="G15" s="3" t="s">
        <v>761</v>
      </c>
      <c r="H15" s="3" t="s">
        <v>761</v>
      </c>
      <c r="J15" s="8"/>
      <c r="K15" s="8"/>
      <c r="L15" s="8"/>
      <c r="M15" s="6"/>
      <c r="N15" s="6"/>
      <c r="O15" s="6"/>
      <c r="P15" s="17"/>
      <c r="Q15" s="6"/>
    </row>
    <row r="16" spans="2:21" ht="17.399999999999999" x14ac:dyDescent="0.3">
      <c r="B16" s="4" t="s">
        <v>29</v>
      </c>
      <c r="C16" s="4">
        <v>13</v>
      </c>
      <c r="D16" s="4" t="s">
        <v>11</v>
      </c>
      <c r="E16" s="4">
        <v>25</v>
      </c>
      <c r="F16" s="5" t="s">
        <v>12</v>
      </c>
      <c r="G16" s="3" t="s">
        <v>761</v>
      </c>
      <c r="H16" s="3" t="s">
        <v>761</v>
      </c>
      <c r="J16" s="8"/>
      <c r="K16" s="8"/>
      <c r="L16" s="8"/>
      <c r="M16" s="6"/>
      <c r="N16" s="6"/>
      <c r="O16" s="6"/>
      <c r="P16" s="17"/>
      <c r="Q16" s="6"/>
    </row>
    <row r="17" spans="2:18" ht="17.399999999999999" x14ac:dyDescent="0.3">
      <c r="B17" s="4" t="s">
        <v>30</v>
      </c>
      <c r="C17" s="4">
        <v>14</v>
      </c>
      <c r="D17" s="4" t="s">
        <v>11</v>
      </c>
      <c r="E17" s="4">
        <v>25</v>
      </c>
      <c r="F17" s="5" t="s">
        <v>12</v>
      </c>
      <c r="G17" s="3" t="s">
        <v>761</v>
      </c>
      <c r="H17" s="3" t="s">
        <v>761</v>
      </c>
      <c r="J17" s="8"/>
      <c r="K17" s="8"/>
      <c r="L17" s="8"/>
      <c r="M17" s="17"/>
      <c r="N17" s="6"/>
      <c r="O17" s="6"/>
      <c r="P17" s="17"/>
      <c r="Q17" s="6"/>
    </row>
    <row r="18" spans="2:18" ht="18" x14ac:dyDescent="0.35">
      <c r="B18" s="4" t="s">
        <v>31</v>
      </c>
      <c r="C18" s="4">
        <v>15</v>
      </c>
      <c r="D18" s="4" t="s">
        <v>11</v>
      </c>
      <c r="E18" s="4">
        <v>62</v>
      </c>
      <c r="F18" s="5" t="s">
        <v>12</v>
      </c>
      <c r="G18" s="3" t="s">
        <v>761</v>
      </c>
      <c r="H18" s="3" t="s">
        <v>761</v>
      </c>
      <c r="J18" s="8"/>
      <c r="K18" s="8"/>
      <c r="L18" s="18" t="s">
        <v>722</v>
      </c>
      <c r="M18" s="19"/>
      <c r="N18" s="19"/>
      <c r="O18" s="19"/>
      <c r="P18" s="19"/>
      <c r="Q18" s="19"/>
    </row>
    <row r="19" spans="2:18" ht="17.399999999999999" thickBot="1" x14ac:dyDescent="0.35">
      <c r="B19" s="4" t="s">
        <v>34</v>
      </c>
      <c r="C19" s="4">
        <v>16</v>
      </c>
      <c r="D19" s="4" t="s">
        <v>11</v>
      </c>
      <c r="E19" s="4">
        <v>62</v>
      </c>
      <c r="F19" s="5" t="s">
        <v>12</v>
      </c>
      <c r="G19" s="3" t="s">
        <v>761</v>
      </c>
      <c r="H19" s="3" t="s">
        <v>761</v>
      </c>
      <c r="J19" s="8"/>
      <c r="K19" s="8"/>
      <c r="L19" s="13" t="s">
        <v>761</v>
      </c>
      <c r="M19" s="13">
        <v>0</v>
      </c>
      <c r="N19" s="13">
        <v>1</v>
      </c>
      <c r="O19" s="13">
        <v>2</v>
      </c>
      <c r="P19" s="13">
        <v>3</v>
      </c>
      <c r="Q19" s="13" t="s">
        <v>768</v>
      </c>
    </row>
    <row r="20" spans="2:18" ht="15.75" customHeight="1" thickTop="1" x14ac:dyDescent="0.3">
      <c r="B20" s="4" t="s">
        <v>35</v>
      </c>
      <c r="C20" s="4">
        <v>17</v>
      </c>
      <c r="D20" s="4" t="s">
        <v>11</v>
      </c>
      <c r="E20" s="4">
        <v>34</v>
      </c>
      <c r="F20" s="5" t="s">
        <v>12</v>
      </c>
      <c r="G20" s="3" t="s">
        <v>761</v>
      </c>
      <c r="H20" s="3" t="s">
        <v>761</v>
      </c>
      <c r="J20" s="20" t="s">
        <v>723</v>
      </c>
      <c r="K20" s="11" t="s">
        <v>761</v>
      </c>
      <c r="L20" s="14">
        <v>28</v>
      </c>
      <c r="M20" s="14">
        <v>1</v>
      </c>
      <c r="N20" s="14">
        <v>1</v>
      </c>
      <c r="O20" s="14">
        <v>0</v>
      </c>
      <c r="P20" s="14">
        <v>0</v>
      </c>
      <c r="Q20" s="15">
        <f>SUM(L20:P20)</f>
        <v>30</v>
      </c>
      <c r="R20" s="16"/>
    </row>
    <row r="21" spans="2:18" x14ac:dyDescent="0.3">
      <c r="B21" s="4" t="s">
        <v>36</v>
      </c>
      <c r="C21" s="4">
        <v>18</v>
      </c>
      <c r="D21" s="4" t="s">
        <v>11</v>
      </c>
      <c r="E21" s="4">
        <v>34</v>
      </c>
      <c r="F21" s="5" t="s">
        <v>12</v>
      </c>
      <c r="G21" s="3" t="s">
        <v>761</v>
      </c>
      <c r="H21" s="3" t="s">
        <v>761</v>
      </c>
      <c r="J21" s="20"/>
      <c r="K21" s="11">
        <v>0</v>
      </c>
      <c r="L21" s="14">
        <v>0</v>
      </c>
      <c r="M21" s="14">
        <v>14</v>
      </c>
      <c r="N21" s="14">
        <v>1</v>
      </c>
      <c r="O21" s="14">
        <v>0</v>
      </c>
      <c r="P21" s="14">
        <v>0</v>
      </c>
      <c r="Q21" s="15">
        <f t="shared" ref="Q21:Q24" si="0">SUM(L21:P21)</f>
        <v>15</v>
      </c>
      <c r="R21" s="16"/>
    </row>
    <row r="22" spans="2:18" x14ac:dyDescent="0.3">
      <c r="B22" s="4" t="s">
        <v>37</v>
      </c>
      <c r="C22" s="4">
        <v>19</v>
      </c>
      <c r="D22" s="4" t="s">
        <v>11</v>
      </c>
      <c r="E22" s="4">
        <v>34</v>
      </c>
      <c r="F22" s="5" t="s">
        <v>12</v>
      </c>
      <c r="G22" s="3" t="s">
        <v>761</v>
      </c>
      <c r="H22" s="3" t="s">
        <v>761</v>
      </c>
      <c r="J22" s="20"/>
      <c r="K22" s="11">
        <v>1</v>
      </c>
      <c r="L22" s="14">
        <v>0</v>
      </c>
      <c r="M22" s="14">
        <v>0</v>
      </c>
      <c r="N22" s="14">
        <v>19</v>
      </c>
      <c r="O22" s="14">
        <v>1</v>
      </c>
      <c r="P22" s="14">
        <v>0</v>
      </c>
      <c r="Q22" s="15">
        <f t="shared" si="0"/>
        <v>20</v>
      </c>
      <c r="R22" s="16"/>
    </row>
    <row r="23" spans="2:18" x14ac:dyDescent="0.3">
      <c r="B23" s="4" t="s">
        <v>40</v>
      </c>
      <c r="C23" s="4">
        <v>20</v>
      </c>
      <c r="D23" s="4" t="s">
        <v>11</v>
      </c>
      <c r="E23" s="4">
        <v>34</v>
      </c>
      <c r="F23" s="5" t="s">
        <v>12</v>
      </c>
      <c r="G23" s="3" t="s">
        <v>761</v>
      </c>
      <c r="H23" s="3" t="s">
        <v>761</v>
      </c>
      <c r="J23" s="20"/>
      <c r="K23" s="11">
        <v>2</v>
      </c>
      <c r="L23" s="14">
        <v>0</v>
      </c>
      <c r="M23" s="14">
        <v>0</v>
      </c>
      <c r="N23" s="14">
        <v>1</v>
      </c>
      <c r="O23" s="14">
        <v>12</v>
      </c>
      <c r="P23" s="14">
        <v>0</v>
      </c>
      <c r="Q23" s="15">
        <f t="shared" si="0"/>
        <v>13</v>
      </c>
      <c r="R23" s="16"/>
    </row>
    <row r="24" spans="2:18" x14ac:dyDescent="0.3">
      <c r="B24" s="4" t="s">
        <v>41</v>
      </c>
      <c r="C24" s="4">
        <v>21</v>
      </c>
      <c r="D24" s="4" t="s">
        <v>11</v>
      </c>
      <c r="E24" s="4">
        <v>36</v>
      </c>
      <c r="F24" s="5" t="s">
        <v>12</v>
      </c>
      <c r="G24" s="3" t="s">
        <v>761</v>
      </c>
      <c r="H24" s="3" t="s">
        <v>761</v>
      </c>
      <c r="J24" s="20"/>
      <c r="K24" s="11">
        <v>3</v>
      </c>
      <c r="L24" s="14">
        <v>0</v>
      </c>
      <c r="M24" s="14">
        <v>0</v>
      </c>
      <c r="N24" s="14">
        <v>0</v>
      </c>
      <c r="O24" s="14">
        <v>0</v>
      </c>
      <c r="P24" s="14">
        <v>6</v>
      </c>
      <c r="Q24" s="15">
        <f t="shared" si="0"/>
        <v>6</v>
      </c>
      <c r="R24" s="16"/>
    </row>
    <row r="25" spans="2:18" x14ac:dyDescent="0.3">
      <c r="B25" s="4" t="s">
        <v>45</v>
      </c>
      <c r="C25" s="4">
        <v>22</v>
      </c>
      <c r="D25" s="4" t="s">
        <v>11</v>
      </c>
      <c r="E25" s="4">
        <v>36</v>
      </c>
      <c r="F25" s="5" t="s">
        <v>12</v>
      </c>
      <c r="G25" s="3" t="s">
        <v>761</v>
      </c>
      <c r="H25" s="3" t="s">
        <v>761</v>
      </c>
      <c r="J25" s="20"/>
      <c r="K25" s="12" t="s">
        <v>768</v>
      </c>
      <c r="L25" s="15">
        <f>SUM(L20:L24)</f>
        <v>28</v>
      </c>
      <c r="M25" s="15">
        <f t="shared" ref="M25:P25" si="1">SUM(M20:M24)</f>
        <v>15</v>
      </c>
      <c r="N25" s="15">
        <f t="shared" si="1"/>
        <v>22</v>
      </c>
      <c r="O25" s="15">
        <f t="shared" si="1"/>
        <v>13</v>
      </c>
      <c r="P25" s="15">
        <f t="shared" si="1"/>
        <v>6</v>
      </c>
      <c r="Q25" s="15"/>
      <c r="R25" s="15">
        <f>SUM(L25:P25)</f>
        <v>84</v>
      </c>
    </row>
    <row r="26" spans="2:18" x14ac:dyDescent="0.3">
      <c r="B26" s="4" t="s">
        <v>46</v>
      </c>
      <c r="C26" s="4">
        <v>23</v>
      </c>
      <c r="D26" s="4" t="s">
        <v>11</v>
      </c>
      <c r="E26" s="4">
        <v>40</v>
      </c>
      <c r="F26" s="5" t="s">
        <v>12</v>
      </c>
      <c r="G26" s="3" t="s">
        <v>761</v>
      </c>
      <c r="H26" s="3" t="s">
        <v>761</v>
      </c>
      <c r="L26" s="16"/>
      <c r="M26" s="16"/>
      <c r="N26" s="16"/>
      <c r="O26" s="16"/>
      <c r="P26" s="16"/>
      <c r="Q26" s="15">
        <f>SUM(Q20:Q24)</f>
        <v>84</v>
      </c>
      <c r="R26" s="16"/>
    </row>
    <row r="27" spans="2:18" x14ac:dyDescent="0.3">
      <c r="B27" s="4" t="s">
        <v>47</v>
      </c>
      <c r="C27" s="4">
        <v>24</v>
      </c>
      <c r="D27" s="4" t="s">
        <v>11</v>
      </c>
      <c r="E27" s="4">
        <v>40</v>
      </c>
      <c r="F27" s="5" t="s">
        <v>12</v>
      </c>
      <c r="G27" s="3" t="s">
        <v>761</v>
      </c>
      <c r="H27" s="3" t="s">
        <v>761</v>
      </c>
    </row>
    <row r="28" spans="2:18" x14ac:dyDescent="0.3">
      <c r="B28" s="4" t="s">
        <v>48</v>
      </c>
      <c r="C28" s="4">
        <v>25</v>
      </c>
      <c r="D28" s="4" t="s">
        <v>11</v>
      </c>
      <c r="E28" s="4">
        <v>25</v>
      </c>
      <c r="F28" s="5" t="s">
        <v>12</v>
      </c>
      <c r="G28" s="3" t="s">
        <v>761</v>
      </c>
      <c r="H28" s="3" t="s">
        <v>761</v>
      </c>
      <c r="K28" s="8" t="s">
        <v>763</v>
      </c>
      <c r="L28" s="8"/>
      <c r="M28" s="8"/>
      <c r="N28" s="8"/>
      <c r="O28" s="8"/>
      <c r="P28" s="8"/>
    </row>
    <row r="29" spans="2:18" x14ac:dyDescent="0.3">
      <c r="B29" s="4" t="s">
        <v>49</v>
      </c>
      <c r="C29" s="4">
        <v>26</v>
      </c>
      <c r="D29" s="4" t="s">
        <v>11</v>
      </c>
      <c r="E29" s="4">
        <v>25</v>
      </c>
      <c r="F29" s="5" t="s">
        <v>12</v>
      </c>
      <c r="G29" s="3" t="s">
        <v>761</v>
      </c>
      <c r="H29" s="3" t="s">
        <v>761</v>
      </c>
      <c r="K29" s="8" t="s">
        <v>764</v>
      </c>
      <c r="L29" s="8"/>
      <c r="M29" s="8"/>
      <c r="N29" s="8"/>
      <c r="O29" s="8"/>
      <c r="P29" s="8"/>
    </row>
    <row r="30" spans="2:18" x14ac:dyDescent="0.3">
      <c r="B30" s="4" t="s">
        <v>50</v>
      </c>
      <c r="C30" s="4">
        <v>27</v>
      </c>
      <c r="D30" s="4" t="s">
        <v>11</v>
      </c>
      <c r="E30" s="4">
        <v>60</v>
      </c>
      <c r="F30" s="5" t="s">
        <v>12</v>
      </c>
      <c r="G30" s="3" t="s">
        <v>761</v>
      </c>
      <c r="H30" s="3" t="s">
        <v>761</v>
      </c>
      <c r="K30" s="8" t="s">
        <v>765</v>
      </c>
      <c r="L30" s="8"/>
      <c r="M30" s="8"/>
      <c r="N30" s="8"/>
      <c r="O30" s="8"/>
      <c r="P30" s="8"/>
    </row>
    <row r="31" spans="2:18" x14ac:dyDescent="0.3">
      <c r="B31" s="4" t="s">
        <v>51</v>
      </c>
      <c r="C31" s="4">
        <v>28</v>
      </c>
      <c r="D31" s="4" t="s">
        <v>11</v>
      </c>
      <c r="E31" s="4">
        <v>60</v>
      </c>
      <c r="F31" s="5" t="s">
        <v>12</v>
      </c>
      <c r="G31" s="3" t="s">
        <v>761</v>
      </c>
      <c r="H31" s="3" t="s">
        <v>761</v>
      </c>
      <c r="K31" s="8" t="s">
        <v>766</v>
      </c>
      <c r="L31" s="8"/>
      <c r="M31" s="8"/>
      <c r="N31" s="8"/>
      <c r="O31" s="8"/>
      <c r="P31" s="8"/>
    </row>
    <row r="32" spans="2:18" x14ac:dyDescent="0.3">
      <c r="B32" s="4" t="s">
        <v>52</v>
      </c>
      <c r="C32" s="4">
        <v>29</v>
      </c>
      <c r="D32" s="4" t="s">
        <v>11</v>
      </c>
      <c r="E32" s="4">
        <v>59</v>
      </c>
      <c r="F32" s="5" t="s">
        <v>12</v>
      </c>
      <c r="G32" s="3">
        <v>0</v>
      </c>
      <c r="H32" s="3">
        <v>0</v>
      </c>
      <c r="K32" s="8"/>
      <c r="L32" s="8"/>
      <c r="M32" s="8"/>
      <c r="N32" s="8"/>
      <c r="O32" s="8"/>
      <c r="P32" s="8"/>
    </row>
    <row r="33" spans="2:16" x14ac:dyDescent="0.3">
      <c r="B33" s="4" t="s">
        <v>55</v>
      </c>
      <c r="C33" s="4">
        <v>30</v>
      </c>
      <c r="D33" s="4" t="s">
        <v>11</v>
      </c>
      <c r="E33" s="4">
        <v>59</v>
      </c>
      <c r="F33" s="5" t="s">
        <v>12</v>
      </c>
      <c r="G33" s="3">
        <v>0</v>
      </c>
      <c r="H33" s="3">
        <v>0</v>
      </c>
      <c r="K33" s="8"/>
      <c r="L33" s="8"/>
      <c r="M33" s="8"/>
      <c r="N33" s="8"/>
      <c r="O33" s="8"/>
      <c r="P33" s="8"/>
    </row>
    <row r="34" spans="2:16" x14ac:dyDescent="0.3">
      <c r="B34" s="4" t="s">
        <v>57</v>
      </c>
      <c r="C34" s="4">
        <v>31</v>
      </c>
      <c r="D34" s="4" t="s">
        <v>11</v>
      </c>
      <c r="E34" s="4">
        <v>34</v>
      </c>
      <c r="F34" s="5" t="s">
        <v>12</v>
      </c>
      <c r="G34" s="3">
        <v>1</v>
      </c>
      <c r="H34" s="3">
        <v>1</v>
      </c>
      <c r="K34" s="8"/>
      <c r="L34" s="8"/>
      <c r="M34" s="8"/>
      <c r="N34" s="8"/>
      <c r="O34" s="8"/>
      <c r="P34" s="8"/>
    </row>
    <row r="35" spans="2:16" x14ac:dyDescent="0.3">
      <c r="B35" s="4" t="s">
        <v>58</v>
      </c>
      <c r="C35" s="4">
        <v>32</v>
      </c>
      <c r="D35" s="4" t="s">
        <v>11</v>
      </c>
      <c r="E35" s="4">
        <v>34</v>
      </c>
      <c r="F35" s="5" t="s">
        <v>12</v>
      </c>
      <c r="G35" s="3">
        <v>1</v>
      </c>
      <c r="H35" s="3">
        <v>1</v>
      </c>
      <c r="K35" s="8"/>
      <c r="L35" s="8"/>
      <c r="M35" s="8"/>
      <c r="N35" s="8"/>
      <c r="O35" s="8"/>
      <c r="P35" s="8"/>
    </row>
    <row r="36" spans="2:16" x14ac:dyDescent="0.3">
      <c r="B36" s="4" t="s">
        <v>59</v>
      </c>
      <c r="C36" s="4">
        <v>33</v>
      </c>
      <c r="D36" s="4" t="s">
        <v>11</v>
      </c>
      <c r="E36" s="4">
        <v>55</v>
      </c>
      <c r="F36" s="5" t="s">
        <v>12</v>
      </c>
      <c r="G36" s="3">
        <v>0</v>
      </c>
      <c r="H36" s="3">
        <v>0</v>
      </c>
      <c r="K36" s="8"/>
      <c r="L36" s="8"/>
      <c r="M36" s="8"/>
      <c r="N36" s="8"/>
      <c r="O36" s="8"/>
      <c r="P36" s="8"/>
    </row>
    <row r="37" spans="2:16" x14ac:dyDescent="0.3">
      <c r="B37" s="4" t="s">
        <v>60</v>
      </c>
      <c r="C37" s="4">
        <v>34</v>
      </c>
      <c r="D37" s="4" t="s">
        <v>11</v>
      </c>
      <c r="E37" s="4">
        <v>55</v>
      </c>
      <c r="F37" s="5" t="s">
        <v>12</v>
      </c>
      <c r="G37" s="3">
        <v>0</v>
      </c>
      <c r="H37" s="3">
        <v>0</v>
      </c>
      <c r="K37" s="8"/>
      <c r="L37" s="8"/>
      <c r="M37" s="8"/>
      <c r="N37" s="8"/>
      <c r="O37" s="8"/>
      <c r="P37" s="8"/>
    </row>
    <row r="38" spans="2:16" x14ac:dyDescent="0.3">
      <c r="B38" s="4" t="s">
        <v>61</v>
      </c>
      <c r="C38" s="4">
        <v>35</v>
      </c>
      <c r="D38" s="4" t="s">
        <v>11</v>
      </c>
      <c r="E38" s="4">
        <v>48</v>
      </c>
      <c r="F38" s="5" t="s">
        <v>12</v>
      </c>
      <c r="G38" s="3">
        <v>0</v>
      </c>
      <c r="H38" s="3">
        <v>0</v>
      </c>
      <c r="K38" s="8"/>
      <c r="L38" s="8"/>
      <c r="M38" s="8"/>
      <c r="N38" s="8"/>
      <c r="O38" s="8"/>
      <c r="P38" s="8"/>
    </row>
    <row r="39" spans="2:16" x14ac:dyDescent="0.3">
      <c r="B39" s="4" t="s">
        <v>62</v>
      </c>
      <c r="C39" s="4">
        <v>36</v>
      </c>
      <c r="D39" s="4" t="s">
        <v>11</v>
      </c>
      <c r="E39" s="4">
        <v>48</v>
      </c>
      <c r="F39" s="5" t="s">
        <v>12</v>
      </c>
      <c r="G39" s="3">
        <v>0</v>
      </c>
      <c r="H39" s="3">
        <v>0</v>
      </c>
    </row>
    <row r="40" spans="2:16" x14ac:dyDescent="0.3">
      <c r="B40" s="4" t="s">
        <v>63</v>
      </c>
      <c r="C40" s="4">
        <v>37</v>
      </c>
      <c r="D40" s="4" t="s">
        <v>11</v>
      </c>
      <c r="E40" s="4">
        <v>51</v>
      </c>
      <c r="F40" s="5" t="s">
        <v>12</v>
      </c>
      <c r="G40" s="3">
        <v>0</v>
      </c>
      <c r="H40" s="3">
        <v>0</v>
      </c>
    </row>
    <row r="41" spans="2:16" x14ac:dyDescent="0.3">
      <c r="B41" s="4" t="s">
        <v>64</v>
      </c>
      <c r="C41" s="4">
        <v>38</v>
      </c>
      <c r="D41" s="4" t="s">
        <v>11</v>
      </c>
      <c r="E41" s="4">
        <v>51</v>
      </c>
      <c r="F41" s="5" t="s">
        <v>12</v>
      </c>
      <c r="G41" s="3">
        <v>0</v>
      </c>
      <c r="H41" s="3" t="s">
        <v>715</v>
      </c>
    </row>
    <row r="42" spans="2:16" x14ac:dyDescent="0.3">
      <c r="B42" s="4" t="s">
        <v>66</v>
      </c>
      <c r="C42" s="4">
        <v>39</v>
      </c>
      <c r="D42" s="4" t="s">
        <v>11</v>
      </c>
      <c r="E42" s="4">
        <v>56</v>
      </c>
      <c r="F42" s="5" t="s">
        <v>12</v>
      </c>
      <c r="G42" s="3">
        <v>0</v>
      </c>
      <c r="H42" s="3">
        <v>0</v>
      </c>
    </row>
    <row r="43" spans="2:16" x14ac:dyDescent="0.3">
      <c r="B43" s="4" t="s">
        <v>67</v>
      </c>
      <c r="C43" s="4">
        <v>40</v>
      </c>
      <c r="D43" s="4" t="s">
        <v>11</v>
      </c>
      <c r="E43" s="4">
        <v>56</v>
      </c>
      <c r="F43" s="5" t="s">
        <v>12</v>
      </c>
      <c r="G43" s="3">
        <v>0</v>
      </c>
      <c r="H43" s="3">
        <v>0</v>
      </c>
    </row>
    <row r="44" spans="2:16" x14ac:dyDescent="0.3">
      <c r="B44" s="4" t="s">
        <v>68</v>
      </c>
      <c r="C44" s="4">
        <v>41</v>
      </c>
      <c r="D44" s="4" t="s">
        <v>11</v>
      </c>
      <c r="E44" s="4">
        <v>59</v>
      </c>
      <c r="F44" s="5" t="s">
        <v>12</v>
      </c>
      <c r="G44" s="3">
        <v>1</v>
      </c>
      <c r="H44" s="3">
        <v>1</v>
      </c>
    </row>
    <row r="45" spans="2:16" x14ac:dyDescent="0.3">
      <c r="B45" s="4" t="s">
        <v>69</v>
      </c>
      <c r="C45" s="4">
        <v>42</v>
      </c>
      <c r="D45" s="4" t="s">
        <v>11</v>
      </c>
      <c r="E45" s="4">
        <v>59</v>
      </c>
      <c r="F45" s="5" t="s">
        <v>12</v>
      </c>
      <c r="G45" s="3">
        <v>1</v>
      </c>
      <c r="H45" s="3">
        <v>1</v>
      </c>
    </row>
    <row r="46" spans="2:16" x14ac:dyDescent="0.3">
      <c r="B46" s="4" t="s">
        <v>70</v>
      </c>
      <c r="C46" s="4">
        <v>43</v>
      </c>
      <c r="D46" s="4" t="s">
        <v>11</v>
      </c>
      <c r="E46" s="4">
        <v>55</v>
      </c>
      <c r="F46" s="5" t="s">
        <v>12</v>
      </c>
      <c r="G46" s="3">
        <v>0</v>
      </c>
      <c r="H46" s="3">
        <v>0</v>
      </c>
    </row>
    <row r="47" spans="2:16" x14ac:dyDescent="0.3">
      <c r="B47" s="4" t="s">
        <v>71</v>
      </c>
      <c r="C47" s="4">
        <v>44</v>
      </c>
      <c r="D47" s="4" t="s">
        <v>11</v>
      </c>
      <c r="E47" s="4">
        <v>55</v>
      </c>
      <c r="F47" s="5" t="s">
        <v>12</v>
      </c>
      <c r="G47" s="3">
        <v>1</v>
      </c>
      <c r="H47" s="3">
        <v>0</v>
      </c>
    </row>
    <row r="48" spans="2:16" x14ac:dyDescent="0.3">
      <c r="B48" s="4" t="s">
        <v>73</v>
      </c>
      <c r="C48" s="4">
        <v>45</v>
      </c>
      <c r="D48" s="4" t="s">
        <v>11</v>
      </c>
      <c r="E48" s="4">
        <v>30</v>
      </c>
      <c r="F48" s="5" t="s">
        <v>12</v>
      </c>
      <c r="G48" s="3">
        <v>3</v>
      </c>
      <c r="H48" s="3">
        <v>3</v>
      </c>
    </row>
    <row r="49" spans="2:8" x14ac:dyDescent="0.3">
      <c r="B49" s="4" t="s">
        <v>74</v>
      </c>
      <c r="C49" s="4">
        <v>46</v>
      </c>
      <c r="D49" s="4" t="s">
        <v>11</v>
      </c>
      <c r="E49" s="4">
        <v>30</v>
      </c>
      <c r="F49" s="5" t="s">
        <v>12</v>
      </c>
      <c r="G49" s="3">
        <v>3</v>
      </c>
      <c r="H49" s="3">
        <v>3</v>
      </c>
    </row>
    <row r="50" spans="2:8" x14ac:dyDescent="0.3">
      <c r="B50" s="4" t="s">
        <v>75</v>
      </c>
      <c r="C50" s="4">
        <v>47</v>
      </c>
      <c r="D50" s="4" t="s">
        <v>11</v>
      </c>
      <c r="E50" s="4">
        <v>51</v>
      </c>
      <c r="F50" s="5" t="s">
        <v>12</v>
      </c>
      <c r="G50" s="3">
        <v>1</v>
      </c>
      <c r="H50" s="3">
        <v>1</v>
      </c>
    </row>
    <row r="51" spans="2:8" x14ac:dyDescent="0.3">
      <c r="B51" s="4" t="s">
        <v>76</v>
      </c>
      <c r="C51" s="4">
        <v>48</v>
      </c>
      <c r="D51" s="4" t="s">
        <v>11</v>
      </c>
      <c r="E51" s="4">
        <v>51</v>
      </c>
      <c r="F51" s="5" t="s">
        <v>12</v>
      </c>
      <c r="G51" s="3">
        <v>1</v>
      </c>
      <c r="H51" s="3">
        <v>1</v>
      </c>
    </row>
    <row r="52" spans="2:8" x14ac:dyDescent="0.3">
      <c r="B52" s="4" t="s">
        <v>77</v>
      </c>
      <c r="C52" s="4">
        <v>49</v>
      </c>
      <c r="D52" s="4" t="s">
        <v>11</v>
      </c>
      <c r="E52" s="4">
        <v>29</v>
      </c>
      <c r="F52" s="5" t="s">
        <v>12</v>
      </c>
      <c r="G52" s="3">
        <v>1</v>
      </c>
      <c r="H52" s="3">
        <v>1</v>
      </c>
    </row>
    <row r="53" spans="2:8" x14ac:dyDescent="0.3">
      <c r="B53" s="4" t="s">
        <v>78</v>
      </c>
      <c r="C53" s="4">
        <v>50</v>
      </c>
      <c r="D53" s="4" t="s">
        <v>11</v>
      </c>
      <c r="E53" s="4">
        <v>29</v>
      </c>
      <c r="F53" s="5" t="s">
        <v>12</v>
      </c>
      <c r="G53" s="3">
        <v>2</v>
      </c>
      <c r="H53" s="3">
        <v>2</v>
      </c>
    </row>
    <row r="54" spans="2:8" x14ac:dyDescent="0.3">
      <c r="B54" s="4" t="s">
        <v>79</v>
      </c>
      <c r="C54" s="4">
        <v>51</v>
      </c>
      <c r="D54" s="4" t="s">
        <v>11</v>
      </c>
      <c r="E54" s="4">
        <v>28</v>
      </c>
      <c r="F54" s="5" t="s">
        <v>12</v>
      </c>
      <c r="G54" s="3">
        <v>2</v>
      </c>
      <c r="H54" s="3">
        <v>2</v>
      </c>
    </row>
    <row r="55" spans="2:8" x14ac:dyDescent="0.3">
      <c r="B55" s="4" t="s">
        <v>80</v>
      </c>
      <c r="C55" s="4">
        <v>52</v>
      </c>
      <c r="D55" s="4" t="s">
        <v>11</v>
      </c>
      <c r="E55" s="4">
        <v>28</v>
      </c>
      <c r="F55" s="5" t="s">
        <v>12</v>
      </c>
      <c r="G55" s="3">
        <v>1</v>
      </c>
      <c r="H55" s="3">
        <v>1</v>
      </c>
    </row>
    <row r="56" spans="2:8" x14ac:dyDescent="0.3">
      <c r="B56" s="4" t="s">
        <v>81</v>
      </c>
      <c r="C56" s="4">
        <v>53</v>
      </c>
      <c r="D56" s="4" t="s">
        <v>11</v>
      </c>
      <c r="E56" s="4">
        <v>33</v>
      </c>
      <c r="F56" s="5" t="s">
        <v>12</v>
      </c>
      <c r="G56" s="3">
        <v>2</v>
      </c>
      <c r="H56" s="3">
        <v>2</v>
      </c>
    </row>
    <row r="57" spans="2:8" x14ac:dyDescent="0.3">
      <c r="B57" s="4" t="s">
        <v>82</v>
      </c>
      <c r="C57" s="4">
        <v>54</v>
      </c>
      <c r="D57" s="4" t="s">
        <v>11</v>
      </c>
      <c r="E57" s="4">
        <v>33</v>
      </c>
      <c r="F57" s="5" t="s">
        <v>12</v>
      </c>
      <c r="G57" s="3">
        <v>2</v>
      </c>
      <c r="H57" s="3">
        <v>2</v>
      </c>
    </row>
    <row r="58" spans="2:8" ht="15" customHeight="1" x14ac:dyDescent="0.3">
      <c r="B58" s="4" t="s">
        <v>83</v>
      </c>
      <c r="C58" s="4">
        <v>55</v>
      </c>
      <c r="D58" s="4" t="s">
        <v>11</v>
      </c>
      <c r="E58" s="4">
        <v>45</v>
      </c>
      <c r="F58" s="5" t="s">
        <v>12</v>
      </c>
      <c r="G58" s="3">
        <v>2</v>
      </c>
      <c r="H58" s="3">
        <v>2</v>
      </c>
    </row>
    <row r="59" spans="2:8" ht="15" customHeight="1" x14ac:dyDescent="0.3">
      <c r="B59" s="4" t="s">
        <v>84</v>
      </c>
      <c r="C59" s="4">
        <v>56</v>
      </c>
      <c r="D59" s="4" t="s">
        <v>11</v>
      </c>
      <c r="E59" s="4">
        <v>45</v>
      </c>
      <c r="F59" s="5" t="s">
        <v>12</v>
      </c>
      <c r="G59" s="3">
        <v>2</v>
      </c>
      <c r="H59" s="3">
        <v>2</v>
      </c>
    </row>
    <row r="60" spans="2:8" x14ac:dyDescent="0.3">
      <c r="B60" s="4" t="s">
        <v>85</v>
      </c>
      <c r="C60" s="4">
        <v>57</v>
      </c>
      <c r="D60" s="4" t="s">
        <v>11</v>
      </c>
      <c r="E60" s="4">
        <v>49</v>
      </c>
      <c r="F60" s="5" t="s">
        <v>12</v>
      </c>
      <c r="G60" s="3">
        <v>2</v>
      </c>
      <c r="H60" s="3">
        <v>2</v>
      </c>
    </row>
    <row r="61" spans="2:8" x14ac:dyDescent="0.3">
      <c r="B61" s="4" t="s">
        <v>86</v>
      </c>
      <c r="C61" s="4">
        <v>58</v>
      </c>
      <c r="D61" s="4" t="s">
        <v>11</v>
      </c>
      <c r="E61" s="4">
        <v>49</v>
      </c>
      <c r="F61" s="5" t="s">
        <v>12</v>
      </c>
      <c r="G61" s="3">
        <v>3</v>
      </c>
      <c r="H61" s="3">
        <v>3</v>
      </c>
    </row>
    <row r="62" spans="2:8" x14ac:dyDescent="0.3">
      <c r="B62" s="4" t="s">
        <v>87</v>
      </c>
      <c r="C62" s="4">
        <v>59</v>
      </c>
      <c r="D62" s="4" t="s">
        <v>11</v>
      </c>
      <c r="E62" s="4">
        <v>64</v>
      </c>
      <c r="F62" s="5" t="s">
        <v>12</v>
      </c>
      <c r="G62" s="3">
        <v>1</v>
      </c>
      <c r="H62" s="3">
        <v>1</v>
      </c>
    </row>
    <row r="63" spans="2:8" x14ac:dyDescent="0.3">
      <c r="B63" s="4" t="s">
        <v>88</v>
      </c>
      <c r="C63" s="4">
        <v>60</v>
      </c>
      <c r="D63" s="4" t="s">
        <v>11</v>
      </c>
      <c r="E63" s="4">
        <v>64</v>
      </c>
      <c r="F63" s="5" t="s">
        <v>12</v>
      </c>
      <c r="G63" s="3">
        <v>1</v>
      </c>
      <c r="H63" s="3">
        <v>1</v>
      </c>
    </row>
    <row r="64" spans="2:8" x14ac:dyDescent="0.3">
      <c r="B64" s="4" t="s">
        <v>89</v>
      </c>
      <c r="C64" s="4">
        <v>61</v>
      </c>
      <c r="D64" s="4" t="s">
        <v>11</v>
      </c>
      <c r="E64" s="4">
        <v>39</v>
      </c>
      <c r="F64" s="5" t="s">
        <v>12</v>
      </c>
      <c r="G64" s="3">
        <v>0</v>
      </c>
      <c r="H64" s="3">
        <v>0</v>
      </c>
    </row>
    <row r="65" spans="2:8" x14ac:dyDescent="0.3">
      <c r="B65" s="4" t="s">
        <v>91</v>
      </c>
      <c r="C65" s="4">
        <v>62</v>
      </c>
      <c r="D65" s="4" t="s">
        <v>11</v>
      </c>
      <c r="E65" s="4">
        <v>39</v>
      </c>
      <c r="F65" s="5" t="s">
        <v>12</v>
      </c>
      <c r="G65" s="3">
        <v>0</v>
      </c>
      <c r="H65" s="3">
        <v>0</v>
      </c>
    </row>
    <row r="66" spans="2:8" x14ac:dyDescent="0.3">
      <c r="B66" s="4" t="s">
        <v>92</v>
      </c>
      <c r="C66" s="4">
        <v>63</v>
      </c>
      <c r="D66" s="4" t="s">
        <v>11</v>
      </c>
      <c r="E66" s="4">
        <v>53</v>
      </c>
      <c r="F66" s="5" t="s">
        <v>12</v>
      </c>
      <c r="G66" s="3">
        <v>0</v>
      </c>
      <c r="H66" s="3">
        <v>0</v>
      </c>
    </row>
    <row r="67" spans="2:8" x14ac:dyDescent="0.3">
      <c r="B67" s="4" t="s">
        <v>93</v>
      </c>
      <c r="C67" s="4">
        <v>64</v>
      </c>
      <c r="D67" s="4" t="s">
        <v>11</v>
      </c>
      <c r="E67" s="4">
        <v>53</v>
      </c>
      <c r="F67" s="5" t="s">
        <v>12</v>
      </c>
      <c r="G67" s="3">
        <v>0</v>
      </c>
      <c r="H67" s="3">
        <v>0</v>
      </c>
    </row>
    <row r="68" spans="2:8" x14ac:dyDescent="0.3">
      <c r="B68" s="4" t="s">
        <v>94</v>
      </c>
      <c r="C68" s="4">
        <v>65</v>
      </c>
      <c r="D68" s="4" t="s">
        <v>11</v>
      </c>
      <c r="E68" s="4">
        <v>55</v>
      </c>
      <c r="F68" s="5" t="s">
        <v>12</v>
      </c>
      <c r="G68" s="3">
        <v>1</v>
      </c>
      <c r="H68" s="3" t="s">
        <v>715</v>
      </c>
    </row>
    <row r="69" spans="2:8" x14ac:dyDescent="0.3">
      <c r="B69" s="4" t="s">
        <v>95</v>
      </c>
      <c r="C69" s="4">
        <v>66</v>
      </c>
      <c r="D69" s="4" t="s">
        <v>11</v>
      </c>
      <c r="E69" s="4">
        <v>55</v>
      </c>
      <c r="F69" s="5" t="s">
        <v>12</v>
      </c>
      <c r="G69" s="3">
        <v>1</v>
      </c>
      <c r="H69" s="3">
        <v>1</v>
      </c>
    </row>
    <row r="70" spans="2:8" x14ac:dyDescent="0.3">
      <c r="B70" s="4" t="s">
        <v>96</v>
      </c>
      <c r="C70" s="4">
        <v>67</v>
      </c>
      <c r="D70" s="4" t="s">
        <v>11</v>
      </c>
      <c r="E70" s="4">
        <v>74</v>
      </c>
      <c r="F70" s="5" t="s">
        <v>12</v>
      </c>
      <c r="G70" s="3">
        <v>1</v>
      </c>
      <c r="H70" s="3">
        <v>1</v>
      </c>
    </row>
    <row r="71" spans="2:8" x14ac:dyDescent="0.3">
      <c r="B71" s="4" t="s">
        <v>97</v>
      </c>
      <c r="C71" s="4">
        <v>68</v>
      </c>
      <c r="D71" s="4" t="s">
        <v>11</v>
      </c>
      <c r="E71" s="4">
        <v>74</v>
      </c>
      <c r="F71" s="5" t="s">
        <v>12</v>
      </c>
      <c r="G71" s="3">
        <v>1</v>
      </c>
      <c r="H71" s="3">
        <v>1</v>
      </c>
    </row>
    <row r="72" spans="2:8" x14ac:dyDescent="0.3">
      <c r="B72" s="4" t="s">
        <v>98</v>
      </c>
      <c r="C72" s="4">
        <v>69</v>
      </c>
      <c r="D72" s="4" t="s">
        <v>11</v>
      </c>
      <c r="E72" s="4">
        <v>43</v>
      </c>
      <c r="F72" s="5" t="s">
        <v>12</v>
      </c>
      <c r="G72" s="3">
        <v>3</v>
      </c>
      <c r="H72" s="3">
        <v>3</v>
      </c>
    </row>
    <row r="73" spans="2:8" x14ac:dyDescent="0.3">
      <c r="B73" s="4" t="s">
        <v>99</v>
      </c>
      <c r="C73" s="4">
        <v>70</v>
      </c>
      <c r="D73" s="4" t="s">
        <v>11</v>
      </c>
      <c r="E73" s="4">
        <v>43</v>
      </c>
      <c r="F73" s="5" t="s">
        <v>12</v>
      </c>
      <c r="G73" s="3">
        <v>3</v>
      </c>
      <c r="H73" s="3">
        <v>3</v>
      </c>
    </row>
    <row r="74" spans="2:8" x14ac:dyDescent="0.3">
      <c r="B74" s="4" t="s">
        <v>100</v>
      </c>
      <c r="C74" s="4">
        <v>71</v>
      </c>
      <c r="D74" s="4" t="s">
        <v>11</v>
      </c>
      <c r="E74" s="4">
        <v>57</v>
      </c>
      <c r="F74" s="5" t="s">
        <v>12</v>
      </c>
      <c r="G74" s="3">
        <v>1</v>
      </c>
      <c r="H74" s="3">
        <v>1</v>
      </c>
    </row>
    <row r="75" spans="2:8" x14ac:dyDescent="0.3">
      <c r="B75" s="4" t="s">
        <v>101</v>
      </c>
      <c r="C75" s="4">
        <v>72</v>
      </c>
      <c r="D75" s="4" t="s">
        <v>11</v>
      </c>
      <c r="E75" s="4">
        <v>57</v>
      </c>
      <c r="F75" s="5" t="s">
        <v>12</v>
      </c>
      <c r="G75" s="3">
        <v>1</v>
      </c>
      <c r="H75" s="3">
        <v>1</v>
      </c>
    </row>
    <row r="76" spans="2:8" x14ac:dyDescent="0.3">
      <c r="B76" s="4" t="s">
        <v>102</v>
      </c>
      <c r="C76" s="4">
        <v>73</v>
      </c>
      <c r="D76" s="4" t="s">
        <v>11</v>
      </c>
      <c r="E76" s="4">
        <v>49</v>
      </c>
      <c r="F76" s="5" t="s">
        <v>12</v>
      </c>
      <c r="G76" s="3">
        <v>1</v>
      </c>
      <c r="H76" s="3">
        <v>1</v>
      </c>
    </row>
    <row r="77" spans="2:8" x14ac:dyDescent="0.3">
      <c r="B77" s="4" t="s">
        <v>103</v>
      </c>
      <c r="C77" s="4">
        <v>74</v>
      </c>
      <c r="D77" s="4" t="s">
        <v>11</v>
      </c>
      <c r="E77" s="4">
        <v>49</v>
      </c>
      <c r="F77" s="5" t="s">
        <v>12</v>
      </c>
      <c r="G77" s="3">
        <v>1</v>
      </c>
      <c r="H77" s="3">
        <v>1</v>
      </c>
    </row>
    <row r="78" spans="2:8" x14ac:dyDescent="0.3">
      <c r="B78" s="4" t="s">
        <v>104</v>
      </c>
      <c r="C78" s="4">
        <v>75</v>
      </c>
      <c r="D78" s="4" t="s">
        <v>11</v>
      </c>
      <c r="E78" s="4">
        <v>55</v>
      </c>
      <c r="F78" s="5" t="s">
        <v>12</v>
      </c>
      <c r="G78" s="3">
        <v>2</v>
      </c>
      <c r="H78" s="3">
        <v>2</v>
      </c>
    </row>
    <row r="79" spans="2:8" x14ac:dyDescent="0.3">
      <c r="B79" s="4" t="s">
        <v>105</v>
      </c>
      <c r="C79" s="4">
        <v>76</v>
      </c>
      <c r="D79" s="4" t="s">
        <v>11</v>
      </c>
      <c r="E79" s="4">
        <v>55</v>
      </c>
      <c r="F79" s="5" t="s">
        <v>12</v>
      </c>
      <c r="G79" s="3">
        <v>1</v>
      </c>
      <c r="H79" s="3">
        <v>2</v>
      </c>
    </row>
    <row r="80" spans="2:8" x14ac:dyDescent="0.3">
      <c r="B80" s="4" t="s">
        <v>106</v>
      </c>
      <c r="C80" s="4">
        <v>77</v>
      </c>
      <c r="D80" s="4" t="s">
        <v>11</v>
      </c>
      <c r="E80" s="4">
        <v>56</v>
      </c>
      <c r="F80" s="5" t="s">
        <v>12</v>
      </c>
      <c r="G80" s="3">
        <v>2</v>
      </c>
      <c r="H80" s="3">
        <v>2</v>
      </c>
    </row>
    <row r="81" spans="2:8" x14ac:dyDescent="0.3">
      <c r="B81" s="4" t="s">
        <v>107</v>
      </c>
      <c r="C81" s="4">
        <v>78</v>
      </c>
      <c r="D81" s="4" t="s">
        <v>11</v>
      </c>
      <c r="E81" s="4">
        <v>56</v>
      </c>
      <c r="F81" s="5" t="s">
        <v>12</v>
      </c>
      <c r="G81" s="3">
        <v>2</v>
      </c>
      <c r="H81" s="3">
        <v>2</v>
      </c>
    </row>
    <row r="82" spans="2:8" x14ac:dyDescent="0.3">
      <c r="B82" s="4" t="s">
        <v>108</v>
      </c>
      <c r="C82" s="4">
        <v>79</v>
      </c>
      <c r="D82" s="4" t="s">
        <v>11</v>
      </c>
      <c r="E82" s="4">
        <v>48</v>
      </c>
      <c r="F82" s="5" t="s">
        <v>12</v>
      </c>
      <c r="G82" s="3">
        <v>2</v>
      </c>
      <c r="H82" s="3">
        <v>2</v>
      </c>
    </row>
    <row r="83" spans="2:8" x14ac:dyDescent="0.3">
      <c r="B83" s="4" t="s">
        <v>109</v>
      </c>
      <c r="C83" s="4">
        <v>80</v>
      </c>
      <c r="D83" s="4" t="s">
        <v>11</v>
      </c>
      <c r="E83" s="4">
        <v>48</v>
      </c>
      <c r="F83" s="5" t="s">
        <v>12</v>
      </c>
      <c r="G83" s="3">
        <v>3</v>
      </c>
      <c r="H83" s="3">
        <v>3</v>
      </c>
    </row>
    <row r="84" spans="2:8" x14ac:dyDescent="0.3">
      <c r="B84" s="4" t="s">
        <v>110</v>
      </c>
      <c r="C84" s="4">
        <v>81</v>
      </c>
      <c r="D84" s="4" t="s">
        <v>11</v>
      </c>
      <c r="E84" s="4">
        <v>19</v>
      </c>
      <c r="F84" s="5" t="s">
        <v>12</v>
      </c>
      <c r="G84" s="3">
        <v>1</v>
      </c>
      <c r="H84" s="3">
        <v>1</v>
      </c>
    </row>
    <row r="85" spans="2:8" x14ac:dyDescent="0.3">
      <c r="B85" s="4" t="s">
        <v>112</v>
      </c>
      <c r="C85" s="4">
        <v>82</v>
      </c>
      <c r="D85" s="4" t="s">
        <v>11</v>
      </c>
      <c r="E85" s="4">
        <v>19</v>
      </c>
      <c r="F85" s="5" t="s">
        <v>12</v>
      </c>
      <c r="G85" s="3">
        <v>1</v>
      </c>
      <c r="H85" s="3">
        <v>1</v>
      </c>
    </row>
    <row r="86" spans="2:8" x14ac:dyDescent="0.3">
      <c r="B86" s="4" t="s">
        <v>113</v>
      </c>
      <c r="C86" s="4">
        <v>83</v>
      </c>
      <c r="D86" s="4" t="s">
        <v>11</v>
      </c>
      <c r="E86" s="4">
        <v>48</v>
      </c>
      <c r="F86" s="5" t="s">
        <v>12</v>
      </c>
      <c r="G86" s="3">
        <v>2</v>
      </c>
      <c r="H86" s="3">
        <v>1</v>
      </c>
    </row>
    <row r="87" spans="2:8" x14ac:dyDescent="0.3">
      <c r="B87" s="4" t="s">
        <v>114</v>
      </c>
      <c r="C87" s="4">
        <v>84</v>
      </c>
      <c r="D87" s="4" t="s">
        <v>11</v>
      </c>
      <c r="E87" s="4">
        <v>48</v>
      </c>
      <c r="F87" s="5" t="s">
        <v>12</v>
      </c>
      <c r="G87" s="3">
        <v>2</v>
      </c>
      <c r="H87" s="3">
        <v>2</v>
      </c>
    </row>
  </sheetData>
  <mergeCells count="2">
    <mergeCell ref="L18:Q18"/>
    <mergeCell ref="J20:J25"/>
  </mergeCells>
  <hyperlinks>
    <hyperlink ref="B3" r:id="rId1" display="http://www.biomax.us/"/>
    <hyperlink ref="C3" r:id="rId2" display="http://www.biomax.us/"/>
    <hyperlink ref="D3" r:id="rId3" display="http://www.biomax.us/"/>
    <hyperlink ref="E3" r:id="rId4" display="http://www.biomax.us/"/>
    <hyperlink ref="F3" r:id="rId5" display="http://www.biomax.us/"/>
    <hyperlink ref="K5" r:id="rId6"/>
  </hyperlinks>
  <pageMargins left="0.7" right="0.7" top="0.75" bottom="0.75" header="0.3" footer="0.3"/>
  <pageSetup paperSize="9" orientation="portrait" r:id="rId7"/>
  <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 and Scores</vt:lpstr>
      <vt:lpstr>MicroarrayPanelDisplay</vt:lpstr>
      <vt:lpstr>Example</vt:lpstr>
      <vt:lpstr>KappaValue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2015-07-14T07:11:11Z</dcterms:modified>
</cp:coreProperties>
</file>